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C:\Users\gaaramayo\Downloads\CD_Informativo_Diciembre_2022\"/>
    </mc:Choice>
  </mc:AlternateContent>
  <bookViews>
    <workbookView xWindow="2220" yWindow="0" windowWidth="27690" windowHeight="14175" tabRatio="854"/>
  </bookViews>
  <sheets>
    <sheet name="ÍNDICE " sheetId="83" r:id="rId1"/>
    <sheet name="1" sheetId="1004" r:id="rId2"/>
    <sheet name="2" sheetId="1005" r:id="rId3"/>
    <sheet name="3" sheetId="1006" r:id="rId4"/>
    <sheet name="4" sheetId="1007" r:id="rId5"/>
    <sheet name="5" sheetId="1008" r:id="rId6"/>
    <sheet name="6" sheetId="1009" r:id="rId7"/>
    <sheet name="7" sheetId="1010" r:id="rId8"/>
    <sheet name="8-1" sheetId="1011" r:id="rId9"/>
    <sheet name="8-2" sheetId="1012" r:id="rId10"/>
    <sheet name="9" sheetId="1013" r:id="rId11"/>
    <sheet name="10" sheetId="1014" r:id="rId12"/>
    <sheet name="11" sheetId="1015" r:id="rId13"/>
    <sheet name="12" sheetId="1016" r:id="rId14"/>
    <sheet name="13" sheetId="1017" r:id="rId15"/>
    <sheet name="14" sheetId="1018" r:id="rId16"/>
    <sheet name="15" sheetId="1019" r:id="rId17"/>
    <sheet name="16" sheetId="1020" r:id="rId18"/>
    <sheet name="17" sheetId="1021" r:id="rId19"/>
    <sheet name="18" sheetId="1022" r:id="rId20"/>
    <sheet name="19" sheetId="1023" r:id="rId21"/>
    <sheet name="20" sheetId="1024" r:id="rId22"/>
    <sheet name="21" sheetId="1025" r:id="rId23"/>
    <sheet name="22" sheetId="1026" r:id="rId24"/>
    <sheet name="23" sheetId="1027" r:id="rId25"/>
    <sheet name="24" sheetId="1028" r:id="rId26"/>
    <sheet name="25" sheetId="1029" r:id="rId27"/>
    <sheet name="26" sheetId="1030" r:id="rId28"/>
    <sheet name="27" sheetId="1031" r:id="rId29"/>
    <sheet name="28" sheetId="1032" r:id="rId30"/>
    <sheet name="29" sheetId="1033" r:id="rId31"/>
    <sheet name="30" sheetId="1034" r:id="rId32"/>
    <sheet name="31" sheetId="1035" r:id="rId33"/>
    <sheet name="32-1" sheetId="1036" r:id="rId34"/>
    <sheet name="32-2" sheetId="1037" r:id="rId35"/>
    <sheet name="33" sheetId="1038" r:id="rId36"/>
    <sheet name="34" sheetId="1039" r:id="rId37"/>
    <sheet name="35" sheetId="1040" r:id="rId38"/>
    <sheet name="36" sheetId="1041" r:id="rId39"/>
    <sheet name="37" sheetId="1042" r:id="rId40"/>
    <sheet name="38" sheetId="1043" r:id="rId41"/>
    <sheet name="39" sheetId="1044" r:id="rId42"/>
    <sheet name="40" sheetId="1045" r:id="rId43"/>
    <sheet name="41" sheetId="1046" r:id="rId44"/>
    <sheet name="42" sheetId="1047" r:id="rId45"/>
    <sheet name="43" sheetId="1048" r:id="rId46"/>
    <sheet name="44" sheetId="1049" r:id="rId47"/>
    <sheet name="45" sheetId="1050" r:id="rId48"/>
    <sheet name="46-1" sheetId="1051" r:id="rId49"/>
    <sheet name="46-2" sheetId="1052" r:id="rId50"/>
    <sheet name="47" sheetId="1053" r:id="rId51"/>
    <sheet name="48" sheetId="1054" r:id="rId52"/>
    <sheet name="49" sheetId="1055" r:id="rId53"/>
    <sheet name="50" sheetId="1056" r:id="rId54"/>
    <sheet name="51" sheetId="1057" r:id="rId55"/>
    <sheet name="52" sheetId="1058" r:id="rId56"/>
    <sheet name="53" sheetId="1059" r:id="rId57"/>
    <sheet name="54-1" sheetId="1060" r:id="rId58"/>
    <sheet name="54-2" sheetId="1061" r:id="rId59"/>
    <sheet name="55-1" sheetId="1062" r:id="rId60"/>
    <sheet name="55-2" sheetId="1063" r:id="rId61"/>
    <sheet name="56-1" sheetId="1064" r:id="rId62"/>
    <sheet name="56-2" sheetId="1065" r:id="rId63"/>
    <sheet name="57" sheetId="1066" r:id="rId64"/>
    <sheet name="58" sheetId="1067" r:id="rId65"/>
    <sheet name="59" sheetId="1068" r:id="rId66"/>
    <sheet name="60" sheetId="1069" r:id="rId67"/>
    <sheet name="61" sheetId="1070" r:id="rId68"/>
    <sheet name="62" sheetId="1071" r:id="rId69"/>
    <sheet name="63-1" sheetId="1072" r:id="rId70"/>
    <sheet name="63-2" sheetId="1073" r:id="rId71"/>
    <sheet name="64" sheetId="1074" r:id="rId72"/>
    <sheet name="65" sheetId="1075" r:id="rId73"/>
    <sheet name="66" sheetId="1076" r:id="rId74"/>
    <sheet name="67" sheetId="1077" r:id="rId75"/>
    <sheet name="68" sheetId="1078" r:id="rId76"/>
    <sheet name="69" sheetId="1079" r:id="rId77"/>
    <sheet name="70" sheetId="1080" r:id="rId78"/>
    <sheet name="71" sheetId="1081" r:id="rId79"/>
    <sheet name="72" sheetId="1082" r:id="rId80"/>
    <sheet name="73" sheetId="1083" r:id="rId81"/>
    <sheet name="74" sheetId="1084" r:id="rId82"/>
    <sheet name="75" sheetId="1085" r:id="rId83"/>
    <sheet name="76" sheetId="1086" r:id="rId84"/>
    <sheet name="77" sheetId="1087" r:id="rId85"/>
    <sheet name="78" sheetId="1088" r:id="rId86"/>
    <sheet name="79" sheetId="1089" r:id="rId87"/>
    <sheet name="80" sheetId="1090" r:id="rId88"/>
    <sheet name="81" sheetId="1091" r:id="rId89"/>
    <sheet name="82" sheetId="1092" r:id="rId90"/>
    <sheet name="83" sheetId="1093" r:id="rId91"/>
    <sheet name="84" sheetId="1094" r:id="rId92"/>
    <sheet name="85" sheetId="1095" r:id="rId93"/>
    <sheet name="86" sheetId="1098" r:id="rId94"/>
    <sheet name="87" sheetId="1097" r:id="rId95"/>
    <sheet name="Abreviaturas" sheetId="82" r:id="rId96"/>
  </sheets>
  <externalReferences>
    <externalReference r:id="rId97"/>
    <externalReference r:id="rId98"/>
  </externalReferences>
  <definedNames>
    <definedName name="_xlnm._FilterDatabase" localSheetId="1" hidden="1">'1'!$A$6:$F$331</definedName>
    <definedName name="_xlnm._FilterDatabase" localSheetId="91" hidden="1">'84'!$A$6:$D$56</definedName>
    <definedName name="_xlnm._FilterDatabase">#REF!</definedName>
    <definedName name="A_impresión_IM">[1]FLUJOEERR!$A$364:$AD$487</definedName>
    <definedName name="grafico">#REF!</definedName>
    <definedName name="_xlnm.Print_Area" localSheetId="11">'10'!$A$1:$J$86</definedName>
    <definedName name="_xlnm.Print_Area" localSheetId="12">'11'!$A$1:$J$86</definedName>
    <definedName name="_xlnm.Print_Area" localSheetId="13">'12'!$A$1:$J$86</definedName>
    <definedName name="_xlnm.Print_Area" localSheetId="14">'13'!$A$1:$J$86</definedName>
    <definedName name="_xlnm.Print_Area" localSheetId="15">'14'!$A$1:$J$86</definedName>
    <definedName name="_xlnm.Print_Area" localSheetId="16">'15'!$A$1:$J$86</definedName>
    <definedName name="_xlnm.Print_Area" localSheetId="17">'16'!$A$1:$J$86</definedName>
    <definedName name="_xlnm.Print_Area" localSheetId="18">'17'!$A$1:$J$86</definedName>
    <definedName name="_xlnm.Print_Area" localSheetId="19">'18'!$A$1:$J$86</definedName>
    <definedName name="_xlnm.Print_Area" localSheetId="20">'19'!$A$1:$J$86</definedName>
    <definedName name="_xlnm.Print_Area" localSheetId="21">'20'!$A$1:$J$86</definedName>
    <definedName name="_xlnm.Print_Area" localSheetId="22">'21'!$A$1:$J$86</definedName>
    <definedName name="_xlnm.Print_Area" localSheetId="23">'22'!$A$1:$O$37</definedName>
    <definedName name="_xlnm.Print_Area" localSheetId="24">'23'!$A$1:$P$25</definedName>
    <definedName name="_xlnm.Print_Area" localSheetId="25">'24'!$A$1:$O$45</definedName>
    <definedName name="_xlnm.Print_Area" localSheetId="26">'25'!$C$1:$K$23</definedName>
    <definedName name="_xlnm.Print_Area" localSheetId="27">'26'!$A$1:$G$34</definedName>
    <definedName name="_xlnm.Print_Area" localSheetId="32">'31'!$A$1:$J$85</definedName>
    <definedName name="_xlnm.Print_Area" localSheetId="33">'32-1'!$A$1:$L$56</definedName>
    <definedName name="_xlnm.Print_Area" localSheetId="34">'32-2'!$A$1:$L$75</definedName>
    <definedName name="_xlnm.Print_Area" localSheetId="35">'33'!$A$1:$J$86</definedName>
    <definedName name="_xlnm.Print_Area" localSheetId="36">'34'!$A$1:$J$86</definedName>
    <definedName name="_xlnm.Print_Area" localSheetId="37">'35'!$A$1:$D$37</definedName>
    <definedName name="_xlnm.Print_Area" localSheetId="38">'36'!$A$1:$E$25</definedName>
    <definedName name="_xlnm.Print_Area" localSheetId="39">'37'!$A$1:$O$24</definedName>
    <definedName name="_xlnm.Print_Area" localSheetId="40">'38'!$C$1:$K$23</definedName>
    <definedName name="_xlnm.Print_Area" localSheetId="41">'39'!$A$1:$G$34</definedName>
    <definedName name="_xlnm.Print_Area" localSheetId="42">'40'!$A$1:$S$52</definedName>
    <definedName name="_xlnm.Print_Area" localSheetId="47">'45'!$A$1:$J$86</definedName>
    <definedName name="_xlnm.Print_Area" localSheetId="48">'46-1'!$A$1:$L$57</definedName>
    <definedName name="_xlnm.Print_Area" localSheetId="49">'46-2'!$A$1:$L$75</definedName>
    <definedName name="_xlnm.Print_Area" localSheetId="50">'47'!$A$1:$E$37</definedName>
    <definedName name="_xlnm.Print_Area" localSheetId="51">'48'!$A$1:$F$25</definedName>
    <definedName name="_xlnm.Print_Area" localSheetId="56">'53'!$A$1:$J$85</definedName>
    <definedName name="_xlnm.Print_Area" localSheetId="57">'54-1'!$A$1:$L$56</definedName>
    <definedName name="_xlnm.Print_Area" localSheetId="58">'54-2'!$A$1:$L$75</definedName>
    <definedName name="_xlnm.Print_Area" localSheetId="59">'55-1'!$A$1:$S$37</definedName>
    <definedName name="_xlnm.Print_Area" localSheetId="60">'55-2'!$A$1:$U$37</definedName>
    <definedName name="_xlnm.Print_Area" localSheetId="61">'56-1'!$A$1:$S$25</definedName>
    <definedName name="_xlnm.Print_Area" localSheetId="62">'56-2'!$A$1:$V$25</definedName>
    <definedName name="_xlnm.Print_Area" localSheetId="64">'58'!$A$1:$S$78</definedName>
    <definedName name="_xlnm.Print_Area" localSheetId="68">'62'!$A$1:$H$85</definedName>
    <definedName name="_xlnm.Print_Area" localSheetId="69">'63-1'!$A$1:$J$56</definedName>
    <definedName name="_xlnm.Print_Area" localSheetId="70">'63-2'!$A$1:$J$75</definedName>
    <definedName name="_xlnm.Print_Area" localSheetId="71">'64'!$A$1:$K$37</definedName>
    <definedName name="_xlnm.Print_Area" localSheetId="72">'65'!$A$1:$L$25</definedName>
    <definedName name="_xlnm.Print_Area" localSheetId="7">'7'!$A$1:$J$85</definedName>
    <definedName name="_xlnm.Print_Area" localSheetId="77">'70'!$A$1:$I$85</definedName>
    <definedName name="_xlnm.Print_Area" localSheetId="78">'71'!$A$1:$K$56</definedName>
    <definedName name="_xlnm.Print_Area" localSheetId="79">'72'!$A$1:$K$75</definedName>
    <definedName name="_xlnm.Print_Area" localSheetId="80">'73'!$A$1:$C$37</definedName>
    <definedName name="_xlnm.Print_Area" localSheetId="81">'74'!$A$1:$D$25</definedName>
    <definedName name="_xlnm.Print_Area" localSheetId="83">'76'!$B$1:$K$90</definedName>
    <definedName name="_xlnm.Print_Area" localSheetId="84">'77'!$B$1:$K$93</definedName>
    <definedName name="_xlnm.Print_Area" localSheetId="85">'78'!$B$1:$K$45</definedName>
    <definedName name="_xlnm.Print_Area" localSheetId="86">'79'!$A$1:$E$78</definedName>
    <definedName name="_xlnm.Print_Area" localSheetId="87">'80'!$C$1:$G$89</definedName>
    <definedName name="_xlnm.Print_Area" localSheetId="88">'81'!$C$1:$F$62</definedName>
    <definedName name="_xlnm.Print_Area" localSheetId="8">'8-1'!$A$1:$L$56</definedName>
    <definedName name="_xlnm.Print_Area" localSheetId="89">'82'!$C$1:$F$62</definedName>
    <definedName name="_xlnm.Print_Area" localSheetId="9">'8-2'!$A$1:$L$75</definedName>
    <definedName name="_xlnm.Print_Area" localSheetId="90">'83'!$C$1:$E$61</definedName>
    <definedName name="_xlnm.Print_Area" localSheetId="94">'87'!$A$1:$I$74</definedName>
    <definedName name="_xlnm.Print_Area" localSheetId="10">'9'!$A$1:$J$86</definedName>
    <definedName name="_xlnm.Print_Area">#REF!</definedName>
    <definedName name="Títulos_a_imprimir_IM">[2]FLUJOEERR!#REF!</definedName>
    <definedName name="VALOR">#REF!</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58" i="1098" l="1"/>
  <c r="I57" i="1098"/>
  <c r="I56" i="1098"/>
  <c r="I55" i="1098"/>
  <c r="I54" i="1098"/>
  <c r="I53" i="1098"/>
  <c r="I52" i="1098"/>
  <c r="I51" i="1098"/>
  <c r="I50" i="1098"/>
  <c r="I49" i="1098"/>
  <c r="I48" i="1098"/>
  <c r="I47" i="1098"/>
  <c r="I46" i="1098"/>
  <c r="I45" i="1098"/>
  <c r="I44" i="1098"/>
  <c r="I43" i="1098"/>
  <c r="I42" i="1098"/>
  <c r="I41" i="1098"/>
  <c r="I40" i="1098"/>
  <c r="I39" i="1098"/>
  <c r="I38" i="1098"/>
  <c r="I37" i="1098"/>
  <c r="I36" i="1098"/>
  <c r="I35" i="1098"/>
  <c r="I34" i="1098"/>
  <c r="I33" i="1098"/>
  <c r="I32" i="1098"/>
  <c r="I31" i="1098"/>
  <c r="I30" i="1098"/>
  <c r="I29" i="1098"/>
  <c r="I28" i="1098"/>
  <c r="I27" i="1098"/>
  <c r="I26" i="1098"/>
  <c r="I25" i="1098"/>
  <c r="I24" i="1098"/>
  <c r="I23" i="1098"/>
  <c r="I22" i="1098"/>
  <c r="I21" i="1098"/>
  <c r="I20" i="1098"/>
  <c r="I19" i="1098"/>
  <c r="I18" i="1098"/>
  <c r="I17" i="1098"/>
  <c r="I16" i="1098"/>
  <c r="I15" i="1098"/>
  <c r="I14" i="1098"/>
  <c r="I13" i="1098"/>
  <c r="I12" i="1098"/>
  <c r="I11" i="1098"/>
  <c r="I10" i="1098"/>
  <c r="I9" i="1098"/>
  <c r="I8" i="1098"/>
  <c r="I7" i="1098"/>
  <c r="K88" i="1006" l="1"/>
  <c r="F5" i="1088" l="1"/>
  <c r="F5" i="1087"/>
  <c r="F5" i="1086" l="1"/>
  <c r="C5" i="1086"/>
  <c r="K85" i="1005" l="1"/>
  <c r="B85" i="1005" l="1"/>
  <c r="J88" i="1006" l="1"/>
  <c r="I88" i="1006"/>
  <c r="H88" i="1006"/>
  <c r="G88" i="1006"/>
  <c r="F88" i="1006"/>
  <c r="E88" i="1006"/>
  <c r="D88" i="1006"/>
  <c r="C88" i="1006"/>
  <c r="B88" i="1006"/>
  <c r="J85" i="1005"/>
  <c r="I85" i="1005"/>
  <c r="H85" i="1005"/>
  <c r="G85" i="1005"/>
  <c r="F85" i="1005"/>
  <c r="E85" i="1005"/>
  <c r="D85" i="1005"/>
  <c r="C85" i="1005"/>
</calcChain>
</file>

<file path=xl/sharedStrings.xml><?xml version="1.0" encoding="utf-8"?>
<sst xmlns="http://schemas.openxmlformats.org/spreadsheetml/2006/main" count="14305" uniqueCount="1512">
  <si>
    <t>Í N D I C E</t>
  </si>
  <si>
    <t>SISTEMA DE INTERMEDIACIÓN FINANCIERA</t>
  </si>
  <si>
    <t>HOJA</t>
  </si>
  <si>
    <t>Información consolidada</t>
  </si>
  <si>
    <t>Información por tipo de entidad</t>
  </si>
  <si>
    <t xml:space="preserve">          Bancos Múltiples</t>
  </si>
  <si>
    <t>Indicadores financieros por entidad</t>
  </si>
  <si>
    <t>Ponderación de activos y suficiencia patrimonial</t>
  </si>
  <si>
    <t>Calificación de cartera y contingente</t>
  </si>
  <si>
    <t xml:space="preserve">          Bancos PYME</t>
  </si>
  <si>
    <t>Estados financieros por entidad</t>
  </si>
  <si>
    <t xml:space="preserve">          Entidades Financieras de Vivienda</t>
  </si>
  <si>
    <t xml:space="preserve">Estados financieros por entidad </t>
  </si>
  <si>
    <t xml:space="preserve">Indicadores financieros por entidad </t>
  </si>
  <si>
    <t xml:space="preserve">Ponderación de activos y suficiencia patrimonial </t>
  </si>
  <si>
    <t xml:space="preserve">Estratificación de depósitos </t>
  </si>
  <si>
    <t xml:space="preserve">          Instituciones Financieras de Desarrollo</t>
  </si>
  <si>
    <t>Ranking de depósitos, cartera y contingente</t>
  </si>
  <si>
    <t>Ranking de cartera de créditos</t>
  </si>
  <si>
    <t>Ranking de contingente</t>
  </si>
  <si>
    <t>EMPRESAS DE SERVICIOS FINANCIEROS COMPLEMENTARIOS</t>
  </si>
  <si>
    <t>Estados financieros</t>
  </si>
  <si>
    <t>Empresas de Arrendamiento Financiero</t>
  </si>
  <si>
    <t>Almacenes Generales de Depósito</t>
  </si>
  <si>
    <t>Cámaras de Compensación y Liquidación</t>
  </si>
  <si>
    <t>Burós de Información</t>
  </si>
  <si>
    <t>Empresas de Transporte de Material Monetario y Valores</t>
  </si>
  <si>
    <t>BANCO CENTRAL DE BOLIVIA</t>
  </si>
  <si>
    <t xml:space="preserve">Estados financieros </t>
  </si>
  <si>
    <t>ABREVIATURAS</t>
  </si>
  <si>
    <t>Bancos Múltiples (5)</t>
  </si>
  <si>
    <t>Banco Nacional de Bolivia S.A.</t>
  </si>
  <si>
    <t>BNB</t>
  </si>
  <si>
    <t>Banco Mercantil Santa Cruz S.A.</t>
  </si>
  <si>
    <t>BME</t>
  </si>
  <si>
    <t>Banco Bisa S.A.</t>
  </si>
  <si>
    <t>BIS</t>
  </si>
  <si>
    <t>Banco Económico S.A.</t>
  </si>
  <si>
    <t>BEC</t>
  </si>
  <si>
    <t>Banco Solidario S.A.</t>
  </si>
  <si>
    <t>BSO</t>
  </si>
  <si>
    <t>Banco Ganadero S.A.</t>
  </si>
  <si>
    <t>BGA</t>
  </si>
  <si>
    <t>Banco de Crédito de Bolivia S.A.</t>
  </si>
  <si>
    <t>BCR</t>
  </si>
  <si>
    <t>Banco de la Nación Argentina</t>
  </si>
  <si>
    <t>BNA</t>
  </si>
  <si>
    <t>Banco para el Fomento a Iniciativas Económicas S.A. (1)</t>
  </si>
  <si>
    <t>BIE</t>
  </si>
  <si>
    <t>Banco Fortaleza S.A. (4)</t>
  </si>
  <si>
    <t>BFO</t>
  </si>
  <si>
    <t>Banco Fassil S.A.</t>
  </si>
  <si>
    <t>BFS</t>
  </si>
  <si>
    <t xml:space="preserve">Banco Prodem S.A. </t>
  </si>
  <si>
    <t>BPR</t>
  </si>
  <si>
    <t>Bancos PYME (5)</t>
  </si>
  <si>
    <t>PCO</t>
  </si>
  <si>
    <t>Banco PYME EcoFuturo S.A.</t>
  </si>
  <si>
    <t>PEF</t>
  </si>
  <si>
    <t>Entidades Financieras de Vivienda (6)</t>
  </si>
  <si>
    <t>La Primera</t>
  </si>
  <si>
    <t>VL1</t>
  </si>
  <si>
    <t>La Promotora</t>
  </si>
  <si>
    <t>VPR</t>
  </si>
  <si>
    <t>El Progreso</t>
  </si>
  <si>
    <t>VPG</t>
  </si>
  <si>
    <t>CJN</t>
  </si>
  <si>
    <t>CSM</t>
  </si>
  <si>
    <t>CFA</t>
  </si>
  <si>
    <t>CSP</t>
  </si>
  <si>
    <t>CLY</t>
  </si>
  <si>
    <t>CSA</t>
  </si>
  <si>
    <t>CPX</t>
  </si>
  <si>
    <t>CIH</t>
  </si>
  <si>
    <t>CQC</t>
  </si>
  <si>
    <t>CJP</t>
  </si>
  <si>
    <t>CMG</t>
  </si>
  <si>
    <t>CEC</t>
  </si>
  <si>
    <t>CCR</t>
  </si>
  <si>
    <t>CCM</t>
  </si>
  <si>
    <t>CST</t>
  </si>
  <si>
    <t>CTR</t>
  </si>
  <si>
    <t>CJO</t>
  </si>
  <si>
    <t>CMR</t>
  </si>
  <si>
    <t>Cooperativa Abierta San José de Bermejo Ltda.</t>
  </si>
  <si>
    <t>CJB</t>
  </si>
  <si>
    <t>CCP</t>
  </si>
  <si>
    <t>CAS</t>
  </si>
  <si>
    <t>CCA</t>
  </si>
  <si>
    <t>CSR</t>
  </si>
  <si>
    <t>CMM</t>
  </si>
  <si>
    <t>CME</t>
  </si>
  <si>
    <t>CCB</t>
  </si>
  <si>
    <t>CCF</t>
  </si>
  <si>
    <t>CPG</t>
  </si>
  <si>
    <t>CLS</t>
  </si>
  <si>
    <t>CMD</t>
  </si>
  <si>
    <t>Instituciones Financieras de Desarrollo (9)</t>
  </si>
  <si>
    <t>Institución Financiera de Desarrollo CIDRE</t>
  </si>
  <si>
    <t>ICI</t>
  </si>
  <si>
    <t>Institución Financiera de Desarrollo CRECER</t>
  </si>
  <si>
    <t>ICR</t>
  </si>
  <si>
    <t>IDI</t>
  </si>
  <si>
    <t>Institución Financiera de Desarrollo FONDECO</t>
  </si>
  <si>
    <t>IFO</t>
  </si>
  <si>
    <t>Institución Financiera de Desarrollo FUBODE</t>
  </si>
  <si>
    <t>IFU</t>
  </si>
  <si>
    <t>Institución Financiera de Desarrollo IDEPRO</t>
  </si>
  <si>
    <t>IID</t>
  </si>
  <si>
    <t>Institución Financiera de Desarrollo IMPRO</t>
  </si>
  <si>
    <t>IIM</t>
  </si>
  <si>
    <t>Institución Financiera de Desarrollo PROMUJER</t>
  </si>
  <si>
    <t>IPM</t>
  </si>
  <si>
    <t>Banco Público</t>
  </si>
  <si>
    <t>Banco Unión S.A.</t>
  </si>
  <si>
    <t>BUN</t>
  </si>
  <si>
    <t>Bancos de Desarrollo Productivo</t>
  </si>
  <si>
    <t>Banco de Desarrollo Productivo S.A.M.</t>
  </si>
  <si>
    <t>BDR</t>
  </si>
  <si>
    <t>Empresas de Servicios Financieros Complementarios</t>
  </si>
  <si>
    <t>Warrant Mercantil Santa Cruz S.A.</t>
  </si>
  <si>
    <t>AWM</t>
  </si>
  <si>
    <t>Almacenes Internacionales S.A.</t>
  </si>
  <si>
    <t>AIS</t>
  </si>
  <si>
    <t>Bisa Leasing S.A.</t>
  </si>
  <si>
    <t>LBI</t>
  </si>
  <si>
    <t>Fortaleza Leasing S.A.</t>
  </si>
  <si>
    <t>LFO</t>
  </si>
  <si>
    <t>BNB Leasing S.A.</t>
  </si>
  <si>
    <t>LBN</t>
  </si>
  <si>
    <t>Cámaras de Compensación</t>
  </si>
  <si>
    <t>E-fectivo ESPM S.A.</t>
  </si>
  <si>
    <t>MEF</t>
  </si>
  <si>
    <t>Empresas de transporte de material monetario y valores</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</si>
  <si>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</si>
  <si>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</si>
  <si>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</si>
  <si>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</si>
  <si>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</si>
  <si>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</si>
  <si>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</si>
  <si>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</si>
  <si>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</si>
  <si>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</si>
  <si>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</si>
  <si>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(1) En el mes de mayo de 2010 el FFP FIE S.A. se convirtió en Banco</t>
  </si>
  <si>
    <t>(2) Con licencia de funcionamiento a partir de diciembre de 2010</t>
  </si>
  <si>
    <t>(3) Con licencia de funcionamiento a partir de octubre de 2012</t>
  </si>
  <si>
    <t>(4) En el mes de diciembre de 2012 Fortaleza FFP se transformó en Banco</t>
  </si>
  <si>
    <t>(5) A partir del 21 de julio de 2014, en el marco de la Ley 393 de Servicios Financieros operan los bancos múltiples y bancos PYME.</t>
  </si>
  <si>
    <t>(6) A partir del 23.11.2015 las mutuales de ahorro y préstamos se transformaron en entidades financieras de vivienda.</t>
  </si>
  <si>
    <t>(7) Con licencia de funcionamiento a partir de marzo de 2016.</t>
  </si>
  <si>
    <t>(8) Con licencia de funcionamiento a partir de junio de 2016.</t>
  </si>
  <si>
    <t>(9) A partir de noviembre de 2016 y la entidad Pro Mujer IFD a partir de del 11 de febrero de 2018 (Resolución ASFI/1325/2017 de 15.11.2017).</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</si>
  <si>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</si>
  <si>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</si>
  <si>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</si>
  <si>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</si>
  <si>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</si>
  <si>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</si>
  <si>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</si>
  <si>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</si>
  <si>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</si>
  <si>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</si>
  <si>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</si>
  <si>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</si>
  <si>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</si>
  <si>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</si>
  <si>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</si>
  <si>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</si>
  <si>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</si>
  <si>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</si>
  <si>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</si>
  <si>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</si>
  <si>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</si>
  <si>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</si>
  <si>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</si>
  <si>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</si>
  <si>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</si>
  <si>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</si>
  <si>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</si>
  <si>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</si>
  <si>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</si>
  <si>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</si>
  <si>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</si>
  <si>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</si>
  <si>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</si>
  <si>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</si>
  <si>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</si>
  <si>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</si>
  <si>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</si>
  <si>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</si>
  <si>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</si>
  <si>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</si>
  <si>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</si>
  <si>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</si>
  <si>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</si>
  <si>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</si>
  <si>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</si>
  <si>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</si>
  <si>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</si>
  <si>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</si>
  <si>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</si>
  <si>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</si>
  <si>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</si>
  <si>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</si>
  <si>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</si>
  <si>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</si>
  <si>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</si>
  <si>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</si>
  <si>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</si>
  <si>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</si>
  <si>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</si>
  <si>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</si>
  <si>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</si>
  <si>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</si>
  <si>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</si>
  <si>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</si>
  <si>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</si>
  <si>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</si>
  <si>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</si>
  <si>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</si>
  <si>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</si>
  <si>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</si>
  <si>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</si>
  <si>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</si>
  <si>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</si>
  <si>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</si>
  <si>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</si>
  <si>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</si>
  <si>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</si>
  <si>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</si>
  <si>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</si>
  <si>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</si>
  <si>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</si>
  <si>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</si>
  <si>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</si>
  <si>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</si>
  <si>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</si>
  <si>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</si>
  <si>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</si>
  <si>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</si>
  <si>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</si>
  <si>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</si>
  <si>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xml:space="preserve"> PASIVO</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</si>
  <si>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</si>
  <si>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</si>
  <si>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</si>
  <si>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</si>
  <si>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</si>
  <si>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</si>
  <si>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</si>
  <si>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</si>
  <si>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</si>
  <si>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</si>
  <si>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</si>
  <si>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</si>
  <si>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</si>
  <si>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</si>
  <si>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</si>
  <si>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</si>
  <si>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</si>
  <si>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</si>
  <si>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</si>
  <si>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</si>
  <si>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</si>
  <si>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</si>
  <si>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que realizan actividades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</si>
  <si>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</si>
  <si>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</si>
  <si>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</si>
  <si>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</si>
  <si>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</si>
  <si>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</si>
  <si>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</si>
  <si>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</si>
  <si>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</si>
  <si>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</si>
  <si>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</si>
  <si>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</si>
  <si>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</si>
  <si>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</si>
  <si>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</si>
  <si>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</si>
  <si>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</si>
  <si>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</si>
  <si>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</si>
  <si>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</si>
  <si>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</si>
  <si>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</si>
  <si>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</si>
  <si>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</si>
  <si>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</si>
  <si>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</si>
  <si>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</si>
  <si>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</si>
  <si>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</si>
  <si>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</si>
  <si>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</si>
  <si>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</si>
  <si>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</si>
  <si>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</si>
  <si>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</si>
  <si>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</si>
  <si>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</si>
  <si>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</si>
  <si>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</si>
  <si>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</si>
  <si>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</si>
  <si>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</si>
  <si>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</si>
  <si>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</si>
  <si>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</si>
  <si>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</si>
  <si>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</si>
  <si>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</si>
  <si>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</si>
  <si>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</si>
  <si>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</si>
  <si>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</si>
  <si>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</si>
  <si>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</si>
  <si>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</si>
  <si>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</si>
  <si>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</si>
  <si>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</si>
  <si>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</si>
  <si>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</si>
  <si>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</si>
  <si>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</si>
  <si>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</si>
  <si>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</si>
  <si>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</si>
  <si>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</si>
  <si>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</si>
  <si>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</si>
  <si>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</si>
  <si>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</si>
  <si>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</si>
  <si>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</si>
  <si>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</si>
  <si>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</si>
  <si>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</si>
  <si>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DE INTERM. FINANC.</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</si>
  <si>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</si>
  <si>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</si>
  <si>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</si>
  <si>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</si>
  <si>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</si>
  <si>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</si>
  <si>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</si>
  <si>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</si>
  <si>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</si>
  <si>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</si>
  <si>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</si>
  <si>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</si>
  <si>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</si>
  <si>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</si>
  <si>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</si>
  <si>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</si>
  <si>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</si>
  <si>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</si>
  <si>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</si>
  <si>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</si>
  <si>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</si>
  <si>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CUENTAS DE REGISTRO DIVERSAS</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</si>
  <si>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</si>
  <si>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</si>
  <si>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</si>
  <si>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</si>
  <si>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</si>
  <si>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</si>
  <si>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</si>
  <si>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</si>
  <si>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</si>
  <si>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</si>
  <si>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</si>
  <si>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</si>
  <si>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</si>
  <si>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</si>
  <si>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</si>
  <si>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</si>
  <si>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</si>
  <si>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</si>
  <si>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</si>
  <si>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</si>
  <si>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</si>
  <si>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</si>
  <si>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</si>
  <si>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</si>
  <si>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</si>
  <si>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</si>
  <si>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</si>
  <si>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</si>
  <si>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</si>
  <si>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RENDIMIENTOS EN FIDEICOMISOS CONSTITUIDOS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</si>
  <si>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</si>
  <si>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</si>
  <si>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</si>
  <si>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</si>
  <si>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</si>
  <si>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CARGOS POR FIDEICOMISOS CONSTITUIDOS</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</si>
  <si>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</si>
  <si>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</si>
  <si>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</si>
  <si>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</si>
  <si>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</si>
  <si>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</si>
  <si>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</si>
  <si>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DISMINUCIÓN DE PREVISIÓN PARA FIDEICOMISOS</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</si>
  <si>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</si>
  <si>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</si>
  <si>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</si>
  <si>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</si>
  <si>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</si>
  <si>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</si>
  <si>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</si>
  <si>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</si>
  <si>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</si>
  <si>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</si>
  <si>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</si>
  <si>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</si>
  <si>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</si>
  <si>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</si>
  <si>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</si>
  <si>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</si>
  <si>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</si>
  <si>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</si>
  <si>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</si>
  <si>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</si>
  <si>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</si>
  <si>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</si>
  <si>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</si>
  <si>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 Ingresos (gastos) extraordinarios</t>
  </si>
  <si>
    <t xml:space="preserve">  (+/-) Ingresos (gastos) de gestiones anteriores</t>
  </si>
  <si>
    <t xml:space="preserve">  (+/-) Ajuste contable por efecto de la inflación</t>
  </si>
  <si>
    <t xml:space="preserve">  (-) IMPUESTO SOBRE LAS UTILIDADES DE LAS EMPRESAS</t>
  </si>
  <si>
    <t>SISTEMA  DE INTERMEDIACIÓN  FINANCIERA</t>
  </si>
  <si>
    <t>BANCOS MÚLTIPLES</t>
  </si>
  <si>
    <t>SUB-TOTAL</t>
  </si>
  <si>
    <t>BANCOS PYME</t>
  </si>
  <si>
    <t xml:space="preserve"> </t>
  </si>
  <si>
    <t>ENTIDADES FINANCIERAS DE VIVIENDA</t>
  </si>
  <si>
    <t>BANCO PÚBLICO</t>
  </si>
  <si>
    <t>BENI</t>
  </si>
  <si>
    <t>INSTITUCIONES FINANCIERAS DE DESARROLLO</t>
  </si>
  <si>
    <t>CHUQUISACA</t>
  </si>
  <si>
    <t>LA PAZ</t>
  </si>
  <si>
    <t>COCHABAMBA</t>
  </si>
  <si>
    <t>ORURO</t>
  </si>
  <si>
    <t>TARIJA</t>
  </si>
  <si>
    <t>SANTA CRUZ</t>
  </si>
  <si>
    <t>PANDO</t>
  </si>
  <si>
    <t xml:space="preserve">  OBLIGACIONES CON EMPRESAS PÚBLICAS</t>
  </si>
  <si>
    <t xml:space="preserve">      Obligaciones con empresas públicas a la vista</t>
  </si>
  <si>
    <t xml:space="preserve">      Obligaciones con empresas públicas por cuentas de ahorros</t>
  </si>
  <si>
    <t xml:space="preserve">      Obligaciones con empresas públicas a plazo</t>
  </si>
  <si>
    <t xml:space="preserve">      Obligaciones con empresas públicas restringidas</t>
  </si>
  <si>
    <t xml:space="preserve">      Obligaciones con empresas públicas a plazo fijo con anotación en cuenta</t>
  </si>
  <si>
    <t xml:space="preserve">      CARGOS POR OBLIGACIONES CON EMPRESAS PÚBLICAS</t>
  </si>
  <si>
    <t>ACC</t>
  </si>
  <si>
    <t>ESB</t>
  </si>
  <si>
    <t>IFC</t>
  </si>
  <si>
    <t>ETV</t>
  </si>
  <si>
    <t>TBK</t>
  </si>
  <si>
    <t xml:space="preserve">      Cargos devengados por pagar con empresas públicas</t>
  </si>
  <si>
    <t>DEPÓSITOS (1) POR DEPARTAMENTO Y POR ENTIDAD</t>
  </si>
  <si>
    <t>TIPO DE ENTIDAD</t>
  </si>
  <si>
    <t>POTOSÍ</t>
  </si>
  <si>
    <t>(1) Depósitos: a la vista, en caja de ahorros, a plazo fijo y otros depósitos</t>
  </si>
  <si>
    <t>CARTERA DE CRÉDITOS POR DEPARTAMENTO Y POR ENTIDAD</t>
  </si>
  <si>
    <t>ALT</t>
  </si>
  <si>
    <t>(10) Con Resolución ASFI/1047/2016 de 04.11.16 se dispone inicio de operaciones el 16.01.17.</t>
  </si>
  <si>
    <t>(11) Con Resolución ASFI/1099/2016 de 21.11.16 se dispone inicio de operaciones el 16.01.17.</t>
  </si>
  <si>
    <t>R02</t>
  </si>
  <si>
    <t>R03</t>
  </si>
  <si>
    <t>R07</t>
  </si>
  <si>
    <t>R08</t>
  </si>
  <si>
    <t>R09</t>
  </si>
  <si>
    <t>R10</t>
  </si>
  <si>
    <t>R11</t>
  </si>
  <si>
    <t>ATC</t>
  </si>
  <si>
    <t>LNK</t>
  </si>
  <si>
    <t>Empresas Administradoras de Tarjetas Electrónicas</t>
  </si>
  <si>
    <t>Depósitos por departamento y por entidad</t>
  </si>
  <si>
    <t>Cartera de créditos por departamento y por entidad</t>
  </si>
  <si>
    <t>ESTADOS FINANCIEROS SEGÚN DENOMINACIÓN MONETARIA</t>
  </si>
  <si>
    <t>Estados financieros según denominación monetaria</t>
  </si>
  <si>
    <t>Estados financieros evolutivos por entidad</t>
  </si>
  <si>
    <t>Estados financieros evolutivos</t>
  </si>
  <si>
    <t>Indicadores financieros</t>
  </si>
  <si>
    <t>Empresas de Servicio de Pago Móvil</t>
  </si>
  <si>
    <t>Empresas de Giros y Remesas de dinero</t>
  </si>
  <si>
    <t>Empresas de servicio de pago móvil</t>
  </si>
  <si>
    <t xml:space="preserve">ETV S.A. </t>
  </si>
  <si>
    <t>Empresa de Giros y Remesas de Dinero More Bolivia S.A.</t>
  </si>
  <si>
    <t>Empresa de Giro y Remesas de Dinero Argenper Bolivia S.R.L.</t>
  </si>
  <si>
    <t xml:space="preserve">Empresa de Remesas y Giros EUROENVIOS S.R.L. </t>
  </si>
  <si>
    <t xml:space="preserve">Empresa de Giro y Remesas de Dinero Compañia Interamericana de Servicios S.R.L. </t>
  </si>
  <si>
    <t>Mabrend Hispano Transfer Empresa de Giro y Remesas de Dinero S.R.L.</t>
  </si>
  <si>
    <t>Empresas de Giro y Remesas de Dinero Unitransfer S.R.L.</t>
  </si>
  <si>
    <t>Giros y Remesas de Dinero GAMBARTE BOLIVIA S.R.L.</t>
  </si>
  <si>
    <t>LINKSER Empresa Administradora de Tarjetas Electrónicas S.A.</t>
  </si>
  <si>
    <t>Administradora de Tarjetas de Crédito S.A.</t>
  </si>
  <si>
    <t>Depósitos del público y de empresas públicas por moneda</t>
  </si>
  <si>
    <t>Evolución de obligaciones con el público y con empresas públicas</t>
  </si>
  <si>
    <t>Ranking de depósitos del público y de empresas públicas</t>
  </si>
  <si>
    <t>Indicadores financieros evolutivos</t>
  </si>
  <si>
    <t xml:space="preserve">Indicadores financieros evolutivos </t>
  </si>
  <si>
    <t>ISA</t>
  </si>
  <si>
    <t>(en miles de bolivianos)</t>
  </si>
  <si>
    <t>ACD</t>
  </si>
  <si>
    <t>Administradora de Cámaras de Compensación y Liquidación Operaciones Electrónicas de Pago Unilink S.A.</t>
  </si>
  <si>
    <t>Buró de Información Infocenter S.A.</t>
  </si>
  <si>
    <t>Infocred BI S.A</t>
  </si>
  <si>
    <t>Cooperativas de Ahorro y Crédito</t>
  </si>
  <si>
    <t>CSN</t>
  </si>
  <si>
    <t>TOTAL SISTEMA</t>
  </si>
  <si>
    <t>ESTADOS FINANCIEROS POR ENTIDAD</t>
  </si>
  <si>
    <t>ESTRUCTURA DE ACTIVOS</t>
  </si>
  <si>
    <t xml:space="preserve">    Disponibilidades / Activos</t>
  </si>
  <si>
    <t xml:space="preserve">    Cartera Neta / Activo</t>
  </si>
  <si>
    <t>ESTRUCTURA DE PASIVOS</t>
  </si>
  <si>
    <t>ESTRUCTURA DE OBLIGACIONES</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</si>
  <si>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</si>
  <si>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</si>
  <si>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</si>
  <si>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</si>
  <si>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</si>
  <si>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</si>
  <si>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</si>
  <si>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</si>
  <si>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</si>
  <si>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</si>
  <si>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</si>
  <si>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</si>
  <si>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</si>
  <si>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</si>
  <si>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</si>
  <si>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</si>
  <si>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</si>
  <si>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</si>
  <si>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</si>
  <si>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</si>
  <si>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</si>
  <si>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</si>
  <si>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</si>
  <si>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</si>
  <si>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</si>
  <si>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</si>
  <si>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</si>
  <si>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</si>
  <si>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</si>
  <si>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</si>
  <si>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</si>
  <si>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cartera vigente, vencida en ejecución, incluyendo la cartera reprogramada o reestructurada.  Se excluyen productos y no se deducen previsiones.</t>
  </si>
  <si>
    <t>(2) En MN y MNUFV  para créditos empresarial, PYME y microcréditos (directos y contingentes): 0% créditos al sector productivo, 0,25% créditos al sector no productivo. Créditos de vivienda: 0,25% (créditos hipotecarios de vivienda,  créditos hipotecarios de vivienda de interés social y créditos de vivienda de interés social sin garantía hipotecaria) y 3% (créditos de vivienda sin garantía hipotecaria y créditos de vivienda sin garantía hipotecaria debidamente garantizados). Créditos de consumo: 0,25% (antes del 17/12/2009), 1,5% (entre el 17/12/2009 y 16/12/2010) y 3% (a partir del 17/12/2010). En ME y MNMV  para créditos empresarial, PYME y microcréditos: 2,5% (directo) y 1% (contingente). Créditos de vivienda: 2,5% (créditos hipotecarios de vivienda,  créditos hipotecarios de vivienda de interés social y créditos de vivienda de interés social sin garantía hipotecaria) y 7% (créditos de vivienda sin garantía hipotecaria y créditos de vivienda sin garantía hipotecaria debidamente garantizados). Créditos de consumo: 2,5% (antes del 17/12/2009), 5% (entre 17/12/2009 y 16/12/2010) y 7% (a partir del 17/12/2010).</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</si>
  <si>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</si>
  <si>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(4) Obligaciones vista, caja de ahorro y DPFs a 30 días.</t>
  </si>
  <si>
    <t>(5) De acuerdo con lo establecido en el Anexo 2, Capítulo I, Título III, Libro 3° de la Recopilación de Normas para Servicios Financieros (No Considera el plazo residual de vencimiento).</t>
  </si>
  <si>
    <t>RENTABILIDAD (1)</t>
  </si>
  <si>
    <t>RESULTADOS (1)</t>
  </si>
  <si>
    <t>INGRESOS Y GASTOS FINANCIEROS (1)</t>
  </si>
  <si>
    <t>EFICIENCIA ADMINISTRATIVA</t>
  </si>
  <si>
    <t>RATIOS DE EFICIENCIA (1)</t>
  </si>
  <si>
    <t>ESTRUCTURA DE GASTOS DE ADMINISTRACIÓN</t>
  </si>
  <si>
    <t>CÁLCULO SPREAD EFECTIVO (1)</t>
  </si>
  <si>
    <t xml:space="preserve">    UTILIDAD NETA</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</si>
  <si>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</si>
  <si>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(7) Gastos financieros / Activos Promedio.</t>
  </si>
  <si>
    <t>ESTADOS FINANCIEROS EVOLUTIVOS</t>
  </si>
  <si>
    <t>BANCO NACIONAL DE BOLIVIA S.A.</t>
  </si>
  <si>
    <t>Dic-14</t>
  </si>
  <si>
    <t>Dic-15</t>
  </si>
  <si>
    <t>Dic-16</t>
  </si>
  <si>
    <t>Dic-17</t>
  </si>
  <si>
    <t>Dic-18</t>
  </si>
  <si>
    <t>Dic-19</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</si>
  <si>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</si>
  <si>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</si>
  <si>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</si>
  <si>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</si>
  <si>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</si>
  <si>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</si>
  <si>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</si>
  <si>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</si>
  <si>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</si>
  <si>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</si>
  <si>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</si>
  <si>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</si>
  <si>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</si>
  <si>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</si>
  <si>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</si>
  <si>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</si>
  <si>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</si>
  <si>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</si>
  <si>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</si>
  <si>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</si>
  <si>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</si>
  <si>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</si>
  <si>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</si>
  <si>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</si>
  <si>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</si>
  <si>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</si>
  <si>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</si>
  <si>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</si>
  <si>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</si>
  <si>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</si>
  <si>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</si>
  <si>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</si>
  <si>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</si>
  <si>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</si>
  <si>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</si>
  <si>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</si>
  <si>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</si>
  <si>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</si>
  <si>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</si>
  <si>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</si>
  <si>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</si>
  <si>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</si>
  <si>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</si>
  <si>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</si>
  <si>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</si>
  <si>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</si>
  <si>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</si>
  <si>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</si>
  <si>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</si>
  <si>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CARGOS POR DIFERENCIA DE CAMBIO Y MANTENIMIENTO DE VALOR</t>
  </si>
  <si>
    <t>RESULTADO DESPUÉS DE AJUSTE POR DIFERENCIA DE CAMBIO Y MANTENIMIENTO DE VALOR</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</si>
  <si>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</si>
  <si>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</si>
  <si>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</si>
  <si>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</si>
  <si>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</si>
  <si>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</si>
  <si>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</si>
  <si>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UNIÓN S. A.</t>
  </si>
  <si>
    <t>BANCO MERCANTIL SANTA CRUZ S. A.</t>
  </si>
  <si>
    <t>BANCO BISA  S. A.</t>
  </si>
  <si>
    <t>BANCO DE CRÉDITO DE BOLIVIA S. A.</t>
  </si>
  <si>
    <t>BANCO GANADERO S. A.</t>
  </si>
  <si>
    <t>BANCO ECONÓMICO S. A.</t>
  </si>
  <si>
    <t>BANCO SOLIDARIO S. A.</t>
  </si>
  <si>
    <t>BANCO DE LA NACIÓN ARGENTINA</t>
  </si>
  <si>
    <t>BANCO PARA EL FOMENTO A INICIATIVAS ECONÓMICAS S.A.</t>
  </si>
  <si>
    <t>BANCO FORTALEZA S.A.</t>
  </si>
  <si>
    <t>BANCO FASSIL S.A.</t>
  </si>
  <si>
    <t>BANCO PRODEM S.A.</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</si>
  <si>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</si>
  <si>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</si>
  <si>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</si>
  <si>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</si>
  <si>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</si>
  <si>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</si>
  <si>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</si>
  <si>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</si>
  <si>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</si>
  <si>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</si>
  <si>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</si>
  <si>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</si>
  <si>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</si>
  <si>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</si>
  <si>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</si>
  <si>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</si>
  <si>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</si>
  <si>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</si>
  <si>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</si>
  <si>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</si>
  <si>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</si>
  <si>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</si>
  <si>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</si>
  <si>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</si>
  <si>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</si>
  <si>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</si>
  <si>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</si>
  <si>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CAPITAL REGULATORIO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</si>
  <si>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</si>
  <si>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</si>
  <si>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</si>
  <si>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</si>
  <si>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</si>
  <si>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</si>
  <si>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</si>
  <si>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</si>
  <si>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</si>
  <si>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</si>
  <si>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</si>
  <si>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</si>
  <si>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</si>
  <si>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</si>
  <si>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</si>
  <si>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</si>
  <si>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</si>
  <si>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</si>
  <si>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</si>
  <si>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</si>
  <si>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(1) Información reportada por las entidades.</t>
  </si>
  <si>
    <t>(4) No incluye 651.00 Otras contingencias.</t>
  </si>
  <si>
    <t>CUENTA CORRIENTE (2)</t>
  </si>
  <si>
    <t>BANCO</t>
  </si>
  <si>
    <t>Cta. Cte</t>
  </si>
  <si>
    <t>Cja. Ahorros</t>
  </si>
  <si>
    <t>Plazo Fijo</t>
  </si>
  <si>
    <t>UFV</t>
  </si>
  <si>
    <t xml:space="preserve">  BNB</t>
  </si>
  <si>
    <t xml:space="preserve">  BUN</t>
  </si>
  <si>
    <t xml:space="preserve">  BME</t>
  </si>
  <si>
    <t xml:space="preserve">  BIS</t>
  </si>
  <si>
    <t xml:space="preserve">  BCR</t>
  </si>
  <si>
    <t xml:space="preserve">  BGA</t>
  </si>
  <si>
    <t xml:space="preserve">  BEC</t>
  </si>
  <si>
    <t xml:space="preserve">  BSO</t>
  </si>
  <si>
    <t xml:space="preserve">  BNA</t>
  </si>
  <si>
    <t xml:space="preserve">  BIE</t>
  </si>
  <si>
    <t xml:space="preserve">  BFO</t>
  </si>
  <si>
    <t xml:space="preserve">  BFS</t>
  </si>
  <si>
    <t xml:space="preserve">  BPR</t>
  </si>
  <si>
    <t xml:space="preserve">  TOTAL </t>
  </si>
  <si>
    <t>CAJA DE AHORROS (3)</t>
  </si>
  <si>
    <t>PLAZO FIJO (4)</t>
  </si>
  <si>
    <t xml:space="preserve">  TOTAL</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</si>
  <si>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</si>
  <si>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</si>
  <si>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</si>
  <si>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</si>
  <si>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</si>
  <si>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</si>
  <si>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</si>
  <si>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</si>
  <si>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</si>
  <si>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</si>
  <si>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</si>
  <si>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</si>
  <si>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</si>
  <si>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</si>
  <si>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</si>
  <si>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</si>
  <si>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</si>
  <si>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</si>
  <si>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</si>
  <si>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ESTRATIFICACIÓN DE DEPÓSITOS A LA VISTA</t>
  </si>
  <si>
    <t>POR NÚMERO DE CUENTAS</t>
  </si>
  <si>
    <t>ESTRATIFICACIÓN DE DEPÓSITOS A PLAZO FIJO</t>
  </si>
  <si>
    <t>ESTRATIFICACIÓN DE DEPÓSITOS EN GARANTÍA</t>
  </si>
  <si>
    <t>ESTRATIFICACIÓN DE DEPÓSITOS EN CAJA DE AHORRO</t>
  </si>
  <si>
    <t>EVOLUCIÓN DE CARTERA Y CONTINGENTE</t>
  </si>
  <si>
    <t>M</t>
  </si>
  <si>
    <t>CARTERA VIGENTE TOTAL</t>
  </si>
  <si>
    <t xml:space="preserve">    CARTERA VIGENTE</t>
  </si>
  <si>
    <t>CARTERA REPROGRAMADA O REESTRUCTURADA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</si>
  <si>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</si>
  <si>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</si>
  <si>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</si>
  <si>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</si>
  <si>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</si>
  <si>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</si>
  <si>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</si>
  <si>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</si>
  <si>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(PREVISIÓN  PARA CARTERA INCOBRABLE Y CONTINGENTES) (1)</t>
  </si>
  <si>
    <t>CARTERA Y CONTINGENTE (2)</t>
  </si>
  <si>
    <t>(1) Incluye 139.00+251.00.</t>
  </si>
  <si>
    <t>(2) Incluye 130.00+600.00-251.00.</t>
  </si>
  <si>
    <t>EVOLUCIÓN DE OBLIGACIONES CON EL PÚBLICO 
Y CON EMPRESAS PÚBLICAS</t>
  </si>
  <si>
    <t xml:space="preserve">210.00                                                                                                                                                                                                                                                         </t>
  </si>
  <si>
    <t xml:space="preserve">211.00                                                                                                                                                                                                                                                         </t>
  </si>
  <si>
    <t xml:space="preserve">   Obligaciones con el público a la vista</t>
  </si>
  <si>
    <t xml:space="preserve">211.01+211.02                                                                                                                                                                                                                                                  </t>
  </si>
  <si>
    <t xml:space="preserve">      Depósitos en cuenta corriente</t>
  </si>
  <si>
    <t xml:space="preserve">211.03+211.04+211.05+211.06+211.07+211.08+211.09+211.10+211.11+211.12+211.13+211.14+211.15+211.16+211.17+211.99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</si>
  <si>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</si>
  <si>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</si>
  <si>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</si>
  <si>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</si>
  <si>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</si>
  <si>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</si>
  <si>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clausuradas por inactividad</t>
  </si>
  <si>
    <t xml:space="preserve">212.03                                                                                                                                                                                                                                                         </t>
  </si>
  <si>
    <t xml:space="preserve">      Oblig. con participantes de planes de ahorro</t>
  </si>
  <si>
    <t xml:space="preserve">      Depósitos fiduciarios en caja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</si>
  <si>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</si>
  <si>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</si>
  <si>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</si>
  <si>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</si>
  <si>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</si>
  <si>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</si>
  <si>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</si>
  <si>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</si>
  <si>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</si>
  <si>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</si>
  <si>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</si>
  <si>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</si>
  <si>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</si>
  <si>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</si>
  <si>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</si>
  <si>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</si>
  <si>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</si>
  <si>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</si>
  <si>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</si>
  <si>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</si>
  <si>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</si>
  <si>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</si>
  <si>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</si>
  <si>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</si>
  <si>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</si>
  <si>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</si>
  <si>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</si>
  <si>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</si>
  <si>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</si>
  <si>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</si>
  <si>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</si>
  <si>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</si>
  <si>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</si>
  <si>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</si>
  <si>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</si>
  <si>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PÚBLICAS</t>
  </si>
  <si>
    <t>||</t>
  </si>
  <si>
    <t>INDICADORES FINANCIEROS EVOLUTIVOS</t>
  </si>
  <si>
    <t>I11.01</t>
  </si>
  <si>
    <t xml:space="preserve">Disponibilidades / Activos                                                                          </t>
  </si>
  <si>
    <t>I11.02</t>
  </si>
  <si>
    <t xml:space="preserve">Cartera Neta / Activo                                                                               </t>
  </si>
  <si>
    <t>I12.01</t>
  </si>
  <si>
    <t>I12.02</t>
  </si>
  <si>
    <t>I12.04</t>
  </si>
  <si>
    <t>ESTRUCTURA OBLIGACIONES CON EL PÚBLICO</t>
  </si>
  <si>
    <t>I13.01</t>
  </si>
  <si>
    <t>I13.02</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</si>
  <si>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</si>
  <si>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</si>
  <si>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</si>
  <si>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</si>
  <si>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</si>
  <si>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</si>
  <si>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</si>
  <si>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</si>
  <si>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</si>
  <si>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</si>
  <si>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</si>
  <si>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</si>
  <si>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</si>
  <si>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</si>
  <si>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</si>
  <si>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</si>
  <si>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I14.07</t>
  </si>
  <si>
    <t>A Cartera con requerimiento de previsión conforme a (2)</t>
  </si>
  <si>
    <t>I14.08</t>
  </si>
  <si>
    <t>B Cartera con requerimiento de previsión conforme a (3)</t>
  </si>
  <si>
    <t>I14.02</t>
  </si>
  <si>
    <t>C Cartera con requerimiento de previsión del 20%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</si>
  <si>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</si>
  <si>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</si>
  <si>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</si>
  <si>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</si>
  <si>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</si>
  <si>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</si>
  <si>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</si>
  <si>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</si>
  <si>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</si>
  <si>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</si>
  <si>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</si>
  <si>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</si>
  <si>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</si>
  <si>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</si>
  <si>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I15.05</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</si>
  <si>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</si>
  <si>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</si>
  <si>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</si>
  <si>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</si>
  <si>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</si>
  <si>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</si>
  <si>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</si>
  <si>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</si>
  <si>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</si>
  <si>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</si>
  <si>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</si>
  <si>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</si>
  <si>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</si>
  <si>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</si>
  <si>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</si>
  <si>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</si>
  <si>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</si>
  <si>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</si>
  <si>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</si>
  <si>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</si>
  <si>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</si>
  <si>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(2) En MN y MNUFV, 0% créditos al sector productivo (directo y contingente) empresariales microcrédito y PYME, 0.25% créditos al sector no productivo (directo y contingente) empresariales microcrédito y PYME, vivienda con garantía hipotecaria de interés social y consumo (otorgados antes del 17/12/09),1.5% consumo (otorgados a partir del 17/12/2009 hasta el 16/12/2010) y 3% vivienda sin garantía hipotecaria y consumo (otorgados a partir del 17/12/2010).  En ME y MNMV, 1% créditos (contingente), empresariales microcrédito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</si>
  <si>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17/12/2009 hasta el 16/12/2010) y 12% vivienda sin garantía hipotecaria y consumo (otorgados a partir del 17/12/2010).</t>
  </si>
  <si>
    <t>(4) Obligaciones vista, caja de ahorros y DPFs a 30 días.</t>
  </si>
  <si>
    <t>I18.09</t>
  </si>
  <si>
    <t>Resultado Financiero Bruto/(Activo + Contingente)</t>
  </si>
  <si>
    <t>I18.03</t>
  </si>
  <si>
    <t>I18.10</t>
  </si>
  <si>
    <t>I18.11</t>
  </si>
  <si>
    <t>I18.04</t>
  </si>
  <si>
    <t>I18.06</t>
  </si>
  <si>
    <t>I18.07</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</si>
  <si>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</si>
  <si>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</si>
  <si>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</si>
  <si>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</si>
  <si>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</si>
  <si>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</si>
  <si>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</si>
  <si>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</si>
  <si>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</si>
  <si>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I19.05</t>
  </si>
  <si>
    <t>I19.06</t>
  </si>
  <si>
    <t>I19.08</t>
  </si>
  <si>
    <t>I19.09</t>
  </si>
  <si>
    <t>I21.01</t>
  </si>
  <si>
    <t>I21.08</t>
  </si>
  <si>
    <t>I21.03</t>
  </si>
  <si>
    <t>I21.09</t>
  </si>
  <si>
    <t>I21.10</t>
  </si>
  <si>
    <t>I21.11</t>
  </si>
  <si>
    <t>I21.12</t>
  </si>
  <si>
    <t>I21.04</t>
  </si>
  <si>
    <t>I21.05</t>
  </si>
  <si>
    <t>I21.06</t>
  </si>
  <si>
    <t>I21.07</t>
  </si>
  <si>
    <t>I22.01</t>
  </si>
  <si>
    <t>Gastos de Administración/(Activo+Contingente)</t>
  </si>
  <si>
    <t>I22.02</t>
  </si>
  <si>
    <t>Gastos de Administración/Activo Productivo Promedio neto de Contingente</t>
  </si>
  <si>
    <t>I22.03</t>
  </si>
  <si>
    <t>Gastos de Administración/(Cartera+Contingente)</t>
  </si>
  <si>
    <t>I22.04</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</si>
  <si>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</si>
  <si>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</si>
  <si>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</si>
  <si>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</si>
  <si>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</si>
  <si>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</si>
  <si>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</si>
  <si>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</si>
  <si>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</si>
  <si>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</si>
  <si>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</si>
  <si>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</si>
  <si>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</si>
  <si>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</si>
  <si>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</si>
  <si>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</si>
  <si>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</si>
  <si>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</si>
  <si>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</si>
  <si>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</si>
  <si>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</si>
  <si>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</si>
  <si>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</si>
  <si>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</si>
  <si>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</si>
  <si>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</si>
  <si>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</si>
  <si>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</si>
  <si>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</si>
  <si>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</si>
  <si>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</si>
  <si>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</si>
  <si>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</si>
  <si>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COOPERATIVAS DE AHORRO Y CRÉDITO</t>
  </si>
  <si>
    <t>INDICADORES FINANCIEROS</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</si>
  <si>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</si>
  <si>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(8) ((Ing. Finan. * Act. Prod. Prom.) - (Ing. Finan. provenientes de Act. Prod. * Act. Prom.))/(Act. Prom. * Act. Prod. Prom.). A partir de enero de 2004 se incorpora en el cálculo los ingresos provenientes de cartera vencida (515.00), cuentas por cobrar (517.00) y disponibilidades (511.00).</t>
  </si>
  <si>
    <t>DEPÓSITOS DEL PÚBLICO Y DE EMPRESAS PÚBLICAS (1)</t>
  </si>
  <si>
    <t xml:space="preserve">          Cooperativas de Ahorro y Crédito</t>
  </si>
  <si>
    <t>(+/-) INGRESOS (GASTOS) EXTRAORDINARIOS</t>
  </si>
  <si>
    <t xml:space="preserve">  (=) RESULTADO NETO DE LA GESTIÓN</t>
  </si>
  <si>
    <t xml:space="preserve">  (=) RESULTADO ANTES DE IMPUESTOS</t>
  </si>
  <si>
    <t xml:space="preserve">  (=) RESULTADO NETO DEL EJERCICIO ANTES DE AJUSTES DE GESTIONES ANTERIORES</t>
  </si>
  <si>
    <t xml:space="preserve">  (=) RESULTADO DE OPERACIÓN NETO</t>
  </si>
  <si>
    <t xml:space="preserve">  (=) RESULTADO DE OPERACIÓN DESPUÉS DE INCOBRABLES</t>
  </si>
  <si>
    <t xml:space="preserve">  (=) RESULTADO DE OPERACIÓN BRUTO</t>
  </si>
  <si>
    <t xml:space="preserve">  (=) RESULTADO FINANCIERO BRUTO</t>
  </si>
  <si>
    <t>TOTAL DEPÓSITOS</t>
  </si>
  <si>
    <t xml:space="preserve">     Abonos por diferencia de cambio</t>
  </si>
  <si>
    <t xml:space="preserve">     Abonos por mantenimiento de valor</t>
  </si>
  <si>
    <t xml:space="preserve">     Cargos por mantenimiento de valor</t>
  </si>
  <si>
    <t>BDB</t>
  </si>
  <si>
    <t>54-1</t>
  </si>
  <si>
    <t>54-2</t>
  </si>
  <si>
    <t>55-1</t>
  </si>
  <si>
    <t>55-2</t>
  </si>
  <si>
    <t>8-1</t>
  </si>
  <si>
    <t>8-2</t>
  </si>
  <si>
    <t>AL 31 DE AGOSTO DE 2020</t>
  </si>
  <si>
    <t>INDICADORES FINANCIEROS POR ENTIDAD</t>
  </si>
  <si>
    <t>BANCO PYME DE LA COMUNIDAD S.A.</t>
  </si>
  <si>
    <t>BANCO PYME ECOFUTURO S.A.</t>
  </si>
  <si>
    <t xml:space="preserve">  PEF</t>
  </si>
  <si>
    <t xml:space="preserve">  PCO</t>
  </si>
  <si>
    <t>ENCAJE LEGAL (1)</t>
  </si>
  <si>
    <t>OBLIGACIONES</t>
  </si>
  <si>
    <t xml:space="preserve">    ENCAJE REQUERIDO</t>
  </si>
  <si>
    <t xml:space="preserve">    ENCAJE CONSTITUIDO</t>
  </si>
  <si>
    <t xml:space="preserve">   EXCEDENTE(DEFICIENCIA) (2)</t>
  </si>
  <si>
    <t>TASA DE ENCAJE MEDIO</t>
  </si>
  <si>
    <t>SUJETAS A</t>
  </si>
  <si>
    <t>ENCAJE</t>
  </si>
  <si>
    <t>REQUERIDO</t>
  </si>
  <si>
    <t>CONSTITUIDO</t>
  </si>
  <si>
    <t xml:space="preserve">        (Previsión específica para incobrabilidad de préstamos diferidos vigentes)</t>
  </si>
  <si>
    <t xml:space="preserve">        (Previsión específica para incobrabilidad de préstamos reprogramados o reestructurados diferidos vigentes)</t>
  </si>
  <si>
    <t xml:space="preserve">  TOTAL PREVISIÓN ESPECÍFICA</t>
  </si>
  <si>
    <t xml:space="preserve">  Porcentaje</t>
  </si>
  <si>
    <t>POR NÚMERO DE DEPÓSITOS</t>
  </si>
  <si>
    <t>ESTRATIFICACIÓN DE DEPÓSITOS EN CAJA  DE AHORROS</t>
  </si>
  <si>
    <t xml:space="preserve">ESTRATIFICACIÓN DE DEPÓSITOS A PLAZO FIJO </t>
  </si>
  <si>
    <t>ENCAJE LEGAL  (1)</t>
  </si>
  <si>
    <t xml:space="preserve">     ENCAJE REQUERIDO</t>
  </si>
  <si>
    <t xml:space="preserve">    ENCAJE CONSTITUIDO(1)</t>
  </si>
  <si>
    <t xml:space="preserve">   EXCEDENTE(DEFICIENCIA)(2)</t>
  </si>
  <si>
    <t>ENTIDADES FINANCIERAS DE VIVIVIENDA</t>
  </si>
  <si>
    <t xml:space="preserve">  </t>
  </si>
  <si>
    <t>BANCOS DE DESARROLLO PRODUCTIVO</t>
  </si>
  <si>
    <t>ESTRATIFICACIÓN DE DEPÓSITOS A LA VISTA, 
CAJA DE AHORROS, PLAZO FIJO Y EN GARANTÍA</t>
  </si>
  <si>
    <t>SISTEMA DE INTERMEDACIÓN FINANCIERA</t>
  </si>
  <si>
    <t>RANKING DE DEPÓSITOS DEL PÚBLICO Y DE EMPRESAS PÚBLICAS (1)</t>
  </si>
  <si>
    <t>DEPÓSITOS</t>
  </si>
  <si>
    <t>% DE PARTICIP.</t>
  </si>
  <si>
    <t>LUGAR RANKING</t>
  </si>
  <si>
    <t xml:space="preserve">BANCOS MÚLTIPLES </t>
  </si>
  <si>
    <t xml:space="preserve">211.01+211.02+212.01+212.02+214.02+214.03+214.04+214.08+213.01++213.02+213.03+213.04+213.05+213.06+213.07+213.08+215.01+215.02+215.03+215.04+215.05+215.06+215.07+215.08+281.01+281.02+282.01+282.02+284.02+284.03+284.04+284.08+283.01++283.02+283.03+283.04+283.05+283.06+283.07+283.08+285.01+285.02+285.03+285.04+285.05+285.06+285.07+285.08                                   </t>
  </si>
  <si>
    <t xml:space="preserve"> - - -</t>
  </si>
  <si>
    <t>ENTIDADES FINANCIERAS DE VIVIENDA (2)</t>
  </si>
  <si>
    <t>CSN (4)</t>
  </si>
  <si>
    <t>131.00+132.00+133.00+134.00+135.00+136.00+137.00</t>
  </si>
  <si>
    <t>(1) Depósitos en cuenta corriente, caja de ahorros y a plazo fijo del público y de empresas públicas.</t>
  </si>
  <si>
    <t>(2) A partir del 23 de noviembre de 2015 se transformaron de mutuales de ahorro y préstamo a entidades financieras de vivienda.</t>
  </si>
  <si>
    <t>(3) A partir del 30 de diciembre de 2019 obtiene la autorización para la disolución y liquidación voluntaria.</t>
  </si>
  <si>
    <t>(4) A partir del 7 de enero de 2020 inició operaciones.</t>
  </si>
  <si>
    <t>RANKING DE CARTERA (1)</t>
  </si>
  <si>
    <t>CARTERA</t>
  </si>
  <si>
    <t>131.00+132.00+133.00+134.00+135.00+136.00+137.01</t>
  </si>
  <si>
    <t>ENTIDADES FINANCIERAS DE VIVIENDAS (2)</t>
  </si>
  <si>
    <t>(1) Cartera vigente, vencida y en ejecución</t>
  </si>
  <si>
    <t>RANKING DE CONTINGENTE</t>
  </si>
  <si>
    <t xml:space="preserve">TOTAL CONTINGENTE </t>
  </si>
  <si>
    <t>600.00</t>
  </si>
  <si>
    <t>ENTIDADES FINANCIERAS DE VIVIENDAS (1)</t>
  </si>
  <si>
    <t>COOPERATIVAS DE AHORRO Y CRÉDITO ABIERTAS</t>
  </si>
  <si>
    <t>(1) A partir del 23 de noviembre de 2015 se transformaron de mutuales de ahorro y préstamo a entidades financieras de vivienda.</t>
  </si>
  <si>
    <t>(2) A partir del 30 de diciembre de 2019 obtiene la autorización para la disolución y liquidación voluntaria.</t>
  </si>
  <si>
    <t>EMPRESAS DE ARRENDAMIENTO FINANCIERO</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</si>
  <si>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</si>
  <si>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</si>
  <si>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</si>
  <si>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</si>
  <si>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</si>
  <si>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</si>
  <si>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</si>
  <si>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ALMACENES GENERALES DE DEPÓSITO</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</si>
  <si>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</si>
  <si>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</si>
  <si>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</si>
  <si>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</si>
  <si>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</si>
  <si>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</si>
  <si>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</si>
  <si>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</si>
  <si>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</si>
  <si>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</si>
  <si>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</si>
  <si>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</si>
  <si>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</si>
  <si>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</si>
  <si>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</si>
  <si>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190.00                                                                                                                                                                                                                                                         </t>
  </si>
  <si>
    <t>FIDEICOMISOS CONSTITUIDOS</t>
  </si>
  <si>
    <t xml:space="preserve">200.00                                                                                                                                                                                                                                                         </t>
  </si>
  <si>
    <t>PASIVO</t>
  </si>
  <si>
    <t xml:space="preserve">230.00                                                                                                                                                                                                                                                         </t>
  </si>
  <si>
    <t xml:space="preserve">240.00                                                                                                                                                                                                                                                         </t>
  </si>
  <si>
    <t>OTRAS CUENTAS POR PAGAR</t>
  </si>
  <si>
    <t xml:space="preserve">250.00                                                                                                                                                                                                                                                         </t>
  </si>
  <si>
    <t>PREVISIONES</t>
  </si>
  <si>
    <t xml:space="preserve">260.00                                                                                                                                                                                                                                                         </t>
  </si>
  <si>
    <t>VALORES EN CIRCULACIÓN</t>
  </si>
  <si>
    <t xml:space="preserve">270.00                                                                                                                                                                                                                                                         </t>
  </si>
  <si>
    <t>OBLIGACIONES SUBORDINADAS</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</si>
  <si>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</si>
  <si>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</si>
  <si>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</si>
  <si>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</si>
  <si>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</si>
  <si>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</si>
  <si>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</si>
  <si>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</si>
  <si>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</si>
  <si>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</si>
  <si>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</si>
  <si>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</si>
  <si>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</si>
  <si>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</si>
  <si>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</si>
  <si>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</si>
  <si>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 xml:space="preserve">600.00                                                                                                                                                                                                                                                         </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</si>
  <si>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</si>
  <si>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</si>
  <si>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</si>
  <si>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</si>
  <si>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</si>
  <si>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</si>
  <si>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</si>
  <si>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</si>
  <si>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</si>
  <si>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</si>
  <si>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</si>
  <si>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</si>
  <si>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</si>
  <si>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</si>
  <si>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</si>
  <si>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</si>
  <si>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</si>
  <si>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</si>
  <si>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xml:space="preserve">-410.00                                                                                                                                                                                                                                                         </t>
  </si>
  <si>
    <t>(-) 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</si>
  <si>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</si>
  <si>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</si>
  <si>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</si>
  <si>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</si>
  <si>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</si>
  <si>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</si>
  <si>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</si>
  <si>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</si>
  <si>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</si>
  <si>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</si>
  <si>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 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</si>
  <si>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</si>
  <si>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</si>
  <si>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</si>
  <si>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</si>
  <si>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</si>
  <si>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</si>
  <si>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</si>
  <si>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</si>
  <si>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</si>
  <si>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</si>
  <si>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</si>
  <si>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</si>
  <si>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</si>
  <si>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</si>
  <si>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</si>
  <si>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</si>
  <si>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</si>
  <si>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</si>
  <si>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</si>
  <si>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</si>
  <si>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</si>
  <si>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</si>
  <si>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</si>
  <si>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</si>
  <si>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</si>
  <si>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</si>
  <si>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</si>
  <si>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</si>
  <si>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</si>
  <si>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</si>
  <si>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</si>
  <si>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</si>
  <si>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</si>
  <si>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</si>
  <si>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</si>
  <si>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</si>
  <si>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r>
      <t xml:space="preserve">MERCADERÍA ALMACENADA
</t>
    </r>
    <r>
      <rPr>
        <sz val="14"/>
        <color indexed="9"/>
        <rFont val="Arial"/>
        <family val="2"/>
      </rPr>
      <t>(en miles de bolivianos)</t>
    </r>
  </si>
  <si>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</si>
  <si>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</si>
  <si>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</si>
  <si>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</si>
  <si>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</si>
  <si>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</si>
  <si>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</si>
  <si>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</si>
  <si>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</si>
  <si>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</si>
  <si>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</si>
  <si>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</si>
  <si>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</si>
  <si>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</si>
  <si>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</si>
  <si>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</si>
  <si>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</si>
  <si>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CÁMARAS DE COMPENSACIÓN Y LIQUIDACIÓN</t>
  </si>
  <si>
    <t>190.00</t>
  </si>
  <si>
    <t xml:space="preserve">C00.19                                                                                                                                                                                                                                                         </t>
  </si>
  <si>
    <t>BURÓS DE INFORMACIÓN</t>
  </si>
  <si>
    <t>AL 31 DE JULIO DE 2014</t>
  </si>
  <si>
    <t>EMPRESAS DE SERVICIO DE PAGO MÓVIL</t>
  </si>
  <si>
    <t>210.00</t>
  </si>
  <si>
    <t xml:space="preserve">        Productos devengados por cobrar de préstamos diferidos vigentes</t>
  </si>
  <si>
    <t xml:space="preserve">        Productos devengados por cobrar de préstamos reprogramados o reestructurados diferidos vigentes</t>
  </si>
  <si>
    <t>Evolución de cartera y contingente</t>
  </si>
  <si>
    <t>Estratificación de depósitos (monto y número de cuentas)</t>
  </si>
  <si>
    <t>Empresas de Giros y Remesas de Dinero</t>
  </si>
  <si>
    <t>AL 30 DE SEPTIEMBRE DE 2020</t>
  </si>
  <si>
    <t xml:space="preserve">        Productos devengados por cobrar de préstamos diferidos vencidos</t>
  </si>
  <si>
    <t xml:space="preserve">        Productos devengados por cobrar de préstamos reprogramados o reestructurados diferidos vencidos</t>
  </si>
  <si>
    <t xml:space="preserve">        (Previsión específica para incobrabilidad de préstamos diferidos vencidos)</t>
  </si>
  <si>
    <t xml:space="preserve">        (Previsión específica para incobrabilidad de préstamos reprogramados o reestructurados diferidos vencidos)</t>
  </si>
  <si>
    <t xml:space="preserve">        (Previsión específica para incobrabilidad de préstamos diferidos en ejecución)</t>
  </si>
  <si>
    <t xml:space="preserve">        (Previsión específica para incobrabilidad de préstamos reprogramados o reestructurados diferidos en ejecución)</t>
  </si>
  <si>
    <t>Activos líquidos/Pasivos de corto plazo (5)</t>
  </si>
  <si>
    <t xml:space="preserve">131.00+135.00    </t>
  </si>
  <si>
    <t>131.00</t>
  </si>
  <si>
    <t>135.00</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</si>
  <si>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</si>
  <si>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</si>
  <si>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</si>
  <si>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</si>
  <si>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</si>
  <si>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</si>
  <si>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</si>
  <si>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</si>
  <si>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</si>
  <si>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 xml:space="preserve">        Productos devengados por cobrar de préstamos diferidos en ejecución</t>
  </si>
  <si>
    <t>TOTAL                                          SISTEMA</t>
  </si>
  <si>
    <t>(+) INGRESOS FINANCIEROS</t>
  </si>
  <si>
    <t>SOCIEDADES CONTROLADORAS DE GRUPOS FINANCIEROS</t>
  </si>
  <si>
    <t>Estados Financieros</t>
  </si>
  <si>
    <t>BNC</t>
  </si>
  <si>
    <t>MCZ</t>
  </si>
  <si>
    <t>INV</t>
  </si>
  <si>
    <t>SOC</t>
  </si>
  <si>
    <t>GFB</t>
  </si>
  <si>
    <t>GAN</t>
  </si>
  <si>
    <t>Sociedades Controladoras de Grupos Financieros</t>
  </si>
  <si>
    <t xml:space="preserve">GFF </t>
  </si>
  <si>
    <t>BNB Corporación S.A</t>
  </si>
  <si>
    <t>Sociedad Controladora Mercantil Santa Cruz S.A.</t>
  </si>
  <si>
    <t>Inversiones Credicorp Bolivia S.A.</t>
  </si>
  <si>
    <t>Grupo Financiero Bisa S.A.</t>
  </si>
  <si>
    <t>Sociedad Controladora Ganadero S.A.</t>
  </si>
  <si>
    <t>Grupo Financiero Fortaleza S.A</t>
  </si>
  <si>
    <t>AL 31 DE OCTUBRE DE 2020</t>
  </si>
  <si>
    <t xml:space="preserve">        Productos devengados por cobrar de préstamos reprogramados o reestructurados diferidos en ejecución</t>
  </si>
  <si>
    <t xml:space="preserve">  (=) RESULTADO DESPUES DE AJUSTE POR DIFERENCIA DE CAMBIO Y MANTENIMIENTO DE VALOR</t>
  </si>
  <si>
    <t xml:space="preserve">  (=) RESULTADO ANTES DE IMPUESTOS Y AJUSTE CONTABLE POR EFECTO DE INFLACIÓN</t>
  </si>
  <si>
    <t>DIC</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</si>
  <si>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</si>
  <si>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ESTRATIFICACIÓN DE DEPÓSITOS A LA VISTA, EN CAJA DE AHORROS, A PLAZO FIJO Y EN GARANTÍA</t>
  </si>
  <si>
    <t>32-2</t>
  </si>
  <si>
    <t>32-1</t>
  </si>
  <si>
    <t>46-1</t>
  </si>
  <si>
    <t>46-2</t>
  </si>
  <si>
    <t>56-1</t>
  </si>
  <si>
    <t>56-2</t>
  </si>
  <si>
    <t>MUTUALES</t>
  </si>
  <si>
    <t>AL 30 DE NOVIEMBRE DE 2020</t>
  </si>
  <si>
    <t>ENTIDADES FINANCIERAS DE VIVIENDA, COOPERATIVAS DE AHORRO Y CRÉDITO E INSTITUCIONES FINANCIERAS DE DESARROLLO</t>
  </si>
  <si>
    <t>GFF</t>
  </si>
  <si>
    <t xml:space="preserve">      PARTICIPACIÓN EN EMPRESAS DE FACTORAJE</t>
  </si>
  <si>
    <t xml:space="preserve">      PARTICIPACIÓN EN CÁMARAS DE COMPENSACIÓN</t>
  </si>
  <si>
    <t xml:space="preserve">      PARTICIPACIÓN EN BURÓS DE INFORMACIÓN</t>
  </si>
  <si>
    <t xml:space="preserve">Encaje legal de cooperativas de ahorro y crédito, entidades financieras de vivienda e instituciones financieras de desarrollo </t>
  </si>
  <si>
    <t>EMPRESAS DE TRANSPORTE DE MATERIAL MONETARIO Y VALORES</t>
  </si>
  <si>
    <t>OBLIGACIONES CON BANCOS Y ENTIDADES DE FINANCIAMIENTO</t>
  </si>
  <si>
    <t xml:space="preserve">    Utilidades (pérdidas) acumuladas</t>
  </si>
  <si>
    <t xml:space="preserve">    Utilidades (pérdidas) del periodo o gestión</t>
  </si>
  <si>
    <t>(+) Abonos por diferencia de cambio, mantenimiento de valor</t>
  </si>
  <si>
    <t>(-) Cargos por diferencia de cambio, mantenimiento de valor</t>
  </si>
  <si>
    <t>EMPRESAS ADMINISTRADORAS DE TARJETAS ELECTRÓNICAS</t>
  </si>
  <si>
    <t>OBLIGACIONES CON INSTITUCIONES FISCALES</t>
  </si>
  <si>
    <t>Dic-20</t>
  </si>
  <si>
    <t>63-1</t>
  </si>
  <si>
    <t>63-2</t>
  </si>
  <si>
    <t xml:space="preserve">        (Previsión específica para incobrabilidad de cartera vigente)</t>
  </si>
  <si>
    <t xml:space="preserve">        (Previsión específica para incobrabilidad de cartera vencida)</t>
  </si>
  <si>
    <t xml:space="preserve">        (Previsión específica para incobrabilidad de cartera en ejecución)</t>
  </si>
  <si>
    <t>IDI (2)</t>
  </si>
  <si>
    <t xml:space="preserve">  (=) RESULTADO ANTES DE IMPTOS. Y AJUSTE CONTABLE POR EFECTO DE INFLACIÓN</t>
  </si>
  <si>
    <t xml:space="preserve">      PARTICIPACIÓN EN ENTIDADES DE ARRENDAMIENTO FINANCIERO</t>
  </si>
  <si>
    <t xml:space="preserve">      PARTICIPACIÓN EN ENTIDADES DE SEGUROS</t>
  </si>
  <si>
    <t xml:space="preserve">      PARTICIPACIÓN EN BANCOS FILIALES, SUCURSALES O AGENCIAS EN EL EXTERIOR</t>
  </si>
  <si>
    <t xml:space="preserve">      PARTICIPACIÓN EN ORGANISMOS MULTILATERALES DE FINANCIAMIENTO</t>
  </si>
  <si>
    <t xml:space="preserve">      PARTICIPACIÓN EN ALMACENES GENERALES DE DEPÓSITO</t>
  </si>
  <si>
    <t xml:space="preserve">      PARTICIPACIÓN EN SOCIEDADES DE TITULARIZACIÓN</t>
  </si>
  <si>
    <t xml:space="preserve">      PARTICIPACIÓN EN SOCIEDADES ADMINISTRADORAS DE FONDOS DE INVERSIÓN</t>
  </si>
  <si>
    <t xml:space="preserve">      PARTICIPACIÓN EN ADMINISTRADORAS DE FONDOS DE PENSIONES</t>
  </si>
  <si>
    <t xml:space="preserve">      PARTICIPACIÓN EN ENTIDADES FINANCIERAS QUE REALIZAN ACTIVIDADES DE SEGUNDO PISO</t>
  </si>
  <si>
    <t xml:space="preserve">      PARTICIPACIÓN EN AGENCIAS DE BOLSA</t>
  </si>
  <si>
    <t xml:space="preserve">      OTRAS PARTICIPACIONES EN ENTIDADES FINANCIERAS Y AFINES</t>
  </si>
  <si>
    <t>Brink’s Bolivia S.A.</t>
  </si>
  <si>
    <t>(12) Con Resolución ASFI/561/2019 de 02.07.19 se dispone inicio de operaciones el 08.07.19.</t>
  </si>
  <si>
    <t>Almacenes Generales de Depósito ALTRASER S.A. (12)</t>
  </si>
  <si>
    <t>(13) Con información desde noviembre de 2019.</t>
  </si>
  <si>
    <t>Institución Financiera de Desarrollo SEMBRAR SARTAWI (13)</t>
  </si>
  <si>
    <t>Cooperativa Societaria San Martín R.L. (14)</t>
  </si>
  <si>
    <t>(14) A partir de enero de 2020.</t>
  </si>
  <si>
    <t>(15) Con Resolución ASFI/1150/2019 de 30.12.2019 se autorizó la disolución y liquidación voluntaria.</t>
  </si>
  <si>
    <t xml:space="preserve">        (Previsión específica para incobrabilidad de cartera reprogramada o reestructurada_x000D_
 vigente)</t>
  </si>
  <si>
    <t xml:space="preserve">        (Previsión específica para incobrabilidad de cartera reprogramada o reestructurada_x000D_
 vencida)</t>
  </si>
  <si>
    <t xml:space="preserve">      PREVISIÓN PARA CUENTAS DE ORDEN</t>
  </si>
  <si>
    <t>(2) A partir de noviembre de 2020 se incluye información de la Institución Financiera de Desarrollo CIDRE y a partir de febrero de 2021 de la Institución Financiera de Desarrollo DIACONÍA.</t>
  </si>
  <si>
    <t>ICR (3)</t>
  </si>
  <si>
    <t>IPM (3)</t>
  </si>
  <si>
    <t>(3) A partir de mayo de 2021 se incluye información de depósitos del público de las Instituciones Financieras de Desarrollo Fundación PRO MUJER y CRECER.</t>
  </si>
  <si>
    <t xml:space="preserve">     Cargos por diferencia de  cambio</t>
  </si>
  <si>
    <t xml:space="preserve">    Cargos por diferencia de  cambio</t>
  </si>
  <si>
    <t>Santa Cruz FG Sociedad Controladora S.A.</t>
  </si>
  <si>
    <t>CSQ (4)</t>
  </si>
  <si>
    <t>(4) A partir de julio de 2021 se incluye información de depósitos del público de la Cooperativa de Ahorro y Crédito Abierta San Pedro de Aiquile R.L.</t>
  </si>
  <si>
    <t>CSQ (1)</t>
  </si>
  <si>
    <t>(1) A partir de julio de 2021 se incluye información de la Cooperativa de Ahorro y Crédito Abierta San Pedro de Aiquile R.L.</t>
  </si>
  <si>
    <t>CSQ</t>
  </si>
  <si>
    <t>CSQ (5)</t>
  </si>
  <si>
    <t>(5) A partir del 1 de julio de 2021 inició operaciones.</t>
  </si>
  <si>
    <t>Cooperativa Abierta La Sagrada Familia R.L. (10)</t>
  </si>
  <si>
    <t xml:space="preserve">      Depósitos a plazo fijo mayor a 1080 días</t>
  </si>
  <si>
    <t>Cooperativa Abierta San Pedro de Aiquile R.L. (16)</t>
  </si>
  <si>
    <t>(16) A partir de julio de 2021 se incluye información de la Cooperativa de Ahorro y Crédito Abierta San Pedro de Aiquile R.L., en cumplimiento de la Resolución ASFI/421/2021 de 24.05.2021.</t>
  </si>
  <si>
    <t>CLO (5)</t>
  </si>
  <si>
    <t>CVE (5)</t>
  </si>
  <si>
    <t>(5) A partir de septiembre de 2021 se incluye información de depósitos del público de la Cooperativa de Ahorro y Crédito Societaria "Virgen de los Remedios" R.L. y de la Cooperativa de Ahorro y Crédito Abierta "San Francisco Solano" R.L.</t>
  </si>
  <si>
    <t>CLO (2)</t>
  </si>
  <si>
    <t>CVE (2)</t>
  </si>
  <si>
    <t>(2) A partir de septiembre de 2021 se incluye información de la Cooperativa de Ahorro y Crédito Societaria "Virgen de los Remedios" R.L. y de la Cooperativa de Ahorro y Crédito Abierta "San Francisco Solano" R.L.</t>
  </si>
  <si>
    <t>CLO</t>
  </si>
  <si>
    <t>CVE</t>
  </si>
  <si>
    <t>CLO (6)</t>
  </si>
  <si>
    <t>CVE (6)</t>
  </si>
  <si>
    <t>(6) A partir del 20 de septiembre de 2021 inició operaciones.</t>
  </si>
  <si>
    <t>(17) A partir de septiembre de 2021 se incluye información de la Cooperativa de Ahorro y Crédito Abierta "San Francisco Solano" R.L., en cumplimiento de la Resolución ASFI/695/2021 de 02.08.2021.</t>
  </si>
  <si>
    <t>(18) A partir de septiembre de 2021 se incluye información de la Cooperativa de Ahorro y Crédito Societaria "Virgen de los Remedios" R.L. en cumplimiento de la Resolución ASFI/609/2021 de 14.07.2021.</t>
  </si>
  <si>
    <t>,</t>
  </si>
  <si>
    <t>CLC (6)</t>
  </si>
  <si>
    <t>COO (6)</t>
  </si>
  <si>
    <t>(6) A partir de noviembre de 2021 se incluye información de depósitos del público de las Cooperativas de Ahorro y Crédito Abiertas Solucredit San Silvestre R.L. y Asociación de Productores de Leche R.L. (COOPROLE).</t>
  </si>
  <si>
    <t>CLC (3)</t>
  </si>
  <si>
    <t>COO (3)</t>
  </si>
  <si>
    <t>(3) A partir de noviembre de 2021 se incluye información de las Cooperativas de Ahorro y Crédito Abiertas Solucredit San Silvestre R.L. y Asociación de Productores de Leche R.L. (COOPROLE).</t>
  </si>
  <si>
    <t>COO</t>
  </si>
  <si>
    <t>CLC</t>
  </si>
  <si>
    <t>(7) A partir del 29 de noviembre de 2021 inició operaciones.</t>
  </si>
  <si>
    <t>CLC (7)</t>
  </si>
  <si>
    <t>COO (7)</t>
  </si>
  <si>
    <t>(19) A partir de noviembre de 2021 se incluye información de la Cooperativa de Ahorro y Crédito Abierta Solucredit San Silvestre R.L. en cumplimiento de la Resolución ASFI/803/2021 de 27.08.2021.</t>
  </si>
  <si>
    <t>(20) A partir de noviembre de 2021 se incluye información de la Cooperativa de Ahorro y Crédito Abierta "Asociación de Productores de Leche" R.L. (Cooprole) en cumplimiento de la Resolución ASFI/807/2021 de 27.08.2021.</t>
  </si>
  <si>
    <t>Dic-21</t>
  </si>
  <si>
    <t xml:space="preserve"> TOTAL</t>
  </si>
  <si>
    <r>
      <t xml:space="preserve">   - </t>
    </r>
    <r>
      <rPr>
        <u/>
        <sz val="11"/>
        <rFont val="Arial"/>
        <family val="2"/>
      </rPr>
      <t>Banco Nacional de Bolivia S.A.</t>
    </r>
  </si>
  <si>
    <r>
      <t xml:space="preserve">   - </t>
    </r>
    <r>
      <rPr>
        <u/>
        <sz val="11"/>
        <rFont val="Arial"/>
        <family val="2"/>
      </rPr>
      <t>Banco Unión S.A.</t>
    </r>
  </si>
  <si>
    <r>
      <t xml:space="preserve">   - </t>
    </r>
    <r>
      <rPr>
        <u/>
        <sz val="11"/>
        <rFont val="Arial"/>
        <family val="2"/>
      </rPr>
      <t>Banco Mercantil Santa Cruz S.A.</t>
    </r>
  </si>
  <si>
    <r>
      <t xml:space="preserve">   - </t>
    </r>
    <r>
      <rPr>
        <u/>
        <sz val="11"/>
        <rFont val="Arial"/>
        <family val="2"/>
      </rPr>
      <t>Banco Bisa S.A.</t>
    </r>
  </si>
  <si>
    <r>
      <t xml:space="preserve">   - </t>
    </r>
    <r>
      <rPr>
        <u/>
        <sz val="11"/>
        <rFont val="Arial"/>
        <family val="2"/>
      </rPr>
      <t>Banco Crédito de Bolivia S.A.</t>
    </r>
  </si>
  <si>
    <r>
      <t xml:space="preserve">   - </t>
    </r>
    <r>
      <rPr>
        <u/>
        <sz val="11"/>
        <rFont val="Arial"/>
        <family val="2"/>
      </rPr>
      <t>Banco Ganadero  S.A.</t>
    </r>
  </si>
  <si>
    <r>
      <t xml:space="preserve">   - </t>
    </r>
    <r>
      <rPr>
        <u/>
        <sz val="11"/>
        <rFont val="Arial"/>
        <family val="2"/>
      </rPr>
      <t>Banco Económico S.A.</t>
    </r>
  </si>
  <si>
    <r>
      <t xml:space="preserve">   - </t>
    </r>
    <r>
      <rPr>
        <u/>
        <sz val="11"/>
        <rFont val="Arial"/>
        <family val="2"/>
      </rPr>
      <t>Banco Solidario S.A.</t>
    </r>
  </si>
  <si>
    <r>
      <t xml:space="preserve">   - </t>
    </r>
    <r>
      <rPr>
        <u/>
        <sz val="11"/>
        <rFont val="Arial"/>
        <family val="2"/>
      </rPr>
      <t>Banco de la Nación Argentina</t>
    </r>
  </si>
  <si>
    <r>
      <t xml:space="preserve">   - </t>
    </r>
    <r>
      <rPr>
        <u/>
        <sz val="11"/>
        <rFont val="Arial"/>
        <family val="2"/>
      </rPr>
      <t>Banco para el Fomento a Iniciativas Económicas S.A.</t>
    </r>
  </si>
  <si>
    <r>
      <t xml:space="preserve">   - </t>
    </r>
    <r>
      <rPr>
        <u/>
        <sz val="11"/>
        <rFont val="Arial"/>
        <family val="2"/>
      </rPr>
      <t>Banco Fortaleza S.A.</t>
    </r>
  </si>
  <si>
    <r>
      <t xml:space="preserve">   - </t>
    </r>
    <r>
      <rPr>
        <u/>
        <sz val="11"/>
        <rFont val="Arial"/>
        <family val="2"/>
      </rPr>
      <t>Banco Fassil S.A.</t>
    </r>
  </si>
  <si>
    <r>
      <t xml:space="preserve">   - </t>
    </r>
    <r>
      <rPr>
        <u/>
        <sz val="11"/>
        <rFont val="Arial"/>
        <family val="2"/>
      </rPr>
      <t>Banco Prodem S.A.</t>
    </r>
  </si>
  <si>
    <r>
      <t xml:space="preserve">   - </t>
    </r>
    <r>
      <rPr>
        <u/>
        <sz val="11"/>
        <rFont val="Arial"/>
        <family val="2"/>
      </rPr>
      <t>Banco PYME de La Comunidad S.A.</t>
    </r>
  </si>
  <si>
    <r>
      <t xml:space="preserve">   - </t>
    </r>
    <r>
      <rPr>
        <u/>
        <sz val="11"/>
        <rFont val="Arial"/>
        <family val="2"/>
      </rPr>
      <t>Banco PYME Ecofuturo S.A.</t>
    </r>
  </si>
  <si>
    <t>DIC-20</t>
  </si>
  <si>
    <t>Cooperativa Abierta Jesús Nazareno R.L.</t>
  </si>
  <si>
    <t>Cooperativa Abierta San Martín de Porres R.L.</t>
  </si>
  <si>
    <t>Cooperativa Abierta Fátima R.L.</t>
  </si>
  <si>
    <t>Cooperativa Abierta Loyola R.L.</t>
  </si>
  <si>
    <t>Cooperativa Abierta Pio X R.L.</t>
  </si>
  <si>
    <t>Cooperativa Abierta El Chorolque R.L.</t>
  </si>
  <si>
    <t>Cooperativa Abierta Catedral (Potosí) R.L.</t>
  </si>
  <si>
    <t>Cooperativa Abierta Solucredit San Silvestre R.L. (19)</t>
  </si>
  <si>
    <t>Cooperativa Abierta Asunción R.L.</t>
  </si>
  <si>
    <t>Cooperativa Abierta Catedral de Tarija R.L.</t>
  </si>
  <si>
    <t>Cooperativa Abierta Comarapa R.L.</t>
  </si>
  <si>
    <t>Cooperativa Abierta Trinidad R.L.</t>
  </si>
  <si>
    <t>Cooperativa Abierta Educadores Gran Chaco R.L.</t>
  </si>
  <si>
    <t>Cooperativa Abierta San Mateo R.L.</t>
  </si>
  <si>
    <t>Cooperativa Abierta Monseñor Félix Gainza R.L.</t>
  </si>
  <si>
    <t>Cooperativa Abierta Magisterio Rural R.L.</t>
  </si>
  <si>
    <t>Cooperativa Abierta San Joaquín R.L.</t>
  </si>
  <si>
    <t>Cooperativa Abierta San Roque R.L.</t>
  </si>
  <si>
    <t>Cooperativa Abierta Madre y Maestra R.L.</t>
  </si>
  <si>
    <t>Cooperativa Abierta La Merced R.L. (2)</t>
  </si>
  <si>
    <t>Cooperativa Abierta San Carlos Borromeo R.L. (3)</t>
  </si>
  <si>
    <t>Cooperativa Abierta Cacef R.L. (7)</t>
  </si>
  <si>
    <t>Cooperativa Abierta Progreso R.L. (8)</t>
  </si>
  <si>
    <t>Administradora de Cámaras de Compensación y Liquidación S.A.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</si>
  <si>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</si>
  <si>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</si>
  <si>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</si>
  <si>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</si>
  <si>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</si>
  <si>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 xml:space="preserve">    Oblig. con el Público/Pasivo+Patrimonio</t>
  </si>
  <si>
    <t xml:space="preserve">    Oblig. con el Público y con Empresas Públicas/Pasivo+Patrimonio</t>
  </si>
  <si>
    <t xml:space="preserve">    Oblig. con Bancos y Ent. Fin./Pasivo+Patrimonio</t>
  </si>
  <si>
    <t xml:space="preserve">    Oblig. Subordinadas/Pasivo+Patrimonio</t>
  </si>
  <si>
    <t xml:space="preserve">    Oblig. Persones Jurídicas e Institucionales /Total Oblig. Público</t>
  </si>
  <si>
    <t xml:space="preserve">    Oblig. Personas Naturales /Total Oblig. Público</t>
  </si>
  <si>
    <t xml:space="preserve">    Prev. Cartera Incobrable/Cartera (1)</t>
  </si>
  <si>
    <t>Resultado de Operación Bruto/(Activo+Contingente)</t>
  </si>
  <si>
    <t>Resultado de operación después de Incobrables/(Activo + Contingente)</t>
  </si>
  <si>
    <t>Resultado de Operación Neto/(Activo + Contingente)</t>
  </si>
  <si>
    <t>Resultado de Operación Neto Antes de Impuestos/(Activo+Contingente)</t>
  </si>
  <si>
    <t>Resultado Neto de la Gestión/(Activo+Contingente) (ROA)</t>
  </si>
  <si>
    <t xml:space="preserve">Resultado Neto de la Gestión/Patrimonio (ROE)                                                          </t>
  </si>
  <si>
    <t xml:space="preserve">Cargos por Incob. Netos de Recuper./Activo+Conting.                                                  </t>
  </si>
  <si>
    <t xml:space="preserve">Otros Ingresos Operativos Netos/Activo+Contingente                                           </t>
  </si>
  <si>
    <t>Gastos de Administración/Activo+Contingente</t>
  </si>
  <si>
    <t xml:space="preserve">Ing. Extraord. y de Gest. Ant. Netos/Activo+Conting.                                                    </t>
  </si>
  <si>
    <t>Deprec. y Desval. Bienes de Uso/Bienes de Uso-Terrenos</t>
  </si>
  <si>
    <t>Productos por Cartera Vigente/Cartera Vigente</t>
  </si>
  <si>
    <t xml:space="preserve">Productos por Cartera Reprog. y Reestruct. Vigente/Cartera Reprog. y Reestruct. Vigente            </t>
  </si>
  <si>
    <t xml:space="preserve">Productos por Cartera Vencida y en Ejecución/Cartera Vencida y en Ejecución                          </t>
  </si>
  <si>
    <t xml:space="preserve">Productos por Cartera Reprog. y Reestruct. Vencida y en Ejec./Cartera Reprog. y Reestruct. Vencida </t>
  </si>
  <si>
    <t xml:space="preserve">Int. penales Cartera Vencida Total/Productos cartera vencida total                                </t>
  </si>
  <si>
    <t xml:space="preserve">Int. penales Cartera en Ejecución Total/Productos cartera en Ejecución                            </t>
  </si>
  <si>
    <t>Int. penales Cartera Vencida Total y en Ejecución Total/Productos cartera Vencida Total y en Ejecución</t>
  </si>
  <si>
    <t xml:space="preserve">Int. Oblig. Púb. a la Vista/Oblig. Púb. a la Vista                                                      </t>
  </si>
  <si>
    <t xml:space="preserve">Int. Depósitos Caja de Ahorro/Oblig. Púb. Ctas. Ahorro                                                        </t>
  </si>
  <si>
    <t xml:space="preserve">Int. Depósitos Púb. a Plazo/Depósitos Púb. a Plazo                                                         </t>
  </si>
  <si>
    <t>Int. Oblig. con Emp. públicas/Oblig. c/emp. públicas</t>
  </si>
  <si>
    <t xml:space="preserve">Cargos por Oblig. con el B.C.B./Oblig. con el B.C.B.                                                  </t>
  </si>
  <si>
    <t xml:space="preserve">Gastos de Administración/Depósitos(3)                                                               </t>
  </si>
  <si>
    <t xml:space="preserve">          Margen Financiero en Activos Productivos Promedio Neto de Contingente</t>
  </si>
  <si>
    <t>Oblig. con el Público/Pasivo+Patrimonio</t>
  </si>
  <si>
    <t>Oblig. con el Público y con Empresas Públicas/Pasivo+Patrimonio</t>
  </si>
  <si>
    <t>Oblig. con Bancos y Ent. Fin./Pasivo+Patrimonio</t>
  </si>
  <si>
    <t>Oblig. Subordinadas/Pasivo+Patrimonio</t>
  </si>
  <si>
    <t>Oblig. Personas Jurídicas e Institucionales /Total Oblig. Público</t>
  </si>
  <si>
    <t xml:space="preserve">Oblig. Personas Naturales /Total Oblig. Público                                                    </t>
  </si>
  <si>
    <t xml:space="preserve">Prev. Cartera Incobrable/Cartera (1)                                                                 </t>
  </si>
  <si>
    <t>(2) Abonos menos cargos por ajustes por inflación.</t>
  </si>
  <si>
    <t>(3) Promedio obligaciones vista , caja de ahorros y DPF.</t>
  </si>
  <si>
    <t>(4) Obligaciones vista, caja de ahorros y DPF a 30 días.</t>
  </si>
  <si>
    <t>(1) Excluye Cargos Financieros Devengados por Pagar.</t>
  </si>
  <si>
    <t>(2) Incluye 211.01+211.02+214.02+281.01+281.02+284.02.</t>
  </si>
  <si>
    <t>(3) Incluye 212.01+212.02+214.03+282.01+282.02+284.03.</t>
  </si>
  <si>
    <t>(4) Incluye 213.01 a la 213.08+214.04+214.08+215.01 a la 215.08 +283.01 a la 283.08+284.04+284.08+285.01 a la 285.08.</t>
  </si>
  <si>
    <t>(1) Incluye las siguientes cuentas contables: 
211.01, 211.02, 211.03, 214.02, 221.01, 221.02, 224.02, 224.03, 231.03, 231.04, 281.01, 281.02, 281.03, 284.02;213.00, 215.00, 223.00, 235.09, 235.10, 235.11, 235.12, 283.00, 285.00;212.01, 212.02, 222.01, 222.02, 235.07, 235.08, 282.01, 282.02;214.03, 214.04, 214.05, 214.06, 214.08, 284.03, 284.04, 284.05, 284.06, 284.08.</t>
  </si>
  <si>
    <t>(1) Incluye las siguientes cuentas contables: 211.01, 211.02, 211.03, 214.02, 221.01, 221.02, 224.02, 224.03, 231.03, 231.04, 281.01, 281.02, 281.03, 284.02.</t>
  </si>
  <si>
    <t>(1) Incluye las siguientes cuentas contables : 212.01, 212.02, 222.01, 222.02, 235.07, 235.08, 282.01, 282.02.</t>
  </si>
  <si>
    <t>(1) Incluye las siguientes cuentas contables : 213.00, 215.00, 223.00, 235.09, 235.10, 235.11, 235.12, 283.00, 285.00.</t>
  </si>
  <si>
    <t>(1) Incluye las siguientes cuentas contables : 214.03, 214.04, 214.05, 214.06, 214.08, 284.03, 284.04, 284.05, 284.06, 284.08.</t>
  </si>
  <si>
    <t xml:space="preserve">    Oblig. Personas Jurídicas e Institucionales /Total Oblig. Público</t>
  </si>
  <si>
    <t>(4) Obligaciones vista, caja de ahorro y DPF a 30 días.</t>
  </si>
  <si>
    <t>(1) Corresponde al promedio del último período bisemanal concluido en el mes.</t>
  </si>
  <si>
    <t>(2) Posición consolidada independientemente del régimen de compensaciones.</t>
  </si>
  <si>
    <t>(1) Incluye las siguientes cuentas contables: 212.01, 212.02, 222.01, 222.02, 235.07, 235.08, 282.01, 282.02.</t>
  </si>
  <si>
    <t>(1) Incluye las siguientes cuentas contables: 213.00, 215.00, 223.00, 235.09, 235.10, 235.11, 235.12, 283.00, 285.00.</t>
  </si>
  <si>
    <t>(1) Incluye las siguientes cuentas contables: 214.03, 214.04, 214.05, 214.06, 214.08, 284.03, 284.04, 284.05, 284.06, 284.08.</t>
  </si>
  <si>
    <t xml:space="preserve">Activo improductivo/Patrimonio                                             </t>
  </si>
  <si>
    <t>A partir de la promulgación de la Ley 2297 de 20.12.01 los Almacenes Generales de Depósito vinculados patrimonialmente a una entidad bancaria, se regulan por esta Ley y el Código de Comercio.</t>
  </si>
  <si>
    <t>Banco PYME de La Comunidad S.A.</t>
  </si>
  <si>
    <t>Cooperativa Abierta San Antonio R.L.</t>
  </si>
  <si>
    <t>Cooperativa Abierta Inca Huasi R.L.</t>
  </si>
  <si>
    <t>Cooperativa Abierta Quillacollo R.L.</t>
  </si>
  <si>
    <t>Cooperativa Abierta San José de Punata R.L.</t>
  </si>
  <si>
    <t>Institución Financiera de Desarrollo DIACONÍA</t>
  </si>
  <si>
    <t>Cooperativa Abierta Magisterio Rural de Chuquisaca R.L. (11)</t>
  </si>
  <si>
    <t>Cooperativa Abierta San Francisco Solano R.L. (17)</t>
  </si>
  <si>
    <t>Cooperativa Societaria Virgen de los Remedios R.L. (18)</t>
  </si>
  <si>
    <t>Cooperativa Abierta Asociación de Productores de Leche R.L. (COOPROLE) (20)</t>
  </si>
  <si>
    <t>Cooperativa Abierta San Pedro R.L.</t>
  </si>
  <si>
    <t>CEY (7)</t>
  </si>
  <si>
    <t>(7) A partir de marzo de 2022 se incluye información de depósitos del público de la Cooperativa de Ahorro y Crédito Abierta Cristo Rey Cochabamba R.L.</t>
  </si>
  <si>
    <t>CEY (4)</t>
  </si>
  <si>
    <t>(4) A partir de marzo de 2022 se incluye información de depósitos del público de la Cooperativa de Ahorro y Crédito Abierta Cristo Rey Cochabamba R.L.</t>
  </si>
  <si>
    <t>CEY</t>
  </si>
  <si>
    <t>CEY (8)</t>
  </si>
  <si>
    <t>(8) A partir del 21 de marzo de 2022 inició operaciones.</t>
  </si>
  <si>
    <t>Cooperativa Abierta Cristo Rey Cochabamba R.L. (21)</t>
  </si>
  <si>
    <t>(21) A partir de marzo de 2022 se incluye información de la Cooperativa de Ahorro y Crédito Abierta "Cristo Rey Cochabamba" R.L. en cumplimiento de la Resolución ASFI/1200/2021 de 30.12.2021.</t>
  </si>
  <si>
    <t xml:space="preserve">      DOCUMENTOS DE COBRO INMEDIATO Y OTRAS OPERACIONES PENDIENTES DE LIQUIDACIÓN</t>
  </si>
  <si>
    <t xml:space="preserve">        Depósitos a plazo fijo de 721 a 1.080 días</t>
  </si>
  <si>
    <t xml:space="preserve">        Depósitos a plazo fijo mayor a 1.080 días</t>
  </si>
  <si>
    <t xml:space="preserve">      Obligaciones con bancos y otras entidades financieras del país a plazo</t>
  </si>
  <si>
    <t xml:space="preserve">      PAGARÉS</t>
  </si>
  <si>
    <t xml:space="preserve">      BOLETAS DE GARANTÍA</t>
  </si>
  <si>
    <t xml:space="preserve">      OPERACIONES A FUTURO DE MONEDA EXTRANJERA</t>
  </si>
  <si>
    <t xml:space="preserve">      PÉRDIDAS POR DISPONIBILIDADES</t>
  </si>
  <si>
    <t xml:space="preserve">      Obligaciones con el BCB a plazo</t>
  </si>
  <si>
    <t xml:space="preserve">    Activos líquidos/Pasivos de corto plazo (5)</t>
  </si>
  <si>
    <t xml:space="preserve">    Activos líquidos/Pasivos corto plazo (5)</t>
  </si>
  <si>
    <t xml:space="preserve">    Activos líquidos/Pasivo de corto plazo (5)</t>
  </si>
  <si>
    <t>Banco do Brasil S.A. Sucursal Bolivia - En liquidación (15)</t>
  </si>
  <si>
    <t>BANCOS MÚLTIPLES, PYME Y DE DESARROLLO PRODUCTIVO</t>
  </si>
  <si>
    <t>IFU (8)</t>
  </si>
  <si>
    <t>(8) A partir de septiembre de 2022 se incluye las captaciones de depósitos de la Institución Financiera de Desarrollo FUBODE.</t>
  </si>
  <si>
    <t>(1) Incluye las siguientes cuentas contables: 211.01, 211.02, 211.03, 214.02, 221.01, 221.02, 224.02, 224.03, 231.03, 231.04, 281.01, 281.02, 281.03, 284.02</t>
  </si>
  <si>
    <t>IID (9)</t>
  </si>
  <si>
    <t>(9) A partir de diciembre de 2022 se incluye las captaciones de depósitos de la Institución Financiera de Desarrollo IDEPRO.</t>
  </si>
  <si>
    <t>AL 31 DE DICIEMBRE DE 2022</t>
  </si>
  <si>
    <t>Dic-22</t>
  </si>
  <si>
    <t>DIC-22</t>
  </si>
  <si>
    <t xml:space="preserve">          Bancos de Desarrollo Productivo</t>
  </si>
  <si>
    <t>Encaje legal de los bancos múltiples, PYME y bancos de desarrollo productivo</t>
  </si>
  <si>
    <t>CSN (3)</t>
  </si>
  <si>
    <t>CSQ (7)</t>
  </si>
  <si>
    <t>CLO (8)</t>
  </si>
  <si>
    <t>CVE (8)</t>
  </si>
  <si>
    <t>CLC (9)</t>
  </si>
  <si>
    <t>COO (9)</t>
  </si>
  <si>
    <t>CEY (10)</t>
  </si>
  <si>
    <t>ICI (4)</t>
  </si>
  <si>
    <t>ICR (6)</t>
  </si>
  <si>
    <t>IDI (5)</t>
  </si>
  <si>
    <t>IPM (6)</t>
  </si>
  <si>
    <t>IFU (11)</t>
  </si>
  <si>
    <t>IID (12)</t>
  </si>
  <si>
    <t>(3) A partir del 7 de enero de 2020 inició operaciones.</t>
  </si>
  <si>
    <t>(4) A partir de noviembre de 2020 se incluye las captaciones de depósitos de la Institución Financiera de Desarrollo CIDRE.</t>
  </si>
  <si>
    <t>(5) A partir de febrero de 2021 se incluye las captaciones de depósitos de la Institución Financiera de Desarrollo DIACONÍA.</t>
  </si>
  <si>
    <t>(6) A partir de mayo de 2021 se incluye información de depósitos del público de las Instituciones Financieras de Desarrollo Fundación PRO MUJER y CRECER.</t>
  </si>
  <si>
    <t>(7) A partir del 1 de julio de 2021 inició operaciones.</t>
  </si>
  <si>
    <t>(8) A partir del 20 de septiembre de 2021 inició operaciones.</t>
  </si>
  <si>
    <t>(9) A partir del 29 de noviembre de 2021 inició operaciones.</t>
  </si>
  <si>
    <t>(10) A partir del 21 de marzo de 2022 inició operaciones.</t>
  </si>
  <si>
    <t>(11) A partir de septiembre de 2022 se incluye las captaciones de depósitos de la Institución Financiera de Desarrollo FUBODE.</t>
  </si>
  <si>
    <t>(12) A partir de diciembre de 2022 se incluye las captaciones de depósitos de la Institución Financiera de Desarrollo IDEPRO.</t>
  </si>
  <si>
    <t>EMPRESAS DE GIROS Y REMESAS DE DINERO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</si>
</sst>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41" formatCode="_(* #,##0_);_(* \(#,##0\);_(* &quot;-&quot;_);_(@_)"/>
    <numFmt numFmtId="43" formatCode="_(* #,##0.00_);_(* \(#,##0.00\);_(* &quot;-&quot;??_);_(@_)"/>
    <numFmt numFmtId="164" formatCode="_-* #,##0.00\ _€_-;\-* #,##0.00\ _€_-;_-* &quot;-&quot;??\ _€_-;_-@_-"/>
    <numFmt numFmtId="165" formatCode="_(* #,##0_);_(* \(#,##0\);_(* &quot;-&quot;??_);_(@_)"/>
    <numFmt numFmtId="166" formatCode="#,##0;\(#,##0\)"/>
    <numFmt numFmtId="167" formatCode="_ * #,##0.00_ ;_ * \-#,##0.00_ ;_ * &quot;-&quot;??_ ;_ @_ "/>
    <numFmt numFmtId="168" formatCode="_-[$€-2]* #,##0.00_-;\-[$€-2]* #,##0.00_-;_-[$€-2]* &quot;-&quot;??_-"/>
    <numFmt numFmtId="169" formatCode="_-* #,##0.00\ [$€]_-;\-* #,##0.00\ [$€]_-;_-* &quot;-&quot;??\ [$€]_-;_-@_-"/>
    <numFmt numFmtId="170" formatCode="_-* #,##0.00\ _P_t_a_-;\-* #,##0.00\ _P_t_a_-;_-* &quot;-&quot;??\ _P_t_a_-;_-@_-"/>
    <numFmt numFmtId="171" formatCode="_-* #,##0.00\ _P_t_s_-;\-* #,##0.00\ _P_t_s_-;_-* &quot;-&quot;??\ _P_t_s_-;_-@_-"/>
    <numFmt numFmtId="172" formatCode="d\.m\.yy"/>
    <numFmt numFmtId="173" formatCode="\-#,##0"/>
    <numFmt numFmtId="174" formatCode="0.00000000%"/>
  </numFmts>
  <fonts count="60">
    <font>
      <sz val="11"/>
      <color theme="1"/>
      <name val="Calibri"/>
      <family val="2"/>
      <scheme val="minor"/>
    </font>
    <font>
      <sz val="11"/>
      <color theme="1"/>
      <name val="Calibri"/>
      <family val="2"/>
      <scheme val="minor"/>
    </font>
    <font>
      <sz val="10"/>
      <name val="Arial"/>
      <family val="2"/>
    </font>
    <font>
      <b/>
      <sz val="10"/>
      <name val="Arial"/>
      <family val="2"/>
    </font>
    <font>
      <sz val="10"/>
      <color theme="1"/>
      <name val="Arial"/>
      <family val="2"/>
    </font>
    <font>
      <sz val="7"/>
      <name val="Arial"/>
      <family val="2"/>
    </font>
    <font>
      <b/>
      <sz val="18"/>
      <color indexed="8"/>
      <name val="Times New Roman"/>
      <family val="1"/>
    </font>
    <font>
      <sz val="11"/>
      <color indexed="8"/>
      <name val="Arial"/>
      <family val="2"/>
    </font>
    <font>
      <b/>
      <sz val="11"/>
      <color indexed="8"/>
      <name val="Arial"/>
      <family val="2"/>
    </font>
    <font>
      <u/>
      <sz val="11"/>
      <color indexed="12"/>
      <name val="Calibri"/>
      <family val="2"/>
    </font>
    <font>
      <u/>
      <sz val="11"/>
      <name val="Arial"/>
      <family val="2"/>
    </font>
    <font>
      <sz val="11"/>
      <color theme="1"/>
      <name val="Arial"/>
      <family val="2"/>
    </font>
    <font>
      <b/>
      <sz val="11"/>
      <name val="Arial"/>
      <family val="2"/>
    </font>
    <font>
      <sz val="11"/>
      <name val="Arial"/>
      <family val="2"/>
    </font>
    <font>
      <u/>
      <sz val="11"/>
      <color indexed="12"/>
      <name val="Arial"/>
      <family val="2"/>
    </font>
    <font>
      <sz val="12"/>
      <name val="Arial"/>
      <family val="2"/>
    </font>
    <font>
      <b/>
      <sz val="14"/>
      <color indexed="9"/>
      <name val="Arial"/>
      <family val="2"/>
    </font>
    <font>
      <sz val="8"/>
      <name val="Arial"/>
      <family val="2"/>
    </font>
    <font>
      <sz val="12"/>
      <name val="Helv"/>
    </font>
    <font>
      <b/>
      <sz val="12"/>
      <name val="Arial"/>
      <family val="2"/>
    </font>
    <font>
      <sz val="14"/>
      <color indexed="9"/>
      <name val="Arial"/>
      <family val="2"/>
    </font>
    <font>
      <sz val="10"/>
      <name val="Geneva"/>
    </font>
    <font>
      <sz val="11"/>
      <color indexed="8"/>
      <name val="Calibri"/>
      <family val="2"/>
    </font>
    <font>
      <sz val="11"/>
      <name val="ZapfHumnst BT"/>
    </font>
    <font>
      <sz val="10"/>
      <name val="Courier"/>
      <family val="3"/>
    </font>
    <font>
      <b/>
      <sz val="8"/>
      <color indexed="8"/>
      <name val="Helv"/>
    </font>
    <font>
      <sz val="12"/>
      <name val="Tms Rmn"/>
    </font>
    <font>
      <sz val="10"/>
      <name val="MS Serif"/>
      <family val="1"/>
    </font>
    <font>
      <sz val="10"/>
      <color indexed="16"/>
      <name val="MS Serif"/>
      <family val="1"/>
    </font>
    <font>
      <sz val="8"/>
      <name val="Helv"/>
    </font>
    <font>
      <sz val="10"/>
      <name val="Arial"/>
      <family val="2"/>
    </font>
    <font>
      <b/>
      <sz val="11"/>
      <color theme="1"/>
      <name val="Arial"/>
      <family val="2"/>
    </font>
    <font>
      <sz val="10"/>
      <name val="Arial"/>
      <family val="2"/>
    </font>
    <font>
      <sz val="12"/>
      <name val="Times New Roman"/>
      <family val="1"/>
    </font>
    <font>
      <sz val="16"/>
      <name val="Times New Roman"/>
      <family val="1"/>
    </font>
    <font>
      <sz val="8"/>
      <name val="Univers Condensed"/>
      <family val="2"/>
    </font>
    <font>
      <b/>
      <sz val="7"/>
      <name val="Arial"/>
      <family val="2"/>
    </font>
    <font>
      <sz val="8"/>
      <color indexed="8"/>
      <name val="Arial"/>
      <family val="2"/>
    </font>
    <font>
      <sz val="14"/>
      <name val="Arial"/>
      <family val="2"/>
    </font>
    <font>
      <sz val="10"/>
      <color indexed="8"/>
      <name val="Arial"/>
      <family val="2"/>
    </font>
    <font>
      <sz val="18"/>
      <name val="Times New Roman"/>
      <family val="1"/>
    </font>
    <font>
      <sz val="10"/>
      <color indexed="10"/>
      <name val="Arial"/>
      <family val="2"/>
    </font>
    <font>
      <sz val="10"/>
      <name val="Arial"/>
      <family val="2"/>
    </font>
    <font>
      <b/>
      <u/>
      <sz val="11"/>
      <name val="Arial"/>
      <family val="2"/>
    </font>
    <font>
      <b/>
      <sz val="10"/>
      <color indexed="9"/>
      <name val="Arial"/>
      <family val="2"/>
    </font>
    <font>
      <b/>
      <sz val="10"/>
      <color indexed="8"/>
      <name val="Arial"/>
      <family val="2"/>
    </font>
    <font>
      <b/>
      <sz val="10"/>
      <color indexed="10"/>
      <name val="Arial"/>
      <family val="2"/>
    </font>
    <font>
      <b/>
      <sz val="24"/>
      <name val="Helv"/>
    </font>
    <font>
      <b/>
      <sz val="12"/>
      <name val="Helv"/>
    </font>
    <font>
      <b/>
      <sz val="14"/>
      <name val="Arial"/>
      <family val="2"/>
    </font>
    <font>
      <sz val="28"/>
      <name val="Times New Roman"/>
      <family val="1"/>
    </font>
    <font>
      <sz val="20"/>
      <name val="Times New Roman"/>
      <family val="1"/>
    </font>
    <font>
      <b/>
      <sz val="8"/>
      <name val="Arial"/>
      <family val="2"/>
    </font>
    <font>
      <b/>
      <sz val="16"/>
      <color rgb="FFFFFFFF"/>
      <name val="Arial"/>
      <family val="2"/>
    </font>
    <font>
      <b/>
      <sz val="11"/>
      <color rgb="FFFFFFFF"/>
      <name val="Arial"/>
      <family val="2"/>
    </font>
    <font>
      <b/>
      <sz val="11"/>
      <color rgb="FFFFFFFF"/>
      <name val="Calibri"/>
      <family val="2"/>
      <scheme val="minor"/>
    </font>
    <font>
      <sz val="11"/>
      <color rgb="FFFFFFFF"/>
      <name val="Calibri"/>
      <family val="2"/>
      <scheme val="minor"/>
    </font>
    <font>
      <sz val="11"/>
      <color rgb="FFFFFFFF"/>
      <name val="Arial"/>
      <family val="2"/>
    </font>
    <font>
      <sz val="8"/>
      <color theme="1"/>
      <name val="Arial"/>
      <family val="2"/>
    </font>
    <font>
      <sz val="10"/>
      <color rgb="FF000000"/>
      <name val="Arial"/>
      <family val="2"/>
    </font>
  </fonts>
  <fills count="16">
    <fill>
      <patternFill patternType="none"/>
    </fill>
    <fill>
      <patternFill patternType="gray125"/>
    </fill>
    <fill>
      <patternFill patternType="solid">
        <fgColor rgb="FF8A8C88"/>
        <bgColor indexed="64"/>
      </patternFill>
    </fill>
    <fill>
      <patternFill patternType="solid">
        <fgColor indexed="9"/>
        <bgColor indexed="64"/>
      </patternFill>
    </fill>
    <fill>
      <patternFill patternType="solid">
        <fgColor rgb="FFCDCEC2"/>
        <bgColor indexed="64"/>
      </patternFill>
    </fill>
    <fill>
      <patternFill patternType="solid">
        <fgColor indexed="22"/>
        <bgColor indexed="64"/>
      </patternFill>
    </fill>
    <fill>
      <patternFill patternType="solid">
        <fgColor rgb="FF2D536F"/>
        <bgColor indexed="64"/>
      </patternFill>
    </fill>
    <fill>
      <patternFill patternType="gray0625">
        <fgColor indexed="22"/>
        <bgColor indexed="22"/>
      </patternFill>
    </fill>
    <fill>
      <patternFill patternType="solid">
        <fgColor indexed="26"/>
        <bgColor indexed="64"/>
      </patternFill>
    </fill>
    <fill>
      <patternFill patternType="solid">
        <fgColor indexed="43"/>
        <bgColor indexed="64"/>
      </patternFill>
    </fill>
    <fill>
      <patternFill patternType="solid">
        <fgColor theme="3"/>
        <bgColor indexed="64"/>
      </patternFill>
    </fill>
    <fill>
      <patternFill patternType="solid">
        <fgColor theme="2"/>
        <bgColor indexed="64"/>
      </patternFill>
    </fill>
    <fill>
      <patternFill patternType="solid">
        <fgColor theme="3"/>
        <bgColor indexed="22"/>
      </patternFill>
    </fill>
    <fill>
      <patternFill patternType="solid">
        <fgColor rgb="FFFFFFFF"/>
        <bgColor indexed="64"/>
      </patternFill>
    </fill>
    <fill>
      <patternFill patternType="solid">
        <fgColor theme="3"/>
      </patternFill>
    </fill>
    <fill>
      <patternFill patternType="solid">
        <fgColor theme="2"/>
      </patternFill>
    </fill>
  </fills>
  <borders count="32">
    <border>
      <left/>
      <right/>
      <top/>
      <bottom/>
      <diagonal/>
    </border>
    <border>
      <left/>
      <right/>
      <top/>
      <bottom style="thick">
        <color rgb="FF8A8C88"/>
      </bottom>
      <diagonal/>
    </border>
    <border>
      <left style="thin">
        <color indexed="64"/>
      </left>
      <right/>
      <top style="thin">
        <color indexed="64"/>
      </top>
      <bottom style="thin">
        <color indexed="64"/>
      </bottom>
      <diagonal/>
    </border>
    <border>
      <left/>
      <right/>
      <top/>
      <bottom style="thin">
        <color indexed="64"/>
      </bottom>
      <diagonal/>
    </border>
    <border>
      <left/>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style="thick">
        <color rgb="FF8A8C88"/>
      </top>
      <bottom/>
      <diagonal/>
    </border>
    <border>
      <left/>
      <right/>
      <top/>
      <bottom style="thick">
        <color indexed="23"/>
      </bottom>
      <diagonal/>
    </border>
    <border>
      <left/>
      <right/>
      <top style="thick">
        <color indexed="9"/>
      </top>
      <bottom style="thick">
        <color indexed="9"/>
      </bottom>
      <diagonal/>
    </border>
    <border>
      <left/>
      <right/>
      <top style="thin">
        <color rgb="FFFFFFFF"/>
      </top>
      <bottom/>
      <diagonal/>
    </border>
    <border>
      <left/>
      <right/>
      <top style="thin">
        <color rgb="FFFFFFFF"/>
      </top>
      <bottom style="thin">
        <color rgb="FFFFFFFF"/>
      </bottom>
      <diagonal/>
    </border>
    <border>
      <left/>
      <right/>
      <top style="thick">
        <color indexed="23"/>
      </top>
      <bottom/>
      <diagonal/>
    </border>
    <border>
      <left/>
      <right/>
      <top style="thick">
        <color indexed="9"/>
      </top>
      <bottom/>
      <diagonal/>
    </border>
    <border>
      <left style="thin">
        <color indexed="22"/>
      </left>
      <right/>
      <top style="thin">
        <color indexed="22"/>
      </top>
      <bottom style="thin">
        <color indexed="22"/>
      </bottom>
      <diagonal/>
    </border>
    <border>
      <left/>
      <right/>
      <top/>
      <bottom style="medium">
        <color indexed="64"/>
      </bottom>
      <diagonal/>
    </border>
    <border>
      <left/>
      <right/>
      <top/>
      <bottom style="thick">
        <color indexed="9"/>
      </bottom>
      <diagonal/>
    </border>
    <border>
      <left/>
      <right/>
      <top/>
      <bottom style="thick">
        <color indexed="55"/>
      </bottom>
      <diagonal/>
    </border>
    <border>
      <left/>
      <right/>
      <top style="thick">
        <color rgb="FFFFFFFF"/>
      </top>
      <bottom/>
      <diagonal/>
    </border>
    <border>
      <left/>
      <right/>
      <top style="thick">
        <color theme="2" tint="-0.499984740745262"/>
      </top>
      <bottom/>
      <diagonal/>
    </border>
    <border>
      <left/>
      <right/>
      <top/>
      <bottom style="medium">
        <color indexed="23"/>
      </bottom>
      <diagonal/>
    </border>
    <border>
      <left/>
      <right/>
      <top/>
      <bottom style="thick">
        <color theme="2" tint="-0.499984740745262"/>
      </bottom>
      <diagonal/>
    </border>
    <border>
      <left style="thin">
        <color indexed="64"/>
      </left>
      <right/>
      <top style="thick">
        <color indexed="23"/>
      </top>
      <bottom/>
      <diagonal/>
    </border>
    <border>
      <left/>
      <right/>
      <top style="medium">
        <color indexed="23"/>
      </top>
      <bottom/>
      <diagonal/>
    </border>
    <border>
      <left/>
      <right/>
      <top style="medium">
        <color rgb="FFFFFFFF"/>
      </top>
      <bottom/>
      <diagonal/>
    </border>
    <border>
      <left/>
      <right/>
      <top style="medium">
        <color rgb="FFFFFFFF"/>
      </top>
      <bottom style="thin">
        <color rgb="FFFFFFFF"/>
      </bottom>
      <diagonal/>
    </border>
    <border>
      <left/>
      <right/>
      <top style="thin">
        <color rgb="FFFFFFFF"/>
      </top>
      <bottom style="thick">
        <color theme="2" tint="-0.499984740745262"/>
      </bottom>
      <diagonal/>
    </border>
    <border>
      <left/>
      <right/>
      <top/>
      <bottom style="medium">
        <color theme="2" tint="-0.499984740745262"/>
      </bottom>
      <diagonal/>
    </border>
    <border>
      <left/>
      <right/>
      <top/>
      <bottom style="thick">
        <color rgb="FFFFFFFF"/>
      </bottom>
      <diagonal/>
    </border>
    <border>
      <left/>
      <right/>
      <top style="thin">
        <color rgb="FFFFFFFF"/>
      </top>
      <bottom style="thick">
        <color theme="0" tint="-0.499984740745262"/>
      </bottom>
      <diagonal/>
    </border>
    <border>
      <left/>
      <right/>
      <top/>
      <bottom style="thick">
        <color theme="0" tint="-0.499984740745262"/>
      </bottom>
      <diagonal/>
    </border>
    <border>
      <left/>
      <right/>
      <top/>
      <bottom style="thin">
        <color rgb="FFFFFFFF"/>
      </bottom>
      <diagonal/>
    </border>
  </borders>
  <cellStyleXfs count="334">
    <xf numFmtId="0" fontId="0" fillId="0" borderId="0"/>
    <xf numFmtId="0" fontId="2" fillId="0" borderId="0"/>
    <xf numFmtId="0" fontId="1" fillId="0" borderId="0"/>
    <xf numFmtId="0" fontId="9" fillId="0" borderId="0" applyNumberFormat="0" applyFill="0" applyBorder="0" applyAlignment="0" applyProtection="0">
      <alignment vertical="top"/>
      <protection locked="0"/>
    </xf>
    <xf numFmtId="43" fontId="2"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0" fontId="2" fillId="0" borderId="0"/>
    <xf numFmtId="0" fontId="2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37" fontId="2" fillId="0" borderId="0" applyFill="0" applyBorder="0" applyAlignment="0" applyProtection="0"/>
    <xf numFmtId="37" fontId="2" fillId="0" borderId="0" applyFill="0" applyBorder="0" applyAlignment="0" applyProtection="0"/>
    <xf numFmtId="168" fontId="2" fillId="0" borderId="0" applyFont="0" applyFill="0" applyBorder="0" applyAlignment="0" applyProtection="0"/>
    <xf numFmtId="169" fontId="2" fillId="0" borderId="0" applyFont="0" applyFill="0" applyBorder="0" applyAlignment="0" applyProtection="0"/>
    <xf numFmtId="168" fontId="2"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170"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71" fontId="2" fillId="0" borderId="0" applyFont="0" applyFill="0" applyBorder="0" applyAlignment="0" applyProtection="0"/>
    <xf numFmtId="0" fontId="2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3" fillId="0" borderId="0"/>
    <xf numFmtId="0" fontId="2"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 fillId="0" borderId="0"/>
    <xf numFmtId="0" fontId="2" fillId="0" borderId="0"/>
    <xf numFmtId="0" fontId="2" fillId="0" borderId="0"/>
    <xf numFmtId="0" fontId="2" fillId="0" borderId="0"/>
    <xf numFmtId="0" fontId="2" fillId="0" borderId="0"/>
    <xf numFmtId="0" fontId="1" fillId="0" borderId="0"/>
    <xf numFmtId="0" fontId="1" fillId="0" borderId="0"/>
    <xf numFmtId="0" fontId="2" fillId="0" borderId="0"/>
    <xf numFmtId="0" fontId="2" fillId="0" borderId="0"/>
    <xf numFmtId="0" fontId="2" fillId="0" borderId="0"/>
    <xf numFmtId="0" fontId="11" fillId="0" borderId="0"/>
    <xf numFmtId="0" fontId="11" fillId="0" borderId="0"/>
    <xf numFmtId="0" fontId="1" fillId="0" borderId="0"/>
    <xf numFmtId="0" fontId="24" fillId="0" borderId="0"/>
    <xf numFmtId="37" fontId="25" fillId="7" borderId="2" applyFont="0" applyBorder="0" applyAlignment="0">
      <alignment horizontal="left"/>
    </xf>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37" fontId="2" fillId="0" borderId="0" applyFill="0" applyBorder="0" applyAlignment="0" applyProtection="0"/>
    <xf numFmtId="37" fontId="2" fillId="0" borderId="0" applyFill="0" applyBorder="0" applyAlignment="0" applyProtection="0"/>
    <xf numFmtId="168" fontId="2" fillId="0" borderId="0" applyFont="0" applyFill="0" applyBorder="0" applyAlignment="0" applyProtection="0"/>
    <xf numFmtId="169" fontId="2" fillId="0" borderId="0" applyFont="0" applyFill="0" applyBorder="0" applyAlignment="0" applyProtection="0"/>
    <xf numFmtId="168" fontId="2" fillId="0" borderId="0" applyFont="0" applyFill="0" applyBorder="0" applyAlignment="0" applyProtection="0"/>
    <xf numFmtId="170"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71"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43" fontId="2" fillId="0" borderId="0" applyFont="0" applyFill="0" applyBorder="0" applyAlignment="0" applyProtection="0"/>
    <xf numFmtId="164" fontId="2" fillId="0" borderId="0" applyFont="0" applyFill="0" applyBorder="0" applyAlignment="0" applyProtection="0"/>
    <xf numFmtId="9" fontId="2" fillId="0" borderId="0" applyFont="0" applyFill="0" applyBorder="0" applyAlignment="0" applyProtection="0"/>
    <xf numFmtId="0" fontId="26" fillId="0" borderId="0" applyNumberFormat="0" applyFill="0" applyBorder="0" applyAlignment="0" applyProtection="0"/>
    <xf numFmtId="172" fontId="18" fillId="0" borderId="0" applyFill="0" applyBorder="0" applyAlignment="0"/>
    <xf numFmtId="164" fontId="2" fillId="0" borderId="0" applyFont="0" applyFill="0" applyBorder="0" applyAlignment="0" applyProtection="0"/>
    <xf numFmtId="0" fontId="27" fillId="0" borderId="0" applyNumberFormat="0" applyAlignment="0">
      <alignment horizontal="left"/>
    </xf>
    <xf numFmtId="0" fontId="28" fillId="0" borderId="0" applyNumberFormat="0" applyAlignment="0">
      <alignment horizontal="left"/>
    </xf>
    <xf numFmtId="38" fontId="17" fillId="5" borderId="0" applyNumberFormat="0" applyBorder="0" applyAlignment="0" applyProtection="0"/>
    <xf numFmtId="0" fontId="19" fillId="0" borderId="5" applyNumberFormat="0" applyAlignment="0" applyProtection="0">
      <alignment horizontal="left" vertical="center"/>
    </xf>
    <xf numFmtId="0" fontId="19" fillId="0" borderId="4">
      <alignment horizontal="left" vertical="center"/>
    </xf>
    <xf numFmtId="10" fontId="17" fillId="8" borderId="6" applyNumberFormat="0" applyBorder="0" applyAlignment="0" applyProtection="0"/>
    <xf numFmtId="0" fontId="2" fillId="0" borderId="0"/>
    <xf numFmtId="37" fontId="18" fillId="0" borderId="0"/>
    <xf numFmtId="10" fontId="2" fillId="0" borderId="0" applyFont="0" applyFill="0" applyBorder="0" applyAlignment="0" applyProtection="0"/>
    <xf numFmtId="14" fontId="29" fillId="0" borderId="0" applyNumberFormat="0" applyFill="0" applyBorder="0" applyAlignment="0" applyProtection="0">
      <alignment horizontal="left"/>
    </xf>
    <xf numFmtId="40" fontId="25" fillId="0" borderId="0" applyBorder="0">
      <alignment horizontal="right"/>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30" fillId="0" borderId="0"/>
    <xf numFmtId="43" fontId="30" fillId="0" borderId="0" applyFont="0" applyFill="0" applyBorder="0" applyAlignment="0" applyProtection="0"/>
    <xf numFmtId="9" fontId="30" fillId="0" borderId="0" applyFont="0" applyFill="0" applyBorder="0" applyAlignment="0" applyProtection="0"/>
    <xf numFmtId="9" fontId="2" fillId="0" borderId="0" applyFont="0" applyFill="0" applyBorder="0" applyAlignment="0" applyProtection="0"/>
    <xf numFmtId="0" fontId="32" fillId="0" borderId="0"/>
    <xf numFmtId="43" fontId="32" fillId="0" borderId="0" applyFont="0" applyFill="0" applyBorder="0" applyAlignment="0" applyProtection="0"/>
    <xf numFmtId="9" fontId="32" fillId="0" borderId="0" applyFont="0" applyFill="0" applyBorder="0" applyAlignment="0" applyProtection="0"/>
    <xf numFmtId="0" fontId="39" fillId="0" borderId="0"/>
    <xf numFmtId="0" fontId="42" fillId="0" borderId="0"/>
    <xf numFmtId="43" fontId="42" fillId="0" borderId="0" applyFont="0" applyFill="0" applyBorder="0" applyAlignment="0" applyProtection="0"/>
    <xf numFmtId="9" fontId="4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cellStyleXfs>
  <cellXfs count="824">
    <xf numFmtId="0" fontId="0" fillId="0" borderId="0" xfId="0"/>
    <xf numFmtId="0" fontId="6" fillId="3" borderId="0" xfId="2" applyFont="1" applyFill="1" applyAlignment="1">
      <alignment horizontal="center" vertical="center"/>
    </xf>
    <xf numFmtId="0" fontId="0" fillId="0" borderId="0" xfId="0" applyAlignment="1">
      <alignment horizontal="right"/>
    </xf>
    <xf numFmtId="0" fontId="0" fillId="6" borderId="0" xfId="0" applyFill="1"/>
    <xf numFmtId="165" fontId="17" fillId="0" borderId="7" xfId="0" applyNumberFormat="1" applyFont="1" applyBorder="1" applyAlignment="1">
      <alignment horizontal="left" vertical="top"/>
    </xf>
    <xf numFmtId="0" fontId="0" fillId="0" borderId="0" xfId="0"/>
    <xf numFmtId="165" fontId="16" fillId="2" borderId="0" xfId="0" applyNumberFormat="1" applyFont="1" applyFill="1" applyBorder="1" applyAlignment="1">
      <alignment vertical="center"/>
    </xf>
    <xf numFmtId="0" fontId="11" fillId="0" borderId="0" xfId="0" applyFont="1"/>
    <xf numFmtId="0" fontId="31" fillId="0" borderId="0" xfId="1" applyFont="1"/>
    <xf numFmtId="0" fontId="35" fillId="0" borderId="0" xfId="5" applyFont="1"/>
    <xf numFmtId="0" fontId="2" fillId="0" borderId="0" xfId="5"/>
    <xf numFmtId="0" fontId="2" fillId="0" borderId="0" xfId="5" applyFont="1" applyAlignment="1">
      <alignment vertical="center"/>
    </xf>
    <xf numFmtId="37" fontId="18" fillId="0" borderId="0" xfId="5" quotePrefix="1" applyNumberFormat="1" applyFont="1" applyBorder="1" applyAlignment="1" applyProtection="1">
      <alignment horizontal="left"/>
    </xf>
    <xf numFmtId="0" fontId="2" fillId="0" borderId="0" xfId="5" applyAlignment="1">
      <alignment horizontal="right"/>
    </xf>
    <xf numFmtId="0" fontId="38" fillId="0" borderId="0" xfId="305" applyFont="1"/>
    <xf numFmtId="0" fontId="38" fillId="0" borderId="0" xfId="305" applyFont="1" applyAlignment="1">
      <alignment horizontal="center"/>
    </xf>
    <xf numFmtId="0" fontId="38" fillId="0" borderId="0" xfId="305" applyFont="1" applyAlignment="1">
      <alignment vertical="center"/>
    </xf>
    <xf numFmtId="0" fontId="38" fillId="0" borderId="0" xfId="305" applyFont="1" applyAlignment="1">
      <alignment vertical="top"/>
    </xf>
    <xf numFmtId="0" fontId="38" fillId="0" borderId="0" xfId="305" applyFont="1" applyBorder="1"/>
    <xf numFmtId="0" fontId="15" fillId="0" borderId="0" xfId="305" applyFont="1"/>
    <xf numFmtId="10" fontId="2" fillId="0" borderId="0" xfId="305" applyNumberFormat="1" applyBorder="1" applyAlignment="1">
      <alignment horizontal="center" vertical="center"/>
    </xf>
    <xf numFmtId="0" fontId="2" fillId="0" borderId="0" xfId="305" applyBorder="1" applyAlignment="1">
      <alignment vertical="center"/>
    </xf>
    <xf numFmtId="0" fontId="3" fillId="0" borderId="0" xfId="305" applyFont="1" applyBorder="1" applyAlignment="1">
      <alignment vertical="center"/>
    </xf>
    <xf numFmtId="0" fontId="2" fillId="0" borderId="0" xfId="305" applyBorder="1" applyAlignment="1">
      <alignment horizontal="center" vertical="center"/>
    </xf>
    <xf numFmtId="0" fontId="3" fillId="0" borderId="0" xfId="305" applyFont="1" applyBorder="1" applyAlignment="1">
      <alignment horizontal="center" vertical="center"/>
    </xf>
    <xf numFmtId="0" fontId="2" fillId="0" borderId="0" xfId="305" applyFont="1" applyBorder="1" applyAlignment="1">
      <alignment vertical="center"/>
    </xf>
    <xf numFmtId="0" fontId="2" fillId="0" borderId="0" xfId="305" applyBorder="1" applyAlignment="1">
      <alignment vertical="center" wrapText="1"/>
    </xf>
    <xf numFmtId="43" fontId="2" fillId="0" borderId="0" xfId="305" applyNumberFormat="1" applyAlignment="1">
      <alignment vertical="center"/>
    </xf>
    <xf numFmtId="0" fontId="33" fillId="0" borderId="0" xfId="305" applyFont="1"/>
    <xf numFmtId="0" fontId="33" fillId="0" borderId="0" xfId="305" applyFont="1" applyAlignment="1">
      <alignment vertical="top"/>
    </xf>
    <xf numFmtId="10" fontId="2" fillId="0" borderId="0" xfId="305" applyNumberFormat="1"/>
    <xf numFmtId="0" fontId="5" fillId="0" borderId="0" xfId="305" applyFont="1"/>
    <xf numFmtId="3" fontId="2" fillId="0" borderId="0" xfId="305" applyNumberFormat="1"/>
    <xf numFmtId="0" fontId="35" fillId="0" borderId="0" xfId="305" applyFont="1"/>
    <xf numFmtId="0" fontId="2" fillId="0" borderId="0" xfId="305" applyFont="1" applyAlignment="1"/>
    <xf numFmtId="0" fontId="3" fillId="0" borderId="0" xfId="305" applyFont="1" applyBorder="1"/>
    <xf numFmtId="0" fontId="2" fillId="0" borderId="0" xfId="305" applyFont="1" applyBorder="1"/>
    <xf numFmtId="0" fontId="2" fillId="0" borderId="0" xfId="305" applyFont="1"/>
    <xf numFmtId="10" fontId="2" fillId="0" borderId="0" xfId="5" applyNumberFormat="1"/>
    <xf numFmtId="0" fontId="33" fillId="0" borderId="0" xfId="305" applyFont="1" applyFill="1"/>
    <xf numFmtId="0" fontId="40" fillId="0" borderId="0" xfId="305" applyFont="1"/>
    <xf numFmtId="0" fontId="40" fillId="0" borderId="0" xfId="305" applyFont="1" applyAlignment="1">
      <alignment vertical="top"/>
    </xf>
    <xf numFmtId="0" fontId="41" fillId="0" borderId="0" xfId="305" applyFont="1"/>
    <xf numFmtId="0" fontId="2" fillId="0" borderId="0" xfId="305" applyBorder="1" applyAlignment="1"/>
    <xf numFmtId="0" fontId="2" fillId="0" borderId="0" xfId="305" applyAlignment="1"/>
    <xf numFmtId="0" fontId="15" fillId="0" borderId="0" xfId="305" applyFont="1" applyAlignment="1">
      <alignment vertical="center"/>
    </xf>
    <xf numFmtId="0" fontId="39" fillId="0" borderId="14" xfId="328" applyFont="1" applyFill="1" applyBorder="1" applyAlignment="1">
      <alignment horizontal="left" vertical="center"/>
    </xf>
    <xf numFmtId="0" fontId="2" fillId="0" borderId="0" xfId="305" applyFont="1" applyAlignment="1">
      <alignment vertical="center"/>
    </xf>
    <xf numFmtId="0" fontId="2" fillId="0" borderId="0" xfId="305" applyFont="1" applyAlignment="1">
      <alignment vertical="top"/>
    </xf>
    <xf numFmtId="0" fontId="3" fillId="0" borderId="0" xfId="305" applyFont="1" applyAlignment="1">
      <alignment vertical="center"/>
    </xf>
    <xf numFmtId="0" fontId="2" fillId="0" borderId="0" xfId="305" applyFont="1" applyAlignment="1">
      <alignment horizontal="left" vertical="center"/>
    </xf>
    <xf numFmtId="10" fontId="2" fillId="0" borderId="0" xfId="7" applyNumberFormat="1" applyFont="1" applyBorder="1" applyAlignment="1">
      <alignment vertical="center"/>
    </xf>
    <xf numFmtId="0" fontId="3" fillId="4" borderId="0" xfId="5" applyFont="1" applyFill="1" applyAlignment="1">
      <alignment horizontal="right" vertical="center"/>
    </xf>
    <xf numFmtId="0" fontId="3" fillId="4" borderId="0" xfId="5" applyFont="1" applyFill="1" applyAlignment="1">
      <alignment horizontal="right" vertical="center" wrapText="1"/>
    </xf>
    <xf numFmtId="10" fontId="3" fillId="0" borderId="0" xfId="5" applyNumberFormat="1" applyFont="1" applyBorder="1" applyAlignment="1" applyProtection="1">
      <alignment horizontal="left" vertical="center"/>
    </xf>
    <xf numFmtId="0" fontId="2" fillId="3" borderId="0" xfId="305" applyFill="1" applyBorder="1" applyAlignment="1"/>
    <xf numFmtId="0" fontId="2" fillId="3" borderId="0" xfId="305" applyFont="1" applyFill="1" applyAlignment="1"/>
    <xf numFmtId="37" fontId="2" fillId="4" borderId="0" xfId="5" applyNumberFormat="1" applyFont="1" applyFill="1" applyBorder="1" applyAlignment="1">
      <alignment horizontal="right" vertical="center"/>
    </xf>
    <xf numFmtId="166" fontId="2" fillId="0" borderId="0" xfId="5" applyNumberFormat="1" applyFont="1" applyBorder="1" applyAlignment="1">
      <alignment vertical="center"/>
    </xf>
    <xf numFmtId="37" fontId="2" fillId="0" borderId="0" xfId="5" applyNumberFormat="1" applyFont="1" applyAlignment="1">
      <alignment horizontal="right" vertical="center"/>
    </xf>
    <xf numFmtId="166" fontId="3" fillId="0" borderId="0" xfId="5" applyNumberFormat="1" applyFont="1" applyBorder="1" applyAlignment="1">
      <alignment vertical="center"/>
    </xf>
    <xf numFmtId="166" fontId="2" fillId="0" borderId="0" xfId="5" applyNumberFormat="1" applyFont="1" applyBorder="1" applyAlignment="1">
      <alignment horizontal="left" vertical="center"/>
    </xf>
    <xf numFmtId="37" fontId="2" fillId="0" borderId="0" xfId="5" applyNumberFormat="1" applyFont="1" applyBorder="1" applyAlignment="1">
      <alignment horizontal="left" vertical="center" wrapText="1"/>
    </xf>
    <xf numFmtId="37" fontId="3" fillId="0" borderId="0" xfId="5" applyNumberFormat="1" applyFont="1" applyBorder="1" applyAlignment="1">
      <alignment vertical="center"/>
    </xf>
    <xf numFmtId="37" fontId="2" fillId="0" borderId="0" xfId="5" applyNumberFormat="1" applyFont="1" applyBorder="1" applyAlignment="1">
      <alignment vertical="center"/>
    </xf>
    <xf numFmtId="37" fontId="2" fillId="0" borderId="0" xfId="5" applyNumberFormat="1" applyFont="1" applyBorder="1" applyAlignment="1">
      <alignment horizontal="left" vertical="center"/>
    </xf>
    <xf numFmtId="37" fontId="3" fillId="0" borderId="0" xfId="5" applyNumberFormat="1" applyFont="1" applyBorder="1" applyAlignment="1">
      <alignment horizontal="left" vertical="center"/>
    </xf>
    <xf numFmtId="10" fontId="3" fillId="4" borderId="0" xfId="5" applyNumberFormat="1" applyFont="1" applyFill="1" applyBorder="1" applyAlignment="1">
      <alignment horizontal="right" vertical="center"/>
    </xf>
    <xf numFmtId="10" fontId="3" fillId="4" borderId="0" xfId="5" applyNumberFormat="1" applyFont="1" applyFill="1" applyBorder="1" applyAlignment="1">
      <alignment horizontal="right" vertical="center" wrapText="1"/>
    </xf>
    <xf numFmtId="0" fontId="3" fillId="4" borderId="0" xfId="5" applyFont="1" applyFill="1" applyBorder="1" applyAlignment="1">
      <alignment horizontal="left" vertical="center"/>
    </xf>
    <xf numFmtId="37" fontId="2" fillId="0" borderId="0" xfId="305" applyNumberFormat="1" applyFont="1" applyBorder="1" applyAlignment="1">
      <alignment vertical="center"/>
    </xf>
    <xf numFmtId="3" fontId="2" fillId="0" borderId="0" xfId="305" applyNumberFormat="1" applyFont="1" applyAlignment="1">
      <alignment vertical="center"/>
    </xf>
    <xf numFmtId="37" fontId="3" fillId="4" borderId="0" xfId="5" applyNumberFormat="1" applyFont="1" applyFill="1" applyBorder="1" applyAlignment="1" applyProtection="1">
      <alignment horizontal="left" vertical="center"/>
    </xf>
    <xf numFmtId="37" fontId="3" fillId="4" borderId="0" xfId="5" applyNumberFormat="1" applyFont="1" applyFill="1" applyBorder="1" applyAlignment="1" applyProtection="1">
      <alignment horizontal="right" vertical="center"/>
    </xf>
    <xf numFmtId="37" fontId="2" fillId="0" borderId="0" xfId="305" applyNumberFormat="1" applyFont="1" applyAlignment="1">
      <alignment horizontal="right" vertical="center"/>
    </xf>
    <xf numFmtId="0" fontId="2" fillId="0" borderId="0" xfId="305" quotePrefix="1" applyFont="1" applyAlignment="1">
      <alignment horizontal="left" vertical="center"/>
    </xf>
    <xf numFmtId="37" fontId="2" fillId="4" borderId="0" xfId="305" applyNumberFormat="1" applyFont="1" applyFill="1" applyAlignment="1">
      <alignment horizontal="right" vertical="center"/>
    </xf>
    <xf numFmtId="0" fontId="2" fillId="0" borderId="0" xfId="305" applyAlignment="1">
      <alignment vertical="top"/>
    </xf>
    <xf numFmtId="0" fontId="2" fillId="0" borderId="0" xfId="305" applyAlignment="1">
      <alignment vertical="center"/>
    </xf>
    <xf numFmtId="165" fontId="2" fillId="0" borderId="0" xfId="0" applyNumberFormat="1" applyFont="1" applyFill="1" applyAlignment="1">
      <alignment vertical="center"/>
    </xf>
    <xf numFmtId="165" fontId="2" fillId="0" borderId="0" xfId="4" applyNumberFormat="1" applyFont="1" applyFill="1" applyAlignment="1">
      <alignment horizontal="right" vertical="center"/>
    </xf>
    <xf numFmtId="165" fontId="3" fillId="4" borderId="0" xfId="4" applyNumberFormat="1" applyFont="1" applyFill="1" applyAlignment="1">
      <alignment vertical="center"/>
    </xf>
    <xf numFmtId="165" fontId="3" fillId="4" borderId="0" xfId="4" applyNumberFormat="1" applyFont="1" applyFill="1" applyAlignment="1">
      <alignment horizontal="right" vertical="center"/>
    </xf>
    <xf numFmtId="165" fontId="2" fillId="0" borderId="0" xfId="4" applyNumberFormat="1" applyFont="1" applyFill="1" applyAlignment="1">
      <alignment horizontal="left" vertical="center"/>
    </xf>
    <xf numFmtId="165" fontId="3" fillId="4" borderId="0" xfId="0" applyNumberFormat="1" applyFont="1" applyFill="1" applyAlignment="1">
      <alignment vertical="center"/>
    </xf>
    <xf numFmtId="165" fontId="3" fillId="4" borderId="0" xfId="4" applyNumberFormat="1" applyFont="1" applyFill="1" applyAlignment="1">
      <alignment horizontal="left" vertical="center"/>
    </xf>
    <xf numFmtId="165" fontId="2" fillId="0" borderId="1" xfId="0" applyNumberFormat="1" applyFont="1" applyFill="1" applyBorder="1" applyAlignment="1">
      <alignment vertical="center"/>
    </xf>
    <xf numFmtId="165" fontId="2" fillId="0" borderId="7" xfId="0" applyNumberFormat="1" applyFont="1" applyBorder="1" applyAlignment="1">
      <alignment horizontal="left" vertical="center" wrapText="1"/>
    </xf>
    <xf numFmtId="0" fontId="4" fillId="0" borderId="0" xfId="0" applyFont="1" applyAlignment="1">
      <alignment vertical="center"/>
    </xf>
    <xf numFmtId="165" fontId="16" fillId="2" borderId="0" xfId="0" applyNumberFormat="1" applyFont="1" applyFill="1" applyAlignment="1">
      <alignment vertical="center"/>
    </xf>
    <xf numFmtId="165" fontId="16" fillId="2" borderId="0" xfId="0" applyNumberFormat="1" applyFont="1" applyFill="1" applyAlignment="1">
      <alignment horizontal="right" vertical="center"/>
    </xf>
    <xf numFmtId="165" fontId="3" fillId="0" borderId="0" xfId="0" applyNumberFormat="1" applyFont="1" applyFill="1" applyAlignment="1">
      <alignment vertical="center"/>
    </xf>
    <xf numFmtId="165" fontId="3" fillId="0" borderId="0" xfId="4" applyNumberFormat="1" applyFont="1" applyFill="1" applyAlignment="1">
      <alignment horizontal="left" vertical="center"/>
    </xf>
    <xf numFmtId="165" fontId="20" fillId="2" borderId="0" xfId="0" applyNumberFormat="1" applyFont="1" applyFill="1" applyBorder="1" applyAlignment="1">
      <alignment vertical="center"/>
    </xf>
    <xf numFmtId="165" fontId="4" fillId="0" borderId="0" xfId="0" applyNumberFormat="1" applyFont="1" applyAlignment="1">
      <alignment vertical="center"/>
    </xf>
    <xf numFmtId="37" fontId="2" fillId="0" borderId="0" xfId="5" applyNumberFormat="1" applyFont="1" applyBorder="1" applyAlignment="1">
      <alignment horizontal="right" vertical="center"/>
    </xf>
    <xf numFmtId="3" fontId="2" fillId="0" borderId="0" xfId="5" applyNumberFormat="1" applyFont="1" applyAlignment="1">
      <alignment horizontal="right" vertical="center"/>
    </xf>
    <xf numFmtId="3" fontId="2" fillId="0" borderId="0" xfId="5" applyNumberFormat="1" applyFont="1" applyBorder="1" applyAlignment="1">
      <alignment horizontal="right" vertical="center"/>
    </xf>
    <xf numFmtId="0" fontId="3" fillId="0" borderId="0" xfId="5" applyFont="1" applyAlignment="1">
      <alignment horizontal="left" vertical="center"/>
    </xf>
    <xf numFmtId="0" fontId="2" fillId="0" borderId="0" xfId="5" applyFont="1" applyBorder="1" applyAlignment="1">
      <alignment vertical="center"/>
    </xf>
    <xf numFmtId="37" fontId="2" fillId="0" borderId="0" xfId="5" applyNumberFormat="1" applyFont="1" applyBorder="1" applyAlignment="1" applyProtection="1">
      <alignment horizontal="left" vertical="center"/>
    </xf>
    <xf numFmtId="0" fontId="3" fillId="0" borderId="0" xfId="5" applyFont="1" applyBorder="1" applyAlignment="1">
      <alignment vertical="center"/>
    </xf>
    <xf numFmtId="37" fontId="2" fillId="4" borderId="0" xfId="5" applyNumberFormat="1" applyFont="1" applyFill="1" applyBorder="1" applyAlignment="1" applyProtection="1">
      <alignment horizontal="left" vertical="center"/>
    </xf>
    <xf numFmtId="37" fontId="2" fillId="0" borderId="0" xfId="5" applyNumberFormat="1" applyFont="1" applyFill="1" applyBorder="1" applyAlignment="1" applyProtection="1">
      <alignment horizontal="left" vertical="center"/>
    </xf>
    <xf numFmtId="0" fontId="3" fillId="0" borderId="0" xfId="5" applyFont="1" applyAlignment="1">
      <alignment horizontal="right" vertical="center"/>
    </xf>
    <xf numFmtId="0" fontId="3" fillId="0" borderId="0" xfId="5" applyFont="1" applyAlignment="1">
      <alignment horizontal="right" vertical="center" wrapText="1"/>
    </xf>
    <xf numFmtId="10" fontId="2" fillId="0" borderId="0" xfId="5" applyNumberFormat="1" applyFont="1" applyAlignment="1">
      <alignment horizontal="right" vertical="center"/>
    </xf>
    <xf numFmtId="10" fontId="2" fillId="4" borderId="0" xfId="5" applyNumberFormat="1" applyFont="1" applyFill="1" applyAlignment="1">
      <alignment horizontal="right" vertical="center"/>
    </xf>
    <xf numFmtId="37" fontId="2" fillId="0" borderId="0" xfId="5" applyNumberFormat="1" applyFont="1" applyFill="1" applyBorder="1" applyAlignment="1" applyProtection="1">
      <alignment horizontal="left" vertical="center"/>
      <protection locked="0"/>
    </xf>
    <xf numFmtId="37" fontId="3" fillId="4" borderId="0" xfId="5" applyNumberFormat="1" applyFont="1" applyFill="1" applyBorder="1" applyAlignment="1" applyProtection="1">
      <alignment horizontal="left" vertical="center"/>
      <protection locked="0"/>
    </xf>
    <xf numFmtId="165" fontId="2" fillId="0" borderId="0" xfId="4" applyNumberFormat="1" applyFont="1" applyAlignment="1">
      <alignment horizontal="right" vertical="center"/>
    </xf>
    <xf numFmtId="165" fontId="2" fillId="4" borderId="0" xfId="4" applyNumberFormat="1" applyFont="1" applyFill="1" applyAlignment="1">
      <alignment horizontal="right" vertical="center"/>
    </xf>
    <xf numFmtId="10" fontId="2" fillId="0" borderId="8" xfId="5" applyNumberFormat="1" applyFont="1" applyBorder="1" applyAlignment="1">
      <alignment horizontal="right" vertical="center"/>
    </xf>
    <xf numFmtId="37" fontId="45" fillId="0" borderId="0" xfId="305" applyNumberFormat="1" applyFont="1" applyBorder="1" applyAlignment="1">
      <alignment horizontal="left" vertical="center"/>
    </xf>
    <xf numFmtId="37" fontId="2" fillId="0" borderId="0" xfId="4" applyNumberFormat="1" applyFont="1" applyBorder="1" applyAlignment="1">
      <alignment horizontal="right" vertical="center"/>
    </xf>
    <xf numFmtId="37" fontId="39" fillId="0" borderId="0" xfId="305" applyNumberFormat="1" applyFont="1" applyBorder="1" applyAlignment="1">
      <alignment horizontal="left" vertical="center"/>
    </xf>
    <xf numFmtId="37" fontId="39" fillId="0" borderId="0" xfId="305" quotePrefix="1" applyNumberFormat="1" applyFont="1" applyBorder="1" applyAlignment="1">
      <alignment horizontal="left" vertical="center"/>
    </xf>
    <xf numFmtId="37" fontId="45" fillId="0" borderId="0" xfId="305" quotePrefix="1" applyNumberFormat="1" applyFont="1" applyBorder="1" applyAlignment="1">
      <alignment horizontal="left" vertical="center"/>
    </xf>
    <xf numFmtId="0" fontId="2" fillId="0" borderId="8" xfId="305" applyFont="1" applyBorder="1" applyAlignment="1">
      <alignment vertical="center"/>
    </xf>
    <xf numFmtId="39" fontId="2" fillId="0" borderId="8" xfId="4" applyNumberFormat="1" applyFont="1" applyBorder="1" applyAlignment="1">
      <alignment horizontal="right" vertical="center"/>
    </xf>
    <xf numFmtId="0" fontId="2" fillId="0" borderId="0" xfId="305" applyFont="1" applyBorder="1" applyAlignment="1" applyProtection="1">
      <alignment horizontal="left" vertical="center"/>
    </xf>
    <xf numFmtId="37" fontId="2" fillId="0" borderId="0" xfId="4" applyNumberFormat="1" applyFont="1" applyBorder="1" applyAlignment="1" applyProtection="1">
      <alignment horizontal="right" vertical="center"/>
    </xf>
    <xf numFmtId="37" fontId="2" fillId="4" borderId="11" xfId="4" applyNumberFormat="1" applyFont="1" applyFill="1" applyBorder="1" applyAlignment="1" applyProtection="1">
      <alignment horizontal="right" vertical="center"/>
    </xf>
    <xf numFmtId="39" fontId="2" fillId="0" borderId="0" xfId="4" applyNumberFormat="1" applyFont="1" applyBorder="1" applyAlignment="1" applyProtection="1">
      <alignment horizontal="right" vertical="center"/>
    </xf>
    <xf numFmtId="0" fontId="17" fillId="0" borderId="0" xfId="305" applyFont="1" applyBorder="1" applyAlignment="1" applyProtection="1">
      <alignment horizontal="left" vertical="top"/>
    </xf>
    <xf numFmtId="49" fontId="2" fillId="0" borderId="0" xfId="305" applyNumberFormat="1" applyFont="1" applyAlignment="1">
      <alignment vertical="center"/>
    </xf>
    <xf numFmtId="3" fontId="2" fillId="0" borderId="0" xfId="305" applyNumberFormat="1" applyFont="1" applyAlignment="1">
      <alignment horizontal="right" vertical="center"/>
    </xf>
    <xf numFmtId="3" fontId="3" fillId="4" borderId="0" xfId="305" applyNumberFormat="1" applyFont="1" applyFill="1" applyBorder="1" applyAlignment="1">
      <alignment horizontal="right" vertical="center"/>
    </xf>
    <xf numFmtId="3" fontId="3" fillId="4" borderId="0" xfId="305" applyNumberFormat="1" applyFont="1" applyFill="1" applyBorder="1" applyAlignment="1">
      <alignment horizontal="right" vertical="center" wrapText="1"/>
    </xf>
    <xf numFmtId="10" fontId="3" fillId="4" borderId="0" xfId="305" applyNumberFormat="1" applyFont="1" applyFill="1" applyBorder="1" applyAlignment="1">
      <alignment horizontal="right" vertical="center"/>
    </xf>
    <xf numFmtId="10" fontId="2" fillId="0" borderId="0" xfId="305" applyNumberFormat="1" applyFont="1" applyBorder="1" applyAlignment="1">
      <alignment horizontal="right" vertical="center"/>
    </xf>
    <xf numFmtId="10" fontId="2" fillId="4" borderId="0" xfId="305" applyNumberFormat="1" applyFont="1" applyFill="1" applyBorder="1" applyAlignment="1">
      <alignment horizontal="right" vertical="center"/>
    </xf>
    <xf numFmtId="10" fontId="2" fillId="0" borderId="8" xfId="305" applyNumberFormat="1" applyFont="1" applyBorder="1" applyAlignment="1">
      <alignment horizontal="right" vertical="center"/>
    </xf>
    <xf numFmtId="0" fontId="17" fillId="0" borderId="0" xfId="305" applyFont="1" applyFill="1" applyAlignment="1">
      <alignment vertical="top"/>
    </xf>
    <xf numFmtId="10" fontId="17" fillId="0" borderId="0" xfId="305" applyNumberFormat="1" applyFont="1" applyFill="1" applyAlignment="1">
      <alignment horizontal="right" vertical="top"/>
    </xf>
    <xf numFmtId="10" fontId="17" fillId="0" borderId="0" xfId="305" applyNumberFormat="1" applyFont="1" applyFill="1" applyAlignment="1">
      <alignment vertical="top"/>
    </xf>
    <xf numFmtId="3" fontId="17" fillId="0" borderId="0" xfId="305" applyNumberFormat="1" applyFont="1" applyFill="1" applyAlignment="1">
      <alignment horizontal="right" vertical="top"/>
    </xf>
    <xf numFmtId="49" fontId="2" fillId="0" borderId="0" xfId="305" applyNumberFormat="1" applyFont="1" applyBorder="1" applyAlignment="1">
      <alignment vertical="center"/>
    </xf>
    <xf numFmtId="10" fontId="2" fillId="0" borderId="0" xfId="7" applyNumberFormat="1" applyFont="1" applyAlignment="1">
      <alignment horizontal="right" vertical="center"/>
    </xf>
    <xf numFmtId="165" fontId="2" fillId="0" borderId="0" xfId="4" applyNumberFormat="1" applyFont="1" applyAlignment="1">
      <alignment vertical="center"/>
    </xf>
    <xf numFmtId="165" fontId="3" fillId="0" borderId="0" xfId="4" applyNumberFormat="1" applyFont="1" applyAlignment="1">
      <alignment horizontal="center" vertical="center"/>
    </xf>
    <xf numFmtId="165" fontId="3" fillId="0" borderId="0" xfId="4" applyNumberFormat="1" applyFont="1" applyAlignment="1">
      <alignment horizontal="right" vertical="center"/>
    </xf>
    <xf numFmtId="3" fontId="3" fillId="0" borderId="0" xfId="305" applyNumberFormat="1" applyFont="1" applyAlignment="1">
      <alignment horizontal="left" vertical="center"/>
    </xf>
    <xf numFmtId="3" fontId="2" fillId="0" borderId="0" xfId="305" applyNumberFormat="1" applyFont="1" applyFill="1" applyBorder="1" applyAlignment="1" applyProtection="1">
      <alignment horizontal="left" vertical="center"/>
      <protection locked="0"/>
    </xf>
    <xf numFmtId="10" fontId="3" fillId="0" borderId="0" xfId="5" applyNumberFormat="1" applyFont="1" applyAlignment="1">
      <alignment horizontal="right" vertical="center"/>
    </xf>
    <xf numFmtId="37" fontId="2" fillId="0" borderId="8" xfId="5" applyNumberFormat="1" applyFont="1" applyBorder="1" applyAlignment="1">
      <alignment vertical="center"/>
    </xf>
    <xf numFmtId="3" fontId="2" fillId="0" borderId="0" xfId="5" applyNumberFormat="1" applyFont="1" applyAlignment="1">
      <alignment vertical="center"/>
    </xf>
    <xf numFmtId="37" fontId="45" fillId="0" borderId="0" xfId="305" applyNumberFormat="1" applyFont="1" applyBorder="1" applyAlignment="1">
      <alignment vertical="center"/>
    </xf>
    <xf numFmtId="37" fontId="39" fillId="0" borderId="0" xfId="305" applyNumberFormat="1" applyFont="1" applyBorder="1" applyAlignment="1">
      <alignment vertical="center"/>
    </xf>
    <xf numFmtId="37" fontId="39" fillId="0" borderId="0" xfId="305" quotePrefix="1" applyNumberFormat="1" applyFont="1" applyBorder="1" applyAlignment="1">
      <alignment vertical="center"/>
    </xf>
    <xf numFmtId="3" fontId="3" fillId="4" borderId="0" xfId="305" applyNumberFormat="1" applyFont="1" applyFill="1" applyBorder="1" applyAlignment="1">
      <alignment horizontal="center" vertical="center"/>
    </xf>
    <xf numFmtId="0" fontId="44" fillId="0" borderId="0" xfId="305" applyFont="1" applyFill="1" applyAlignment="1">
      <alignment horizontal="center" vertical="center"/>
    </xf>
    <xf numFmtId="0" fontId="3" fillId="0" borderId="8" xfId="305" quotePrefix="1" applyFont="1" applyBorder="1" applyAlignment="1" applyProtection="1">
      <alignment horizontal="left" vertical="center"/>
    </xf>
    <xf numFmtId="37" fontId="2" fillId="0" borderId="8" xfId="305" applyNumberFormat="1" applyFont="1" applyBorder="1" applyAlignment="1">
      <alignment horizontal="right" vertical="center"/>
    </xf>
    <xf numFmtId="3" fontId="46" fillId="0" borderId="0" xfId="305" applyNumberFormat="1" applyFont="1" applyAlignment="1">
      <alignment horizontal="left" vertical="center"/>
    </xf>
    <xf numFmtId="37" fontId="3" fillId="4" borderId="0" xfId="5" applyNumberFormat="1" applyFont="1" applyFill="1" applyBorder="1" applyAlignment="1">
      <alignment horizontal="left" vertical="center"/>
    </xf>
    <xf numFmtId="0" fontId="2" fillId="0" borderId="0" xfId="5" applyFont="1" applyBorder="1" applyAlignment="1">
      <alignment horizontal="left" vertical="center"/>
    </xf>
    <xf numFmtId="0" fontId="3" fillId="4" borderId="0" xfId="5" applyFont="1" applyFill="1" applyBorder="1" applyAlignment="1">
      <alignment horizontal="left" vertical="center" wrapText="1"/>
    </xf>
    <xf numFmtId="3" fontId="2" fillId="4" borderId="0" xfId="5" applyNumberFormat="1" applyFont="1" applyFill="1" applyBorder="1" applyAlignment="1">
      <alignment horizontal="right" vertical="center"/>
    </xf>
    <xf numFmtId="37" fontId="2" fillId="4" borderId="0" xfId="5" applyNumberFormat="1" applyFont="1" applyFill="1" applyBorder="1" applyAlignment="1" applyProtection="1">
      <alignment horizontal="left" vertical="center"/>
      <protection locked="0"/>
    </xf>
    <xf numFmtId="10" fontId="2" fillId="0" borderId="0" xfId="5" applyNumberFormat="1" applyFont="1" applyBorder="1" applyAlignment="1">
      <alignment horizontal="right" vertical="center"/>
    </xf>
    <xf numFmtId="10" fontId="2" fillId="4" borderId="0" xfId="5" applyNumberFormat="1" applyFont="1" applyFill="1" applyBorder="1" applyAlignment="1">
      <alignment horizontal="right" vertical="center"/>
    </xf>
    <xf numFmtId="0" fontId="44" fillId="3" borderId="0" xfId="305" applyFont="1" applyFill="1" applyBorder="1" applyAlignment="1">
      <alignment horizontal="centerContinuous" vertical="center"/>
    </xf>
    <xf numFmtId="0" fontId="2" fillId="3" borderId="0" xfId="305" applyFont="1" applyFill="1" applyBorder="1" applyAlignment="1">
      <alignment vertical="center"/>
    </xf>
    <xf numFmtId="10" fontId="2" fillId="0" borderId="0" xfId="7" applyNumberFormat="1" applyFont="1" applyFill="1" applyBorder="1" applyAlignment="1">
      <alignment horizontal="right" vertical="center"/>
    </xf>
    <xf numFmtId="0" fontId="39" fillId="0" borderId="0" xfId="328" applyFont="1" applyFill="1" applyBorder="1" applyAlignment="1">
      <alignment horizontal="left" vertical="center"/>
    </xf>
    <xf numFmtId="0" fontId="2" fillId="0" borderId="0" xfId="305" applyFont="1" applyBorder="1" applyAlignment="1">
      <alignment horizontal="right" vertical="center"/>
    </xf>
    <xf numFmtId="10" fontId="2" fillId="0" borderId="0" xfId="305" quotePrefix="1" applyNumberFormat="1" applyFont="1" applyBorder="1" applyAlignment="1">
      <alignment horizontal="right" vertical="center"/>
    </xf>
    <xf numFmtId="1" fontId="2" fillId="0" borderId="0" xfId="305" applyNumberFormat="1" applyFont="1" applyBorder="1" applyAlignment="1">
      <alignment horizontal="right" vertical="center"/>
    </xf>
    <xf numFmtId="0" fontId="2" fillId="0" borderId="0" xfId="305" applyFont="1" applyFill="1" applyBorder="1" applyAlignment="1">
      <alignment vertical="center"/>
    </xf>
    <xf numFmtId="37" fontId="17" fillId="0" borderId="0" xfId="305" applyNumberFormat="1" applyFont="1" applyBorder="1" applyAlignment="1">
      <alignment vertical="top"/>
    </xf>
    <xf numFmtId="0" fontId="44" fillId="3" borderId="0" xfId="305" applyFont="1" applyFill="1" applyAlignment="1">
      <alignment horizontal="center" vertical="center"/>
    </xf>
    <xf numFmtId="0" fontId="2" fillId="3" borderId="0" xfId="305" applyFont="1" applyFill="1" applyAlignment="1">
      <alignment vertical="center"/>
    </xf>
    <xf numFmtId="0" fontId="2" fillId="0" borderId="0" xfId="305" quotePrefix="1" applyFont="1" applyAlignment="1">
      <alignment vertical="center"/>
    </xf>
    <xf numFmtId="10" fontId="2" fillId="0" borderId="0" xfId="7" applyNumberFormat="1" applyFont="1" applyFill="1" applyBorder="1" applyAlignment="1">
      <alignment vertical="center"/>
    </xf>
    <xf numFmtId="0" fontId="2" fillId="0" borderId="15" xfId="305" applyFont="1" applyBorder="1" applyAlignment="1">
      <alignment vertical="center"/>
    </xf>
    <xf numFmtId="37" fontId="3" fillId="4" borderId="0" xfId="5" applyNumberFormat="1" applyFont="1" applyFill="1" applyBorder="1" applyAlignment="1" applyProtection="1">
      <alignment horizontal="right" vertical="center" wrapText="1"/>
    </xf>
    <xf numFmtId="37" fontId="3" fillId="4" borderId="0" xfId="5" applyNumberFormat="1" applyFont="1" applyFill="1" applyBorder="1" applyAlignment="1">
      <alignment vertical="center"/>
    </xf>
    <xf numFmtId="0" fontId="3" fillId="0" borderId="0" xfId="5" applyFont="1" applyAlignment="1">
      <alignment horizontal="center" vertical="center"/>
    </xf>
    <xf numFmtId="3" fontId="2" fillId="0" borderId="0" xfId="305" applyNumberFormat="1" applyFont="1" applyBorder="1" applyAlignment="1">
      <alignment vertical="center"/>
    </xf>
    <xf numFmtId="3" fontId="3" fillId="4" borderId="0" xfId="305" applyNumberFormat="1" applyFont="1" applyFill="1" applyBorder="1" applyAlignment="1">
      <alignment vertical="center"/>
    </xf>
    <xf numFmtId="3" fontId="3" fillId="0" borderId="0" xfId="305" applyNumberFormat="1" applyFont="1" applyBorder="1" applyAlignment="1">
      <alignment vertical="center"/>
    </xf>
    <xf numFmtId="10" fontId="3" fillId="0" borderId="8" xfId="305" applyNumberFormat="1" applyFont="1" applyBorder="1" applyAlignment="1">
      <alignment vertical="center"/>
    </xf>
    <xf numFmtId="10" fontId="2" fillId="0" borderId="8" xfId="305" applyNumberFormat="1" applyFont="1" applyBorder="1" applyAlignment="1">
      <alignment vertical="center"/>
    </xf>
    <xf numFmtId="37" fontId="3" fillId="0" borderId="0" xfId="5" applyNumberFormat="1" applyFont="1" applyBorder="1" applyAlignment="1" applyProtection="1">
      <alignment horizontal="center" vertical="center"/>
    </xf>
    <xf numFmtId="3" fontId="2" fillId="0" borderId="8" xfId="305" applyNumberFormat="1" applyFont="1" applyBorder="1" applyAlignment="1">
      <alignment vertical="center"/>
    </xf>
    <xf numFmtId="0" fontId="2" fillId="0" borderId="0" xfId="305" applyFont="1" applyFill="1" applyAlignment="1">
      <alignment vertical="center"/>
    </xf>
    <xf numFmtId="166" fontId="3" fillId="4" borderId="0" xfId="5" applyNumberFormat="1" applyFont="1" applyFill="1" applyBorder="1" applyAlignment="1">
      <alignment vertical="center"/>
    </xf>
    <xf numFmtId="0" fontId="2" fillId="0" borderId="0" xfId="5" applyFont="1" applyFill="1" applyAlignment="1">
      <alignment vertical="center"/>
    </xf>
    <xf numFmtId="0" fontId="3" fillId="0" borderId="0" xfId="5" applyFont="1" applyFill="1" applyAlignment="1">
      <alignment horizontal="center" vertical="center"/>
    </xf>
    <xf numFmtId="37" fontId="2" fillId="0" borderId="0" xfId="5" applyNumberFormat="1" applyFont="1" applyAlignment="1">
      <alignment vertical="center"/>
    </xf>
    <xf numFmtId="37" fontId="2" fillId="0" borderId="8" xfId="5" applyNumberFormat="1" applyFont="1" applyFill="1" applyBorder="1" applyAlignment="1" applyProtection="1">
      <alignment horizontal="left" vertical="center"/>
    </xf>
    <xf numFmtId="0" fontId="2" fillId="4" borderId="10" xfId="305" applyFont="1" applyFill="1" applyBorder="1" applyAlignment="1">
      <alignment vertical="center"/>
    </xf>
    <xf numFmtId="0" fontId="2" fillId="9" borderId="13" xfId="305" applyFont="1" applyFill="1" applyBorder="1" applyAlignment="1">
      <alignment vertical="center"/>
    </xf>
    <xf numFmtId="0" fontId="2" fillId="9" borderId="9" xfId="305" applyFont="1" applyFill="1" applyBorder="1" applyAlignment="1">
      <alignment vertical="center"/>
    </xf>
    <xf numFmtId="0" fontId="2" fillId="9" borderId="13" xfId="305" applyFont="1" applyFill="1" applyBorder="1" applyAlignment="1">
      <alignment vertical="center" wrapText="1"/>
    </xf>
    <xf numFmtId="0" fontId="2" fillId="9" borderId="9" xfId="305" applyFont="1" applyFill="1" applyBorder="1" applyAlignment="1">
      <alignment vertical="center" wrapText="1"/>
    </xf>
    <xf numFmtId="0" fontId="2" fillId="0" borderId="0" xfId="305" applyFont="1" applyAlignment="1">
      <alignment vertical="center" wrapText="1"/>
    </xf>
    <xf numFmtId="0" fontId="2" fillId="0" borderId="0" xfId="305" applyFont="1" applyAlignment="1">
      <alignment horizontal="left" vertical="center" wrapText="1"/>
    </xf>
    <xf numFmtId="49" fontId="2" fillId="9" borderId="13" xfId="305" applyNumberFormat="1" applyFont="1" applyFill="1" applyBorder="1" applyAlignment="1">
      <alignment horizontal="left" vertical="center" wrapText="1"/>
    </xf>
    <xf numFmtId="0" fontId="2" fillId="9" borderId="9" xfId="305" quotePrefix="1" applyFont="1" applyFill="1" applyBorder="1" applyAlignment="1">
      <alignment vertical="center" wrapText="1"/>
    </xf>
    <xf numFmtId="0" fontId="2" fillId="0" borderId="0" xfId="305" quotePrefix="1" applyFont="1" applyAlignment="1">
      <alignment vertical="center" wrapText="1"/>
    </xf>
    <xf numFmtId="37" fontId="41" fillId="0" borderId="8" xfId="305" applyNumberFormat="1" applyFont="1" applyBorder="1" applyAlignment="1">
      <alignment vertical="center"/>
    </xf>
    <xf numFmtId="37" fontId="2" fillId="0" borderId="8" xfId="305" applyNumberFormat="1" applyFont="1" applyBorder="1" applyAlignment="1">
      <alignment vertical="center"/>
    </xf>
    <xf numFmtId="3" fontId="41" fillId="0" borderId="0" xfId="305" applyNumberFormat="1" applyFont="1" applyAlignment="1">
      <alignment vertical="center"/>
    </xf>
    <xf numFmtId="37" fontId="3" fillId="0" borderId="0" xfId="5" applyNumberFormat="1" applyFont="1" applyBorder="1" applyAlignment="1" applyProtection="1">
      <alignment vertical="center"/>
    </xf>
    <xf numFmtId="49" fontId="3" fillId="0" borderId="8" xfId="5" quotePrefix="1" applyNumberFormat="1" applyFont="1" applyBorder="1" applyAlignment="1">
      <alignment horizontal="left" vertical="center"/>
    </xf>
    <xf numFmtId="0" fontId="2" fillId="0" borderId="8" xfId="5" applyFont="1" applyBorder="1" applyAlignment="1">
      <alignment vertical="center"/>
    </xf>
    <xf numFmtId="3" fontId="2" fillId="0" borderId="8" xfId="5" applyNumberFormat="1" applyFont="1" applyBorder="1" applyAlignment="1">
      <alignment horizontal="right" vertical="center"/>
    </xf>
    <xf numFmtId="37" fontId="2" fillId="0" borderId="0" xfId="5" applyNumberFormat="1" applyFont="1" applyAlignment="1">
      <alignment vertical="center" wrapText="1"/>
    </xf>
    <xf numFmtId="0" fontId="2" fillId="0" borderId="0" xfId="5" applyFont="1" applyAlignment="1">
      <alignment vertical="center" wrapText="1"/>
    </xf>
    <xf numFmtId="10" fontId="2" fillId="0" borderId="0" xfId="5" applyNumberFormat="1" applyFont="1" applyAlignment="1">
      <alignment vertical="center"/>
    </xf>
    <xf numFmtId="0" fontId="2" fillId="0" borderId="0" xfId="5" applyFont="1" applyBorder="1" applyAlignment="1">
      <alignment vertical="center" wrapText="1"/>
    </xf>
    <xf numFmtId="49" fontId="2" fillId="0" borderId="0" xfId="5" applyNumberFormat="1" applyFont="1" applyAlignment="1">
      <alignment vertical="center"/>
    </xf>
    <xf numFmtId="49" fontId="2" fillId="0" borderId="0" xfId="5" applyNumberFormat="1" applyFont="1" applyBorder="1" applyAlignment="1">
      <alignment vertical="center"/>
    </xf>
    <xf numFmtId="10" fontId="3" fillId="0" borderId="0" xfId="5" applyNumberFormat="1" applyFont="1" applyAlignment="1">
      <alignment horizontal="left" vertical="center"/>
    </xf>
    <xf numFmtId="0" fontId="3" fillId="4" borderId="0" xfId="5" applyFont="1" applyFill="1" applyBorder="1" applyAlignment="1">
      <alignment vertical="center"/>
    </xf>
    <xf numFmtId="10" fontId="2" fillId="0" borderId="8" xfId="5" applyNumberFormat="1" applyFont="1" applyBorder="1" applyAlignment="1">
      <alignment horizontal="center" vertical="center"/>
    </xf>
    <xf numFmtId="10" fontId="2" fillId="0" borderId="17" xfId="5" applyNumberFormat="1" applyFont="1" applyBorder="1" applyAlignment="1">
      <alignment horizontal="left" vertical="center"/>
    </xf>
    <xf numFmtId="10" fontId="2" fillId="0" borderId="17" xfId="5" applyNumberFormat="1" applyFont="1" applyBorder="1" applyAlignment="1">
      <alignment horizontal="right" vertical="center"/>
    </xf>
    <xf numFmtId="165" fontId="2" fillId="0" borderId="0" xfId="4" applyNumberFormat="1" applyFont="1" applyBorder="1" applyAlignment="1">
      <alignment horizontal="right" vertical="center"/>
    </xf>
    <xf numFmtId="165" fontId="2" fillId="0" borderId="0" xfId="4" applyNumberFormat="1" applyFont="1" applyBorder="1" applyAlignment="1">
      <alignment vertical="center"/>
    </xf>
    <xf numFmtId="10" fontId="2" fillId="0" borderId="0" xfId="305" applyNumberFormat="1" applyFont="1" applyBorder="1" applyAlignment="1">
      <alignment vertical="center"/>
    </xf>
    <xf numFmtId="0" fontId="3" fillId="4" borderId="0" xfId="305" applyFont="1" applyFill="1" applyBorder="1" applyAlignment="1">
      <alignment horizontal="left" vertical="center"/>
    </xf>
    <xf numFmtId="0" fontId="3" fillId="4" borderId="0" xfId="305" applyFont="1" applyFill="1" applyBorder="1" applyAlignment="1">
      <alignment horizontal="right" vertical="center"/>
    </xf>
    <xf numFmtId="0" fontId="2" fillId="4" borderId="0" xfId="305" applyFont="1" applyFill="1" applyBorder="1" applyAlignment="1">
      <alignment horizontal="right" vertical="center"/>
    </xf>
    <xf numFmtId="165" fontId="3" fillId="4" borderId="0" xfId="4" applyNumberFormat="1" applyFont="1" applyFill="1" applyBorder="1" applyAlignment="1">
      <alignment horizontal="right" vertical="center"/>
    </xf>
    <xf numFmtId="0" fontId="3" fillId="0" borderId="0" xfId="305" applyFont="1" applyBorder="1" applyAlignment="1">
      <alignment horizontal="left" vertical="center"/>
    </xf>
    <xf numFmtId="3" fontId="2" fillId="0" borderId="0" xfId="4" applyNumberFormat="1" applyFont="1" applyBorder="1" applyAlignment="1">
      <alignment horizontal="right" vertical="center"/>
    </xf>
    <xf numFmtId="10" fontId="2" fillId="0" borderId="0" xfId="7" applyNumberFormat="1" applyFont="1" applyBorder="1" applyAlignment="1">
      <alignment horizontal="right" vertical="center"/>
    </xf>
    <xf numFmtId="165" fontId="3" fillId="0" borderId="0" xfId="4" applyNumberFormat="1" applyFont="1" applyBorder="1" applyAlignment="1">
      <alignment horizontal="left" vertical="center"/>
    </xf>
    <xf numFmtId="165" fontId="3" fillId="4" borderId="0" xfId="4" applyNumberFormat="1" applyFont="1" applyFill="1" applyBorder="1" applyAlignment="1">
      <alignment horizontal="left" vertical="center"/>
    </xf>
    <xf numFmtId="165" fontId="3" fillId="0" borderId="0" xfId="4" applyNumberFormat="1" applyFont="1" applyBorder="1" applyAlignment="1">
      <alignment horizontal="right" vertical="center"/>
    </xf>
    <xf numFmtId="10" fontId="3" fillId="0" borderId="0" xfId="7" applyNumberFormat="1" applyFont="1" applyBorder="1" applyAlignment="1">
      <alignment horizontal="right" vertical="center"/>
    </xf>
    <xf numFmtId="0" fontId="3" fillId="0" borderId="0" xfId="5" applyFont="1" applyBorder="1" applyAlignment="1">
      <alignment horizontal="right" vertical="center"/>
    </xf>
    <xf numFmtId="10" fontId="3" fillId="0" borderId="0" xfId="5" applyNumberFormat="1" applyFont="1" applyBorder="1" applyAlignment="1">
      <alignment horizontal="right" vertical="center"/>
    </xf>
    <xf numFmtId="37" fontId="3" fillId="4" borderId="0" xfId="5" applyNumberFormat="1" applyFont="1" applyFill="1" applyBorder="1" applyAlignment="1">
      <alignment horizontal="right" vertical="center"/>
    </xf>
    <xf numFmtId="37" fontId="3" fillId="4" borderId="0" xfId="5" applyNumberFormat="1" applyFont="1" applyFill="1" applyBorder="1" applyAlignment="1">
      <alignment horizontal="right" vertical="center" wrapText="1"/>
    </xf>
    <xf numFmtId="10" fontId="2" fillId="0" borderId="8" xfId="5" applyNumberFormat="1" applyFont="1" applyBorder="1" applyAlignment="1">
      <alignment horizontal="left" vertical="center"/>
    </xf>
    <xf numFmtId="0" fontId="2" fillId="4" borderId="10" xfId="305" applyFont="1" applyFill="1" applyBorder="1" applyAlignment="1">
      <alignment horizontal="left" vertical="center"/>
    </xf>
    <xf numFmtId="0" fontId="3" fillId="4" borderId="10" xfId="305" applyFont="1" applyFill="1" applyBorder="1" applyAlignment="1">
      <alignment horizontal="right" vertical="center"/>
    </xf>
    <xf numFmtId="10" fontId="3" fillId="4" borderId="11" xfId="305" applyNumberFormat="1" applyFont="1" applyFill="1" applyBorder="1" applyAlignment="1" applyProtection="1">
      <alignment horizontal="left" vertical="center" wrapText="1"/>
    </xf>
    <xf numFmtId="10" fontId="3" fillId="4" borderId="11" xfId="4" applyNumberFormat="1" applyFont="1" applyFill="1" applyBorder="1" applyAlignment="1" applyProtection="1">
      <alignment horizontal="right" vertical="center"/>
    </xf>
    <xf numFmtId="0" fontId="3" fillId="4" borderId="11" xfId="305" applyFont="1" applyFill="1" applyBorder="1" applyAlignment="1" applyProtection="1">
      <alignment horizontal="left" vertical="center"/>
    </xf>
    <xf numFmtId="0" fontId="2" fillId="0" borderId="0" xfId="305" applyFont="1" applyBorder="1" applyAlignment="1" applyProtection="1">
      <alignment horizontal="left" vertical="center" wrapText="1"/>
    </xf>
    <xf numFmtId="0" fontId="3" fillId="4" borderId="11" xfId="305" applyFont="1" applyFill="1" applyBorder="1" applyAlignment="1" applyProtection="1">
      <alignment horizontal="left" vertical="center" wrapText="1"/>
    </xf>
    <xf numFmtId="10" fontId="2" fillId="0" borderId="0" xfId="4" applyNumberFormat="1" applyFont="1" applyBorder="1" applyAlignment="1" applyProtection="1">
      <alignment horizontal="right" vertical="center"/>
    </xf>
    <xf numFmtId="3" fontId="3" fillId="0" borderId="0" xfId="305" applyNumberFormat="1" applyFont="1" applyAlignment="1">
      <alignment vertical="center"/>
    </xf>
    <xf numFmtId="10" fontId="2" fillId="0" borderId="0" xfId="305" applyNumberFormat="1" applyFont="1" applyAlignment="1">
      <alignment horizontal="right" vertical="center"/>
    </xf>
    <xf numFmtId="3" fontId="2" fillId="0" borderId="0" xfId="4" applyNumberFormat="1" applyFont="1" applyBorder="1" applyAlignment="1">
      <alignment vertical="center"/>
    </xf>
    <xf numFmtId="3" fontId="3" fillId="0" borderId="0" xfId="4" applyNumberFormat="1" applyFont="1" applyBorder="1" applyAlignment="1">
      <alignment horizontal="right" vertical="center"/>
    </xf>
    <xf numFmtId="3" fontId="2" fillId="0" borderId="0" xfId="4" applyNumberFormat="1" applyFont="1" applyAlignment="1">
      <alignment vertical="center"/>
    </xf>
    <xf numFmtId="49" fontId="3" fillId="0" borderId="1" xfId="5" quotePrefix="1" applyNumberFormat="1" applyFont="1" applyBorder="1" applyAlignment="1">
      <alignment horizontal="left" vertical="center"/>
    </xf>
    <xf numFmtId="3" fontId="2" fillId="0" borderId="1" xfId="5" applyNumberFormat="1" applyFont="1" applyBorder="1" applyAlignment="1">
      <alignment horizontal="right" vertical="center"/>
    </xf>
    <xf numFmtId="10" fontId="2" fillId="0" borderId="1" xfId="5" applyNumberFormat="1" applyFont="1" applyBorder="1" applyAlignment="1">
      <alignment vertical="center"/>
    </xf>
    <xf numFmtId="0" fontId="2" fillId="0" borderId="1" xfId="5" applyFont="1" applyBorder="1" applyAlignment="1">
      <alignment vertical="center"/>
    </xf>
    <xf numFmtId="10" fontId="5" fillId="0" borderId="0" xfId="5" applyNumberFormat="1" applyFont="1"/>
    <xf numFmtId="0" fontId="47" fillId="0" borderId="0" xfId="305" applyFont="1"/>
    <xf numFmtId="0" fontId="48" fillId="0" borderId="0" xfId="305" applyFont="1"/>
    <xf numFmtId="0" fontId="2" fillId="0" borderId="0" xfId="305" applyFont="1" applyAlignment="1" applyProtection="1">
      <alignment horizontal="left" vertical="center"/>
    </xf>
    <xf numFmtId="37" fontId="2" fillId="0" borderId="0" xfId="305" applyNumberFormat="1" applyFont="1" applyAlignment="1" applyProtection="1">
      <alignment horizontal="left" vertical="center"/>
    </xf>
    <xf numFmtId="37" fontId="2" fillId="0" borderId="0" xfId="305" applyNumberFormat="1" applyFont="1" applyAlignment="1" applyProtection="1">
      <alignment vertical="center"/>
    </xf>
    <xf numFmtId="37" fontId="2" fillId="0" borderId="0" xfId="305" applyNumberFormat="1" applyFont="1" applyAlignment="1" applyProtection="1">
      <alignment horizontal="center" vertical="center"/>
    </xf>
    <xf numFmtId="10" fontId="2" fillId="0" borderId="0" xfId="305" applyNumberFormat="1" applyFont="1" applyAlignment="1" applyProtection="1">
      <alignment horizontal="center" vertical="center"/>
    </xf>
    <xf numFmtId="0" fontId="2" fillId="0" borderId="0" xfId="305" applyFont="1" applyAlignment="1" applyProtection="1">
      <alignment vertical="center"/>
    </xf>
    <xf numFmtId="0" fontId="2" fillId="0" borderId="1" xfId="305" applyFont="1" applyBorder="1" applyAlignment="1">
      <alignment vertical="center"/>
    </xf>
    <xf numFmtId="37" fontId="2" fillId="0" borderId="1" xfId="305" applyNumberFormat="1" applyFont="1" applyBorder="1" applyAlignment="1" applyProtection="1">
      <alignment horizontal="left" vertical="center"/>
    </xf>
    <xf numFmtId="0" fontId="2" fillId="0" borderId="1" xfId="305" applyFont="1" applyBorder="1" applyAlignment="1" applyProtection="1">
      <alignment horizontal="left" vertical="center"/>
    </xf>
    <xf numFmtId="3" fontId="17" fillId="0" borderId="0" xfId="305" applyNumberFormat="1" applyFont="1" applyAlignment="1" applyProtection="1">
      <alignment horizontal="left" vertical="top"/>
    </xf>
    <xf numFmtId="0" fontId="3" fillId="0" borderId="0" xfId="305" applyFont="1" applyAlignment="1" applyProtection="1">
      <alignment horizontal="left" vertical="center"/>
    </xf>
    <xf numFmtId="0" fontId="3" fillId="4" borderId="0" xfId="305" applyFont="1" applyFill="1" applyAlignment="1">
      <alignment vertical="center"/>
    </xf>
    <xf numFmtId="0" fontId="3" fillId="4" borderId="0" xfId="305" applyFont="1" applyFill="1" applyAlignment="1" applyProtection="1">
      <alignment horizontal="left" vertical="center"/>
    </xf>
    <xf numFmtId="0" fontId="2" fillId="0" borderId="0" xfId="5" applyFont="1" applyAlignment="1">
      <alignment horizontal="left" vertical="center"/>
    </xf>
    <xf numFmtId="0" fontId="3" fillId="0" borderId="0" xfId="5" applyFont="1" applyAlignment="1">
      <alignment vertical="center"/>
    </xf>
    <xf numFmtId="37" fontId="2" fillId="11" borderId="0" xfId="5" applyNumberFormat="1" applyFont="1" applyFill="1" applyBorder="1" applyAlignment="1">
      <alignment horizontal="right" vertical="center"/>
    </xf>
    <xf numFmtId="10" fontId="2" fillId="0" borderId="0" xfId="305" applyNumberFormat="1" applyBorder="1"/>
    <xf numFmtId="0" fontId="2" fillId="0" borderId="0" xfId="305" applyBorder="1"/>
    <xf numFmtId="37" fontId="3" fillId="4" borderId="11" xfId="4" applyNumberFormat="1" applyFont="1" applyFill="1" applyBorder="1" applyAlignment="1" applyProtection="1">
      <alignment horizontal="right" vertical="center"/>
    </xf>
    <xf numFmtId="41" fontId="3" fillId="4" borderId="11" xfId="4" applyNumberFormat="1" applyFont="1" applyFill="1" applyBorder="1" applyAlignment="1" applyProtection="1">
      <alignment horizontal="right" vertical="center"/>
    </xf>
    <xf numFmtId="41" fontId="2" fillId="0" borderId="0" xfId="4" applyNumberFormat="1" applyFont="1" applyBorder="1" applyAlignment="1" applyProtection="1">
      <alignment horizontal="right" vertical="center"/>
    </xf>
    <xf numFmtId="0" fontId="3" fillId="0" borderId="0" xfId="305" applyFont="1" applyBorder="1" applyAlignment="1">
      <alignment horizontal="center"/>
    </xf>
    <xf numFmtId="0" fontId="2" fillId="0" borderId="0" xfId="305" applyBorder="1" applyAlignment="1">
      <alignment wrapText="1"/>
    </xf>
    <xf numFmtId="3" fontId="3" fillId="0" borderId="0" xfId="305" applyNumberFormat="1" applyFont="1" applyAlignment="1">
      <alignment horizontal="center" vertical="center"/>
    </xf>
    <xf numFmtId="10" fontId="17" fillId="0" borderId="0" xfId="305" applyNumberFormat="1" applyFont="1" applyAlignment="1">
      <alignment vertical="top"/>
    </xf>
    <xf numFmtId="10" fontId="17" fillId="0" borderId="0" xfId="305" applyNumberFormat="1" applyFont="1" applyAlignment="1">
      <alignment horizontal="right" vertical="top"/>
    </xf>
    <xf numFmtId="3" fontId="17" fillId="0" borderId="0" xfId="305" applyNumberFormat="1" applyFont="1" applyAlignment="1">
      <alignment horizontal="right" vertical="top"/>
    </xf>
    <xf numFmtId="49" fontId="3" fillId="0" borderId="0" xfId="305" applyNumberFormat="1" applyFont="1" applyBorder="1" applyAlignment="1">
      <alignment vertical="center"/>
    </xf>
    <xf numFmtId="37" fontId="2" fillId="0" borderId="21" xfId="5" applyNumberFormat="1" applyFont="1" applyBorder="1" applyAlignment="1">
      <alignment vertical="center"/>
    </xf>
    <xf numFmtId="37" fontId="2" fillId="0" borderId="8" xfId="5" applyNumberFormat="1" applyFont="1" applyFill="1" applyBorder="1" applyAlignment="1" applyProtection="1">
      <alignment horizontal="left" vertical="center"/>
      <protection locked="0"/>
    </xf>
    <xf numFmtId="0" fontId="3" fillId="0" borderId="0" xfId="305" applyFont="1" applyAlignment="1">
      <alignment horizontal="left" vertical="center"/>
    </xf>
    <xf numFmtId="0" fontId="2" fillId="4" borderId="0" xfId="305" applyFont="1" applyFill="1" applyBorder="1" applyAlignment="1">
      <alignment vertical="center"/>
    </xf>
    <xf numFmtId="10" fontId="2" fillId="0" borderId="0" xfId="305" applyNumberFormat="1" applyBorder="1" applyAlignment="1">
      <alignment horizontal="center"/>
    </xf>
    <xf numFmtId="0" fontId="3" fillId="4" borderId="0" xfId="305" applyFont="1" applyFill="1" applyBorder="1" applyAlignment="1" applyProtection="1">
      <alignment horizontal="left" vertical="center"/>
    </xf>
    <xf numFmtId="37" fontId="3" fillId="4" borderId="0" xfId="4" applyNumberFormat="1" applyFont="1" applyFill="1" applyBorder="1" applyAlignment="1" applyProtection="1">
      <alignment horizontal="right" vertical="center"/>
    </xf>
    <xf numFmtId="2" fontId="2" fillId="0" borderId="0" xfId="4" applyNumberFormat="1" applyFont="1" applyBorder="1" applyAlignment="1" applyProtection="1">
      <alignment horizontal="right" vertical="center"/>
    </xf>
    <xf numFmtId="0" fontId="3" fillId="4" borderId="0" xfId="305" applyFont="1" applyFill="1" applyBorder="1" applyAlignment="1" applyProtection="1">
      <alignment horizontal="left" vertical="center" wrapText="1"/>
    </xf>
    <xf numFmtId="43" fontId="2" fillId="0" borderId="0" xfId="305" applyNumberFormat="1" applyAlignment="1"/>
    <xf numFmtId="0" fontId="3" fillId="0" borderId="0" xfId="305" applyFont="1" applyAlignment="1">
      <alignment horizontal="left"/>
    </xf>
    <xf numFmtId="0" fontId="3" fillId="4" borderId="0" xfId="305" applyFont="1" applyFill="1" applyBorder="1" applyAlignment="1">
      <alignment horizontal="right" vertical="center" wrapText="1"/>
    </xf>
    <xf numFmtId="3" fontId="3" fillId="4" borderId="0" xfId="305" applyNumberFormat="1" applyFont="1" applyFill="1" applyAlignment="1">
      <alignment horizontal="center" vertical="center"/>
    </xf>
    <xf numFmtId="3" fontId="3" fillId="4" borderId="0" xfId="305" applyNumberFormat="1" applyFont="1" applyFill="1" applyAlignment="1">
      <alignment horizontal="right" vertical="center"/>
    </xf>
    <xf numFmtId="173" fontId="2" fillId="0" borderId="0" xfId="305" applyNumberFormat="1" applyFont="1" applyAlignment="1">
      <alignment horizontal="right" vertical="center"/>
    </xf>
    <xf numFmtId="3" fontId="3" fillId="4" borderId="0" xfId="305" applyNumberFormat="1" applyFont="1" applyFill="1" applyAlignment="1">
      <alignment vertical="center"/>
    </xf>
    <xf numFmtId="3" fontId="2" fillId="4" borderId="0" xfId="305" applyNumberFormat="1" applyFont="1" applyFill="1" applyAlignment="1">
      <alignment horizontal="right" vertical="center"/>
    </xf>
    <xf numFmtId="10" fontId="3" fillId="0" borderId="20" xfId="305" applyNumberFormat="1" applyFont="1" applyFill="1" applyBorder="1" applyAlignment="1">
      <alignment vertical="center"/>
    </xf>
    <xf numFmtId="10" fontId="2" fillId="0" borderId="20" xfId="305" applyNumberFormat="1" applyFont="1" applyFill="1" applyBorder="1" applyAlignment="1">
      <alignment horizontal="right" vertical="center"/>
    </xf>
    <xf numFmtId="3" fontId="17" fillId="0" borderId="0" xfId="305" applyNumberFormat="1" applyFont="1" applyAlignment="1">
      <alignment horizontal="center" vertical="top" wrapText="1"/>
    </xf>
    <xf numFmtId="10" fontId="2" fillId="0" borderId="0" xfId="305" applyNumberFormat="1" applyFont="1" applyAlignment="1">
      <alignment vertical="center"/>
    </xf>
    <xf numFmtId="3" fontId="3" fillId="4" borderId="0" xfId="305" applyNumberFormat="1" applyFont="1" applyFill="1" applyAlignment="1">
      <alignment horizontal="right" vertical="center" wrapText="1"/>
    </xf>
    <xf numFmtId="10" fontId="3" fillId="4" borderId="0" xfId="5" applyNumberFormat="1" applyFont="1" applyFill="1" applyBorder="1" applyAlignment="1" applyProtection="1">
      <alignment horizontal="right" vertical="center"/>
    </xf>
    <xf numFmtId="49" fontId="35" fillId="0" borderId="0" xfId="5" applyNumberFormat="1" applyFont="1"/>
    <xf numFmtId="37" fontId="2" fillId="0" borderId="0" xfId="5" applyNumberFormat="1" applyFont="1" applyBorder="1" applyAlignment="1" applyProtection="1">
      <alignment horizontal="left"/>
    </xf>
    <xf numFmtId="37" fontId="2" fillId="0" borderId="0" xfId="5" applyNumberFormat="1" applyFont="1" applyBorder="1" applyAlignment="1">
      <alignment horizontal="right"/>
    </xf>
    <xf numFmtId="10" fontId="2" fillId="0" borderId="0" xfId="5" applyNumberFormat="1" applyFont="1" applyFill="1" applyBorder="1" applyAlignment="1">
      <alignment horizontal="right"/>
    </xf>
    <xf numFmtId="37" fontId="3" fillId="4" borderId="0" xfId="5" applyNumberFormat="1" applyFont="1" applyFill="1" applyBorder="1" applyAlignment="1" applyProtection="1">
      <alignment horizontal="left"/>
    </xf>
    <xf numFmtId="37" fontId="2" fillId="4" borderId="0" xfId="5" applyNumberFormat="1" applyFont="1" applyFill="1" applyBorder="1" applyAlignment="1">
      <alignment horizontal="right"/>
    </xf>
    <xf numFmtId="10" fontId="2" fillId="4" borderId="0" xfId="5" applyNumberFormat="1" applyFont="1" applyFill="1" applyBorder="1" applyAlignment="1">
      <alignment horizontal="right"/>
    </xf>
    <xf numFmtId="10" fontId="2" fillId="0" borderId="0" xfId="5" applyNumberFormat="1" applyFont="1" applyBorder="1" applyAlignment="1">
      <alignment horizontal="right"/>
    </xf>
    <xf numFmtId="10" fontId="12" fillId="0" borderId="0" xfId="5" applyNumberFormat="1" applyFont="1" applyBorder="1" applyAlignment="1" applyProtection="1">
      <alignment horizontal="left"/>
    </xf>
    <xf numFmtId="10" fontId="2" fillId="0" borderId="0" xfId="5" applyNumberFormat="1" applyFont="1" applyAlignment="1">
      <alignment horizontal="right"/>
    </xf>
    <xf numFmtId="10" fontId="13" fillId="0" borderId="0" xfId="5" applyNumberFormat="1" applyFont="1" applyAlignment="1">
      <alignment horizontal="right"/>
    </xf>
    <xf numFmtId="49" fontId="36" fillId="0" borderId="15" xfId="5" quotePrefix="1" applyNumberFormat="1" applyFont="1" applyBorder="1" applyAlignment="1">
      <alignment horizontal="left"/>
    </xf>
    <xf numFmtId="0" fontId="5" fillId="0" borderId="15" xfId="5" applyFont="1" applyBorder="1" applyAlignment="1">
      <alignment horizontal="center"/>
    </xf>
    <xf numFmtId="3" fontId="5" fillId="0" borderId="15" xfId="5" applyNumberFormat="1" applyFont="1" applyBorder="1" applyAlignment="1">
      <alignment horizontal="center"/>
    </xf>
    <xf numFmtId="0" fontId="5" fillId="0" borderId="8" xfId="5" applyFont="1" applyBorder="1" applyAlignment="1">
      <alignment horizontal="center"/>
    </xf>
    <xf numFmtId="3" fontId="5" fillId="0" borderId="8" xfId="5" applyNumberFormat="1" applyFont="1" applyBorder="1" applyAlignment="1">
      <alignment horizontal="center"/>
    </xf>
    <xf numFmtId="10" fontId="5" fillId="0" borderId="8" xfId="5" applyNumberFormat="1" applyFont="1" applyBorder="1" applyAlignment="1">
      <alignment horizontal="center"/>
    </xf>
    <xf numFmtId="0" fontId="2" fillId="0" borderId="0" xfId="5" applyFont="1" applyAlignment="1">
      <alignment wrapText="1"/>
    </xf>
    <xf numFmtId="0" fontId="3" fillId="0" borderId="0" xfId="305" applyFont="1"/>
    <xf numFmtId="3" fontId="2" fillId="0" borderId="0" xfId="305" applyNumberFormat="1" applyFont="1" applyAlignment="1" applyProtection="1">
      <alignment vertical="center"/>
    </xf>
    <xf numFmtId="10" fontId="2" fillId="0" borderId="0" xfId="305" applyNumberFormat="1" applyFont="1" applyAlignment="1" applyProtection="1">
      <alignment vertical="center"/>
    </xf>
    <xf numFmtId="3" fontId="2" fillId="0" borderId="0" xfId="305" applyNumberFormat="1" applyFont="1" applyAlignment="1" applyProtection="1">
      <alignment horizontal="left" vertical="center"/>
    </xf>
    <xf numFmtId="0" fontId="3" fillId="0" borderId="0" xfId="305" applyFont="1" applyFill="1"/>
    <xf numFmtId="10" fontId="2" fillId="0" borderId="0" xfId="305" applyNumberFormat="1" applyFont="1" applyAlignment="1" applyProtection="1">
      <alignment horizontal="left" vertical="center"/>
    </xf>
    <xf numFmtId="0" fontId="3" fillId="0" borderId="8" xfId="305" applyFont="1" applyBorder="1" applyAlignment="1">
      <alignment vertical="center"/>
    </xf>
    <xf numFmtId="0" fontId="2" fillId="0" borderId="8" xfId="305" applyFont="1" applyBorder="1" applyAlignment="1" applyProtection="1">
      <alignment horizontal="left" vertical="center"/>
    </xf>
    <xf numFmtId="3" fontId="17" fillId="0" borderId="0" xfId="305" applyNumberFormat="1" applyFont="1" applyFill="1" applyAlignment="1" applyProtection="1">
      <alignment horizontal="left" vertical="top"/>
    </xf>
    <xf numFmtId="10" fontId="2" fillId="4" borderId="0" xfId="305" applyNumberFormat="1" applyFont="1" applyFill="1" applyAlignment="1">
      <alignment horizontal="right" vertical="center"/>
    </xf>
    <xf numFmtId="0" fontId="2" fillId="0" borderId="0" xfId="305" applyAlignment="1">
      <alignment horizontal="right"/>
    </xf>
    <xf numFmtId="3" fontId="2" fillId="0" borderId="0" xfId="305" applyNumberFormat="1" applyFont="1" applyBorder="1" applyAlignment="1">
      <alignment horizontal="right" vertical="center"/>
    </xf>
    <xf numFmtId="3" fontId="2" fillId="4" borderId="0" xfId="305" applyNumberFormat="1" applyFont="1" applyFill="1" applyBorder="1" applyAlignment="1">
      <alignment horizontal="right" vertical="center"/>
    </xf>
    <xf numFmtId="0" fontId="15" fillId="0" borderId="0" xfId="305" applyFont="1" applyAlignment="1">
      <alignment horizontal="right"/>
    </xf>
    <xf numFmtId="37" fontId="2" fillId="0" borderId="0" xfId="5" applyNumberFormat="1" applyFont="1" applyBorder="1" applyAlignment="1" applyProtection="1">
      <alignment horizontal="right" vertical="center"/>
    </xf>
    <xf numFmtId="0" fontId="33" fillId="0" borderId="0" xfId="305" applyFont="1" applyAlignment="1">
      <alignment vertical="center"/>
    </xf>
    <xf numFmtId="0" fontId="2" fillId="0" borderId="0" xfId="305" applyFont="1" applyAlignment="1">
      <alignment horizontal="right" vertical="center"/>
    </xf>
    <xf numFmtId="0" fontId="2" fillId="9" borderId="0" xfId="305" applyFont="1" applyFill="1" applyAlignment="1">
      <alignment vertical="center"/>
    </xf>
    <xf numFmtId="37" fontId="2" fillId="0" borderId="0" xfId="305" quotePrefix="1" applyNumberFormat="1" applyFont="1" applyBorder="1" applyAlignment="1" applyProtection="1">
      <alignment horizontal="left" vertical="center"/>
    </xf>
    <xf numFmtId="0" fontId="50" fillId="0" borderId="0" xfId="305" applyFont="1"/>
    <xf numFmtId="0" fontId="51" fillId="0" borderId="0" xfId="305" applyFont="1"/>
    <xf numFmtId="0" fontId="51" fillId="0" borderId="0" xfId="305" applyFont="1" applyAlignment="1">
      <alignment vertical="center"/>
    </xf>
    <xf numFmtId="0" fontId="12" fillId="0" borderId="0" xfId="305" applyFont="1"/>
    <xf numFmtId="0" fontId="13" fillId="0" borderId="0" xfId="305" applyFont="1"/>
    <xf numFmtId="0" fontId="2" fillId="4" borderId="0" xfId="305" applyFont="1" applyFill="1" applyAlignment="1">
      <alignment vertical="center"/>
    </xf>
    <xf numFmtId="0" fontId="34" fillId="0" borderId="0" xfId="305" applyFont="1"/>
    <xf numFmtId="0" fontId="34" fillId="0" borderId="0" xfId="305" applyFont="1" applyAlignment="1">
      <alignment vertical="top"/>
    </xf>
    <xf numFmtId="3" fontId="3" fillId="0" borderId="0" xfId="305" applyNumberFormat="1" applyFont="1" applyFill="1" applyAlignment="1">
      <alignment horizontal="center" vertical="center"/>
    </xf>
    <xf numFmtId="3" fontId="3" fillId="4" borderId="10" xfId="305" applyNumberFormat="1" applyFont="1" applyFill="1" applyBorder="1" applyAlignment="1">
      <alignment horizontal="right" vertical="center"/>
    </xf>
    <xf numFmtId="3" fontId="3" fillId="4" borderId="10" xfId="305" applyNumberFormat="1" applyFont="1" applyFill="1" applyBorder="1" applyAlignment="1">
      <alignment horizontal="right" vertical="center" wrapText="1"/>
    </xf>
    <xf numFmtId="37" fontId="2" fillId="4" borderId="11" xfId="305" applyNumberFormat="1" applyFont="1" applyFill="1" applyBorder="1" applyAlignment="1">
      <alignment horizontal="right" vertical="center"/>
    </xf>
    <xf numFmtId="0" fontId="3" fillId="4" borderId="11" xfId="305" applyFont="1" applyFill="1" applyBorder="1" applyAlignment="1">
      <alignment vertical="center"/>
    </xf>
    <xf numFmtId="37" fontId="2" fillId="0" borderId="0" xfId="305" applyNumberFormat="1" applyFont="1" applyBorder="1" applyAlignment="1">
      <alignment horizontal="right" vertical="center"/>
    </xf>
    <xf numFmtId="37" fontId="3" fillId="4" borderId="11" xfId="305" applyNumberFormat="1" applyFont="1" applyFill="1" applyBorder="1" applyAlignment="1">
      <alignment vertical="center"/>
    </xf>
    <xf numFmtId="3" fontId="3" fillId="0" borderId="0" xfId="305" applyNumberFormat="1" applyFont="1" applyAlignment="1">
      <alignment horizontal="right" vertical="center"/>
    </xf>
    <xf numFmtId="3" fontId="3" fillId="0" borderId="0" xfId="305" applyNumberFormat="1" applyFont="1" applyAlignment="1">
      <alignment horizontal="center" vertical="center" wrapText="1"/>
    </xf>
    <xf numFmtId="0" fontId="2" fillId="4" borderId="11" xfId="305" applyFont="1" applyFill="1" applyBorder="1" applyAlignment="1">
      <alignment vertical="center"/>
    </xf>
    <xf numFmtId="0" fontId="3" fillId="4" borderId="10" xfId="305" applyFont="1" applyFill="1" applyBorder="1" applyAlignment="1">
      <alignment vertical="center"/>
    </xf>
    <xf numFmtId="0" fontId="3" fillId="4" borderId="10" xfId="305" applyFont="1" applyFill="1" applyBorder="1" applyAlignment="1">
      <alignment horizontal="right" vertical="center" wrapText="1"/>
    </xf>
    <xf numFmtId="0" fontId="3" fillId="4" borderId="18" xfId="305" applyFont="1" applyFill="1" applyBorder="1" applyAlignment="1">
      <alignment vertical="center"/>
    </xf>
    <xf numFmtId="0" fontId="3" fillId="11" borderId="0" xfId="305" quotePrefix="1" applyFont="1" applyFill="1" applyAlignment="1">
      <alignment horizontal="left" vertical="center"/>
    </xf>
    <xf numFmtId="0" fontId="3" fillId="0" borderId="0" xfId="305" quotePrefix="1" applyFont="1" applyAlignment="1">
      <alignment horizontal="left" vertical="center"/>
    </xf>
    <xf numFmtId="37" fontId="2" fillId="0" borderId="21" xfId="305" applyNumberFormat="1" applyFont="1" applyBorder="1" applyAlignment="1">
      <alignment vertical="center"/>
    </xf>
    <xf numFmtId="37" fontId="3" fillId="0" borderId="0" xfId="305" applyNumberFormat="1" applyFont="1" applyBorder="1" applyAlignment="1">
      <alignment vertical="center"/>
    </xf>
    <xf numFmtId="37" fontId="3" fillId="0" borderId="0" xfId="305" applyNumberFormat="1" applyFont="1" applyBorder="1" applyAlignment="1" applyProtection="1">
      <alignment horizontal="left" vertical="center"/>
    </xf>
    <xf numFmtId="37" fontId="2" fillId="0" borderId="20" xfId="305" quotePrefix="1" applyNumberFormat="1" applyFont="1" applyBorder="1" applyAlignment="1" applyProtection="1">
      <alignment horizontal="left" vertical="center"/>
    </xf>
    <xf numFmtId="3" fontId="2" fillId="0" borderId="20" xfId="305" applyNumberFormat="1" applyFont="1" applyBorder="1" applyAlignment="1">
      <alignment vertical="center"/>
    </xf>
    <xf numFmtId="0" fontId="3" fillId="4" borderId="0" xfId="305" applyFont="1" applyFill="1" applyAlignment="1">
      <alignment horizontal="right" vertical="center"/>
    </xf>
    <xf numFmtId="0" fontId="3" fillId="4" borderId="0" xfId="305" applyFont="1" applyFill="1" applyAlignment="1">
      <alignment horizontal="right" vertical="center" wrapText="1"/>
    </xf>
    <xf numFmtId="37" fontId="2" fillId="0" borderId="8" xfId="305" quotePrefix="1" applyNumberFormat="1" applyFont="1" applyBorder="1" applyAlignment="1" applyProtection="1">
      <alignment horizontal="left" vertical="center"/>
    </xf>
    <xf numFmtId="0" fontId="2" fillId="0" borderId="21" xfId="305" applyFont="1" applyBorder="1" applyAlignment="1">
      <alignment vertical="center"/>
    </xf>
    <xf numFmtId="3" fontId="2" fillId="0" borderId="21" xfId="305" applyNumberFormat="1" applyFont="1" applyBorder="1" applyAlignment="1">
      <alignment vertical="center"/>
    </xf>
    <xf numFmtId="0" fontId="2" fillId="4" borderId="0" xfId="5" applyFont="1" applyFill="1" applyBorder="1" applyAlignment="1">
      <alignment vertical="center"/>
    </xf>
    <xf numFmtId="166" fontId="3" fillId="4" borderId="0" xfId="5" applyNumberFormat="1" applyFont="1" applyFill="1" applyBorder="1" applyAlignment="1">
      <alignment horizontal="right" vertical="center"/>
    </xf>
    <xf numFmtId="166" fontId="3" fillId="4" borderId="24" xfId="5" applyNumberFormat="1" applyFont="1" applyFill="1" applyBorder="1" applyAlignment="1">
      <alignment vertical="center"/>
    </xf>
    <xf numFmtId="37" fontId="2" fillId="4" borderId="24" xfId="5" applyNumberFormat="1" applyFont="1" applyFill="1" applyBorder="1" applyAlignment="1">
      <alignment horizontal="right" vertical="center"/>
    </xf>
    <xf numFmtId="37" fontId="3" fillId="11" borderId="0" xfId="5" applyNumberFormat="1" applyFont="1" applyFill="1" applyBorder="1" applyAlignment="1">
      <alignment horizontal="left" vertical="center"/>
    </xf>
    <xf numFmtId="37" fontId="3" fillId="11" borderId="0" xfId="5" applyNumberFormat="1" applyFont="1" applyFill="1" applyBorder="1" applyAlignment="1">
      <alignment horizontal="right" vertical="center"/>
    </xf>
    <xf numFmtId="37" fontId="3" fillId="11" borderId="24" xfId="5" applyNumberFormat="1" applyFont="1" applyFill="1" applyBorder="1" applyAlignment="1">
      <alignment horizontal="left" vertical="center"/>
    </xf>
    <xf numFmtId="37" fontId="2" fillId="11" borderId="24" xfId="5" applyNumberFormat="1" applyFont="1" applyFill="1" applyBorder="1" applyAlignment="1">
      <alignment horizontal="right" vertical="center"/>
    </xf>
    <xf numFmtId="37" fontId="3" fillId="11" borderId="0" xfId="5" applyNumberFormat="1" applyFont="1" applyFill="1" applyBorder="1" applyAlignment="1">
      <alignment vertical="center"/>
    </xf>
    <xf numFmtId="17" fontId="3" fillId="11" borderId="9" xfId="305" quotePrefix="1" applyNumberFormat="1" applyFont="1" applyFill="1" applyBorder="1" applyAlignment="1">
      <alignment horizontal="right" vertical="center"/>
    </xf>
    <xf numFmtId="0" fontId="2" fillId="0" borderId="0" xfId="305" applyFont="1" applyAlignment="1">
      <alignment horizontal="center" vertical="center"/>
    </xf>
    <xf numFmtId="37" fontId="45" fillId="11" borderId="9" xfId="305" applyNumberFormat="1" applyFont="1" applyFill="1" applyBorder="1" applyAlignment="1">
      <alignment horizontal="left" vertical="center"/>
    </xf>
    <xf numFmtId="37" fontId="2" fillId="11" borderId="9" xfId="4" applyNumberFormat="1" applyFont="1" applyFill="1" applyBorder="1" applyAlignment="1">
      <alignment horizontal="right" vertical="center"/>
    </xf>
    <xf numFmtId="37" fontId="45" fillId="11" borderId="0" xfId="305" quotePrefix="1" applyNumberFormat="1" applyFont="1" applyFill="1" applyBorder="1" applyAlignment="1">
      <alignment horizontal="left" vertical="center"/>
    </xf>
    <xf numFmtId="37" fontId="2" fillId="11" borderId="0" xfId="4" applyNumberFormat="1" applyFont="1" applyFill="1" applyBorder="1" applyAlignment="1">
      <alignment horizontal="right" vertical="center"/>
    </xf>
    <xf numFmtId="0" fontId="38" fillId="10" borderId="0" xfId="305" applyFont="1" applyFill="1" applyBorder="1" applyAlignment="1">
      <alignment vertical="center"/>
    </xf>
    <xf numFmtId="0" fontId="2" fillId="11" borderId="9" xfId="305" applyFont="1" applyFill="1" applyBorder="1" applyAlignment="1">
      <alignment vertical="center"/>
    </xf>
    <xf numFmtId="0" fontId="3" fillId="11" borderId="9" xfId="305" quotePrefix="1" applyFont="1" applyFill="1" applyBorder="1" applyAlignment="1">
      <alignment horizontal="right" vertical="center"/>
    </xf>
    <xf numFmtId="37" fontId="3" fillId="11" borderId="9" xfId="305" applyNumberFormat="1" applyFont="1" applyFill="1" applyBorder="1" applyAlignment="1" applyProtection="1">
      <alignment horizontal="left" vertical="center"/>
      <protection locked="0"/>
    </xf>
    <xf numFmtId="10" fontId="2" fillId="11" borderId="9" xfId="7" applyNumberFormat="1" applyFont="1" applyFill="1" applyBorder="1" applyAlignment="1">
      <alignment horizontal="right" vertical="center"/>
    </xf>
    <xf numFmtId="0" fontId="2" fillId="11" borderId="9" xfId="305" applyFont="1" applyFill="1" applyBorder="1" applyAlignment="1">
      <alignment horizontal="right" vertical="center"/>
    </xf>
    <xf numFmtId="0" fontId="2" fillId="11" borderId="9" xfId="305" quotePrefix="1" applyFont="1" applyFill="1" applyBorder="1" applyAlignment="1">
      <alignment vertical="center"/>
    </xf>
    <xf numFmtId="37" fontId="3" fillId="11" borderId="9" xfId="305" quotePrefix="1" applyNumberFormat="1" applyFont="1" applyFill="1" applyBorder="1" applyAlignment="1" applyProtection="1">
      <alignment horizontal="left" vertical="center"/>
    </xf>
    <xf numFmtId="37" fontId="3" fillId="11" borderId="9" xfId="305" quotePrefix="1" applyNumberFormat="1" applyFont="1" applyFill="1" applyBorder="1" applyAlignment="1" applyProtection="1">
      <alignment horizontal="right" vertical="center"/>
    </xf>
    <xf numFmtId="10" fontId="2" fillId="11" borderId="9" xfId="305" applyNumberFormat="1" applyFont="1" applyFill="1" applyBorder="1" applyAlignment="1">
      <alignment horizontal="right" vertical="center"/>
    </xf>
    <xf numFmtId="9" fontId="2" fillId="0" borderId="0" xfId="4" applyNumberFormat="1" applyFont="1" applyBorder="1" applyAlignment="1" applyProtection="1">
      <alignment horizontal="right" vertical="center"/>
    </xf>
    <xf numFmtId="0" fontId="3" fillId="11" borderId="0" xfId="305" quotePrefix="1" applyNumberFormat="1" applyFont="1" applyFill="1" applyBorder="1" applyAlignment="1">
      <alignment horizontal="right" vertical="center"/>
    </xf>
    <xf numFmtId="3" fontId="2" fillId="11" borderId="0" xfId="305" applyNumberFormat="1" applyFont="1" applyFill="1" applyBorder="1" applyAlignment="1" applyProtection="1">
      <alignment horizontal="left" vertical="center"/>
      <protection locked="0"/>
    </xf>
    <xf numFmtId="37" fontId="2" fillId="11" borderId="0" xfId="305" applyNumberFormat="1" applyFont="1" applyFill="1" applyBorder="1" applyAlignment="1">
      <alignment horizontal="right" vertical="center"/>
    </xf>
    <xf numFmtId="37" fontId="2" fillId="11" borderId="0" xfId="305" applyNumberFormat="1" applyFont="1" applyFill="1" applyBorder="1" applyAlignment="1" applyProtection="1">
      <alignment vertical="center"/>
    </xf>
    <xf numFmtId="0" fontId="7" fillId="13" borderId="0" xfId="2" applyFont="1" applyFill="1"/>
    <xf numFmtId="0" fontId="8" fillId="13" borderId="0" xfId="2" applyFont="1" applyFill="1"/>
    <xf numFmtId="0" fontId="10" fillId="13" borderId="0" xfId="3" applyFont="1" applyFill="1" applyAlignment="1" applyProtection="1">
      <alignment horizontal="left" indent="11"/>
    </xf>
    <xf numFmtId="0" fontId="11" fillId="13" borderId="0" xfId="2" applyFont="1" applyFill="1" applyAlignment="1"/>
    <xf numFmtId="0" fontId="11" fillId="13" borderId="0" xfId="2" applyFont="1" applyFill="1"/>
    <xf numFmtId="0" fontId="7" fillId="13" borderId="0" xfId="2" applyFont="1" applyFill="1" applyAlignment="1"/>
    <xf numFmtId="0" fontId="12" fillId="13" borderId="0" xfId="2" applyFont="1" applyFill="1" applyAlignment="1"/>
    <xf numFmtId="0" fontId="11" fillId="13" borderId="0" xfId="2" applyFont="1" applyFill="1" applyAlignment="1">
      <alignment horizontal="right"/>
    </xf>
    <xf numFmtId="16" fontId="7" fillId="13" borderId="0" xfId="2" quotePrefix="1" applyNumberFormat="1" applyFont="1" applyFill="1"/>
    <xf numFmtId="0" fontId="7" fillId="13" borderId="0" xfId="2" quotePrefix="1" applyFont="1" applyFill="1"/>
    <xf numFmtId="0" fontId="12" fillId="13" borderId="0" xfId="2" applyFont="1" applyFill="1" applyAlignment="1">
      <alignment horizontal="left" indent="11"/>
    </xf>
    <xf numFmtId="0" fontId="11" fillId="13" borderId="0" xfId="2" applyFont="1" applyFill="1" applyBorder="1" applyAlignment="1"/>
    <xf numFmtId="0" fontId="0" fillId="13" borderId="0" xfId="0" applyFill="1"/>
    <xf numFmtId="0" fontId="14" fillId="13" borderId="0" xfId="3" applyFont="1" applyFill="1" applyAlignment="1" applyProtection="1">
      <alignment horizontal="left" indent="11"/>
    </xf>
    <xf numFmtId="0" fontId="43" fillId="13" borderId="0" xfId="3" applyFont="1" applyFill="1" applyAlignment="1" applyProtection="1">
      <alignment horizontal="left" indent="11"/>
    </xf>
    <xf numFmtId="37" fontId="3" fillId="4" borderId="24" xfId="5" applyNumberFormat="1" applyFont="1" applyFill="1" applyBorder="1" applyAlignment="1">
      <alignment horizontal="left" vertical="center"/>
    </xf>
    <xf numFmtId="37" fontId="3" fillId="11" borderId="0" xfId="5" applyNumberFormat="1" applyFont="1" applyFill="1" applyBorder="1" applyAlignment="1" applyProtection="1">
      <alignment horizontal="left" vertical="center"/>
      <protection locked="0"/>
    </xf>
    <xf numFmtId="10" fontId="3" fillId="11" borderId="0" xfId="5" applyNumberFormat="1" applyFont="1" applyFill="1" applyBorder="1" applyAlignment="1">
      <alignment horizontal="right" vertical="center"/>
    </xf>
    <xf numFmtId="37" fontId="3" fillId="11" borderId="0" xfId="5" applyNumberFormat="1" applyFont="1" applyFill="1" applyBorder="1" applyAlignment="1" applyProtection="1">
      <alignment horizontal="left" vertical="center"/>
    </xf>
    <xf numFmtId="10" fontId="2" fillId="11" borderId="0" xfId="5" applyNumberFormat="1" applyFont="1" applyFill="1" applyBorder="1" applyAlignment="1">
      <alignment horizontal="right" vertical="center"/>
    </xf>
    <xf numFmtId="10" fontId="2" fillId="0" borderId="0" xfId="7" applyNumberFormat="1" applyFont="1" applyAlignment="1">
      <alignment vertical="center"/>
    </xf>
    <xf numFmtId="10" fontId="3" fillId="0" borderId="0" xfId="7" applyNumberFormat="1" applyFont="1" applyAlignment="1">
      <alignment vertical="center"/>
    </xf>
    <xf numFmtId="37" fontId="3" fillId="4" borderId="0" xfId="5" applyNumberFormat="1" applyFont="1" applyFill="1" applyBorder="1" applyAlignment="1" applyProtection="1">
      <alignment horizontal="left" vertical="center" wrapText="1"/>
    </xf>
    <xf numFmtId="0" fontId="3" fillId="11" borderId="0" xfId="305" applyFont="1" applyFill="1" applyAlignment="1">
      <alignment vertical="center"/>
    </xf>
    <xf numFmtId="37" fontId="3" fillId="0" borderId="8" xfId="5" applyNumberFormat="1" applyFont="1" applyBorder="1" applyAlignment="1">
      <alignment vertical="center"/>
    </xf>
    <xf numFmtId="37" fontId="3" fillId="4" borderId="0" xfId="5" applyNumberFormat="1" applyFont="1" applyFill="1" applyBorder="1" applyAlignment="1" applyProtection="1">
      <alignment horizontal="left"/>
      <protection locked="0"/>
    </xf>
    <xf numFmtId="10" fontId="3" fillId="4" borderId="24" xfId="4" applyNumberFormat="1" applyFont="1" applyFill="1" applyBorder="1" applyAlignment="1" applyProtection="1">
      <alignment horizontal="right" vertical="center"/>
    </xf>
    <xf numFmtId="37" fontId="2" fillId="11" borderId="0" xfId="5" applyNumberFormat="1" applyFont="1" applyFill="1" applyAlignment="1">
      <alignment horizontal="right" vertical="center"/>
    </xf>
    <xf numFmtId="10" fontId="3" fillId="4" borderId="24" xfId="305" applyNumberFormat="1" applyFont="1" applyFill="1" applyBorder="1" applyAlignment="1" applyProtection="1">
      <alignment horizontal="left" vertical="center" wrapText="1"/>
    </xf>
    <xf numFmtId="3" fontId="2" fillId="11" borderId="0" xfId="305" applyNumberFormat="1" applyFont="1" applyFill="1" applyAlignment="1">
      <alignment horizontal="right" vertical="center"/>
    </xf>
    <xf numFmtId="0" fontId="3" fillId="11" borderId="9" xfId="305" applyFont="1" applyFill="1" applyBorder="1" applyAlignment="1" applyProtection="1">
      <alignment horizontal="left" vertical="center" wrapText="1"/>
    </xf>
    <xf numFmtId="0" fontId="3" fillId="11" borderId="9" xfId="305" applyFont="1" applyFill="1" applyBorder="1" applyAlignment="1" applyProtection="1">
      <alignment horizontal="center" vertical="center"/>
    </xf>
    <xf numFmtId="3" fontId="3" fillId="0" borderId="0" xfId="305" applyNumberFormat="1" applyFont="1" applyFill="1" applyAlignment="1" applyProtection="1">
      <alignment vertical="center"/>
    </xf>
    <xf numFmtId="10" fontId="3" fillId="0" borderId="0" xfId="305" applyNumberFormat="1" applyFont="1" applyFill="1" applyAlignment="1" applyProtection="1">
      <alignment vertical="center"/>
    </xf>
    <xf numFmtId="0" fontId="3" fillId="11" borderId="9" xfId="305" applyFont="1" applyFill="1" applyBorder="1" applyAlignment="1" applyProtection="1">
      <alignment vertical="center"/>
    </xf>
    <xf numFmtId="0" fontId="2" fillId="4" borderId="0" xfId="5" applyFont="1" applyFill="1" applyBorder="1" applyAlignment="1">
      <alignment horizontal="right" vertical="center"/>
    </xf>
    <xf numFmtId="0" fontId="2" fillId="11" borderId="0" xfId="305" applyFont="1" applyFill="1" applyBorder="1" applyAlignment="1">
      <alignment horizontal="center" vertical="center"/>
    </xf>
    <xf numFmtId="0" fontId="3" fillId="11" borderId="16" xfId="305" applyFont="1" applyFill="1" applyBorder="1" applyAlignment="1">
      <alignment vertical="center"/>
    </xf>
    <xf numFmtId="0" fontId="3" fillId="11" borderId="16" xfId="305" applyFont="1" applyFill="1" applyBorder="1" applyAlignment="1">
      <alignment horizontal="center" vertical="center" wrapText="1"/>
    </xf>
    <xf numFmtId="0" fontId="3" fillId="11" borderId="16" xfId="305" quotePrefix="1" applyFont="1" applyFill="1" applyBorder="1" applyAlignment="1">
      <alignment horizontal="center" vertical="center" wrapText="1"/>
    </xf>
    <xf numFmtId="0" fontId="3" fillId="11" borderId="9" xfId="305" applyFont="1" applyFill="1" applyBorder="1" applyAlignment="1">
      <alignment vertical="center"/>
    </xf>
    <xf numFmtId="10" fontId="2" fillId="11" borderId="0" xfId="305" applyNumberFormat="1" applyFont="1" applyFill="1" applyAlignment="1">
      <alignment horizontal="right" vertical="center"/>
    </xf>
    <xf numFmtId="3" fontId="2" fillId="11" borderId="0" xfId="305" applyNumberFormat="1" applyFont="1" applyFill="1" applyAlignment="1">
      <alignment vertical="center"/>
    </xf>
    <xf numFmtId="0" fontId="3" fillId="11" borderId="0" xfId="305" applyFont="1" applyFill="1" applyBorder="1" applyAlignment="1">
      <alignment horizontal="center" vertical="center"/>
    </xf>
    <xf numFmtId="0" fontId="3" fillId="11" borderId="0" xfId="305" applyFont="1" applyFill="1" applyBorder="1" applyAlignment="1">
      <alignment vertical="center"/>
    </xf>
    <xf numFmtId="0" fontId="3" fillId="11" borderId="0" xfId="305" applyFont="1" applyFill="1" applyBorder="1" applyAlignment="1">
      <alignment horizontal="center" vertical="center" wrapText="1"/>
    </xf>
    <xf numFmtId="0" fontId="3" fillId="11" borderId="0" xfId="305" quotePrefix="1" applyFont="1" applyFill="1" applyBorder="1" applyAlignment="1">
      <alignment horizontal="center" vertical="center" wrapText="1"/>
    </xf>
    <xf numFmtId="0" fontId="3" fillId="11" borderId="0" xfId="305" applyFont="1" applyFill="1" applyAlignment="1">
      <alignment horizontal="left" vertical="center"/>
    </xf>
    <xf numFmtId="0" fontId="2" fillId="11" borderId="0" xfId="305" applyFont="1" applyFill="1" applyAlignment="1">
      <alignment horizontal="left" vertical="center"/>
    </xf>
    <xf numFmtId="0" fontId="2" fillId="11" borderId="0" xfId="305" applyFont="1" applyFill="1" applyAlignment="1">
      <alignment horizontal="right" vertical="center"/>
    </xf>
    <xf numFmtId="0" fontId="3" fillId="4" borderId="25" xfId="305" applyFont="1" applyFill="1" applyBorder="1" applyAlignment="1">
      <alignment horizontal="left" vertical="center"/>
    </xf>
    <xf numFmtId="37" fontId="2" fillId="4" borderId="25" xfId="305" applyNumberFormat="1" applyFont="1" applyFill="1" applyBorder="1" applyAlignment="1">
      <alignment horizontal="right" vertical="center"/>
    </xf>
    <xf numFmtId="0" fontId="2" fillId="0" borderId="26" xfId="305" applyFont="1" applyBorder="1" applyAlignment="1">
      <alignment vertical="center"/>
    </xf>
    <xf numFmtId="3" fontId="3" fillId="0" borderId="26" xfId="305" applyNumberFormat="1" applyFont="1" applyBorder="1" applyAlignment="1">
      <alignment vertical="center"/>
    </xf>
    <xf numFmtId="3" fontId="2" fillId="0" borderId="26" xfId="305" applyNumberFormat="1" applyFont="1" applyBorder="1" applyAlignment="1">
      <alignment horizontal="right" vertical="center"/>
    </xf>
    <xf numFmtId="37" fontId="2" fillId="4" borderId="18" xfId="305" applyNumberFormat="1" applyFont="1" applyFill="1" applyBorder="1" applyAlignment="1">
      <alignment horizontal="right" vertical="center"/>
    </xf>
    <xf numFmtId="37" fontId="2" fillId="11" borderId="0" xfId="305" applyNumberFormat="1" applyFont="1" applyFill="1" applyAlignment="1">
      <alignment horizontal="right" vertical="center"/>
    </xf>
    <xf numFmtId="37" fontId="2" fillId="4" borderId="10" xfId="305" applyNumberFormat="1" applyFont="1" applyFill="1" applyBorder="1" applyAlignment="1">
      <alignment horizontal="right" vertical="center"/>
    </xf>
    <xf numFmtId="0" fontId="3" fillId="4" borderId="24" xfId="305" applyFont="1" applyFill="1" applyBorder="1" applyAlignment="1">
      <alignment vertical="center"/>
    </xf>
    <xf numFmtId="37" fontId="2" fillId="4" borderId="24" xfId="305" applyNumberFormat="1" applyFont="1" applyFill="1" applyBorder="1" applyAlignment="1">
      <alignment horizontal="right" vertical="center"/>
    </xf>
    <xf numFmtId="0" fontId="3" fillId="11" borderId="0" xfId="305" quotePrefix="1" applyFont="1" applyFill="1" applyAlignment="1" applyProtection="1">
      <alignment horizontal="left" vertical="center"/>
    </xf>
    <xf numFmtId="0" fontId="54" fillId="6" borderId="0" xfId="2" applyFont="1" applyFill="1" applyAlignment="1"/>
    <xf numFmtId="0" fontId="55" fillId="6" borderId="0" xfId="2" applyFont="1" applyFill="1" applyAlignment="1">
      <alignment horizontal="right"/>
    </xf>
    <xf numFmtId="0" fontId="56" fillId="6" borderId="0" xfId="2" applyFont="1" applyFill="1"/>
    <xf numFmtId="0" fontId="54" fillId="6" borderId="3" xfId="2" applyFont="1" applyFill="1" applyBorder="1"/>
    <xf numFmtId="0" fontId="57" fillId="6" borderId="3" xfId="2" applyFont="1" applyFill="1" applyBorder="1"/>
    <xf numFmtId="165" fontId="3" fillId="4" borderId="0" xfId="0" applyNumberFormat="1" applyFont="1" applyFill="1" applyBorder="1" applyAlignment="1">
      <alignment horizontal="left" vertical="center"/>
    </xf>
    <xf numFmtId="49" fontId="3" fillId="4" borderId="0" xfId="0" applyNumberFormat="1" applyFont="1" applyFill="1" applyBorder="1" applyAlignment="1">
      <alignment horizontal="right" vertical="center"/>
    </xf>
    <xf numFmtId="165" fontId="3" fillId="4" borderId="18" xfId="0" applyNumberFormat="1" applyFont="1" applyFill="1" applyBorder="1" applyAlignment="1">
      <alignment vertical="center"/>
    </xf>
    <xf numFmtId="165" fontId="3" fillId="4" borderId="18" xfId="0" applyNumberFormat="1" applyFont="1" applyFill="1" applyBorder="1" applyAlignment="1">
      <alignment horizontal="right" vertical="center"/>
    </xf>
    <xf numFmtId="165" fontId="2" fillId="4" borderId="18" xfId="0" applyNumberFormat="1" applyFont="1" applyFill="1" applyBorder="1" applyAlignment="1" applyProtection="1">
      <alignment horizontal="right" vertical="center"/>
    </xf>
    <xf numFmtId="165" fontId="2" fillId="4" borderId="18" xfId="0" applyNumberFormat="1" applyFont="1" applyFill="1" applyBorder="1" applyAlignment="1">
      <alignment horizontal="right" vertical="center"/>
    </xf>
    <xf numFmtId="0" fontId="10" fillId="0" borderId="0" xfId="3" applyFont="1" applyFill="1" applyAlignment="1" applyProtection="1">
      <alignment horizontal="left" indent="11"/>
    </xf>
    <xf numFmtId="0" fontId="11" fillId="0" borderId="0" xfId="2" applyFont="1" applyFill="1" applyAlignment="1">
      <alignment horizontal="right"/>
    </xf>
    <xf numFmtId="0" fontId="0" fillId="0" borderId="0" xfId="0" applyFill="1"/>
    <xf numFmtId="0" fontId="12" fillId="0" borderId="0" xfId="2" applyFont="1" applyFill="1" applyAlignment="1"/>
    <xf numFmtId="3" fontId="2" fillId="0" borderId="21" xfId="5" applyNumberFormat="1" applyFont="1" applyBorder="1" applyAlignment="1">
      <alignment horizontal="right" vertical="center"/>
    </xf>
    <xf numFmtId="3" fontId="3" fillId="11" borderId="0" xfId="305" applyNumberFormat="1" applyFont="1" applyFill="1" applyBorder="1" applyAlignment="1">
      <alignment horizontal="center" vertical="center"/>
    </xf>
    <xf numFmtId="3" fontId="3" fillId="11" borderId="0" xfId="305" applyNumberFormat="1" applyFont="1" applyFill="1" applyBorder="1" applyAlignment="1">
      <alignment horizontal="right" vertical="center"/>
    </xf>
    <xf numFmtId="165" fontId="3" fillId="0" borderId="0" xfId="4" applyNumberFormat="1" applyFont="1" applyBorder="1" applyAlignment="1">
      <alignment horizontal="center" vertical="center"/>
    </xf>
    <xf numFmtId="0" fontId="3" fillId="0" borderId="1" xfId="305" applyFont="1" applyBorder="1" applyAlignment="1">
      <alignment vertical="center"/>
    </xf>
    <xf numFmtId="165" fontId="3" fillId="0" borderId="1" xfId="4" applyNumberFormat="1" applyFont="1" applyBorder="1" applyAlignment="1">
      <alignment vertical="center"/>
    </xf>
    <xf numFmtId="165" fontId="3" fillId="0" borderId="1" xfId="4" applyNumberFormat="1" applyFont="1" applyBorder="1" applyAlignment="1">
      <alignment horizontal="right" vertical="center"/>
    </xf>
    <xf numFmtId="10" fontId="2" fillId="0" borderId="1" xfId="7" applyNumberFormat="1" applyFont="1" applyBorder="1" applyAlignment="1">
      <alignment horizontal="right" vertical="center"/>
    </xf>
    <xf numFmtId="165" fontId="3" fillId="0" borderId="1" xfId="4" applyNumberFormat="1" applyFont="1" applyBorder="1" applyAlignment="1">
      <alignment horizontal="center" vertical="center"/>
    </xf>
    <xf numFmtId="165" fontId="2" fillId="0" borderId="1" xfId="4" applyNumberFormat="1" applyFont="1" applyBorder="1" applyAlignment="1">
      <alignment horizontal="right" vertical="center"/>
    </xf>
    <xf numFmtId="165" fontId="2" fillId="0" borderId="0" xfId="4" applyNumberFormat="1" applyFont="1" applyAlignment="1">
      <alignment horizontal="center" vertical="center"/>
    </xf>
    <xf numFmtId="3" fontId="3" fillId="11" borderId="16" xfId="305" applyNumberFormat="1" applyFont="1" applyFill="1" applyBorder="1" applyAlignment="1">
      <alignment horizontal="right" vertical="center"/>
    </xf>
    <xf numFmtId="3" fontId="3" fillId="11" borderId="16" xfId="305" quotePrefix="1" applyNumberFormat="1" applyFont="1" applyFill="1" applyBorder="1" applyAlignment="1">
      <alignment horizontal="right" vertical="center"/>
    </xf>
    <xf numFmtId="3" fontId="3" fillId="11" borderId="13" xfId="305" applyNumberFormat="1" applyFont="1" applyFill="1" applyBorder="1" applyAlignment="1" applyProtection="1">
      <alignment horizontal="left" vertical="center"/>
      <protection locked="0"/>
    </xf>
    <xf numFmtId="37" fontId="2" fillId="11" borderId="13" xfId="305" applyNumberFormat="1" applyFont="1" applyFill="1" applyBorder="1" applyAlignment="1">
      <alignment horizontal="right" vertical="center"/>
    </xf>
    <xf numFmtId="3" fontId="2" fillId="0" borderId="0" xfId="305" applyNumberFormat="1" applyFont="1" applyBorder="1" applyAlignment="1" applyProtection="1">
      <alignment horizontal="left" vertical="center"/>
      <protection locked="0"/>
    </xf>
    <xf numFmtId="3" fontId="3" fillId="11" borderId="0" xfId="305" applyNumberFormat="1" applyFont="1" applyFill="1" applyAlignment="1" applyProtection="1">
      <alignment horizontal="left" vertical="center"/>
      <protection locked="0"/>
    </xf>
    <xf numFmtId="37" fontId="2" fillId="11" borderId="0" xfId="5" applyNumberFormat="1" applyFont="1" applyFill="1" applyBorder="1" applyAlignment="1" applyProtection="1">
      <alignment horizontal="left" vertical="center"/>
      <protection locked="0"/>
    </xf>
    <xf numFmtId="10" fontId="3" fillId="11" borderId="0" xfId="5" applyNumberFormat="1" applyFont="1" applyFill="1" applyAlignment="1">
      <alignment horizontal="right" vertical="center"/>
    </xf>
    <xf numFmtId="10" fontId="3" fillId="11" borderId="0" xfId="5" applyNumberFormat="1" applyFont="1" applyFill="1" applyAlignment="1">
      <alignment horizontal="right" vertical="center" wrapText="1"/>
    </xf>
    <xf numFmtId="3" fontId="3" fillId="4" borderId="0" xfId="4" applyNumberFormat="1" applyFont="1" applyFill="1" applyBorder="1" applyAlignment="1">
      <alignment horizontal="right" vertical="center"/>
    </xf>
    <xf numFmtId="10" fontId="3" fillId="4" borderId="0" xfId="7" applyNumberFormat="1" applyFont="1" applyFill="1" applyBorder="1" applyAlignment="1">
      <alignment horizontal="right" vertical="center"/>
    </xf>
    <xf numFmtId="0" fontId="17" fillId="0" borderId="7" xfId="305" applyFont="1" applyBorder="1" applyAlignment="1">
      <alignment vertical="top"/>
    </xf>
    <xf numFmtId="3" fontId="2" fillId="0" borderId="7" xfId="4" applyNumberFormat="1" applyFont="1" applyBorder="1" applyAlignment="1">
      <alignment vertical="center"/>
    </xf>
    <xf numFmtId="10" fontId="2" fillId="0" borderId="7" xfId="7" applyNumberFormat="1" applyFont="1" applyBorder="1" applyAlignment="1">
      <alignment horizontal="right" vertical="center"/>
    </xf>
    <xf numFmtId="0" fontId="2" fillId="0" borderId="7" xfId="305" applyFont="1" applyBorder="1" applyAlignment="1">
      <alignment vertical="center"/>
    </xf>
    <xf numFmtId="0" fontId="3" fillId="0" borderId="7" xfId="305" applyFont="1" applyBorder="1" applyAlignment="1">
      <alignment vertical="center"/>
    </xf>
    <xf numFmtId="165" fontId="2" fillId="0" borderId="7" xfId="4" applyNumberFormat="1" applyFont="1" applyBorder="1" applyAlignment="1">
      <alignment horizontal="right" vertical="center"/>
    </xf>
    <xf numFmtId="37" fontId="2" fillId="0" borderId="8" xfId="5" applyNumberFormat="1" applyFont="1" applyBorder="1" applyAlignment="1">
      <alignment horizontal="right" vertical="center"/>
    </xf>
    <xf numFmtId="10" fontId="3" fillId="4" borderId="11" xfId="305" applyNumberFormat="1" applyFont="1" applyFill="1" applyBorder="1" applyAlignment="1" applyProtection="1">
      <alignment horizontal="left" vertical="center"/>
    </xf>
    <xf numFmtId="0" fontId="2" fillId="0" borderId="20" xfId="305" applyFont="1" applyBorder="1" applyAlignment="1">
      <alignment vertical="center"/>
    </xf>
    <xf numFmtId="10" fontId="2" fillId="0" borderId="20" xfId="305" applyNumberFormat="1" applyFont="1" applyBorder="1" applyAlignment="1">
      <alignment vertical="center"/>
    </xf>
    <xf numFmtId="10" fontId="2" fillId="0" borderId="20" xfId="305" applyNumberFormat="1" applyFont="1" applyBorder="1" applyAlignment="1">
      <alignment horizontal="right" vertical="center"/>
    </xf>
    <xf numFmtId="49" fontId="52" fillId="0" borderId="0" xfId="305" applyNumberFormat="1" applyFont="1" applyBorder="1" applyAlignment="1">
      <alignment vertical="top"/>
    </xf>
    <xf numFmtId="37" fontId="3" fillId="11" borderId="0" xfId="5" applyNumberFormat="1" applyFont="1" applyFill="1" applyAlignment="1">
      <alignment horizontal="right" vertical="center"/>
    </xf>
    <xf numFmtId="37" fontId="3" fillId="11" borderId="0" xfId="5" applyNumberFormat="1" applyFont="1" applyFill="1" applyAlignment="1">
      <alignment horizontal="right" vertical="center" wrapText="1"/>
    </xf>
    <xf numFmtId="37" fontId="2" fillId="0" borderId="21" xfId="5" applyNumberFormat="1" applyFont="1" applyFill="1" applyBorder="1" applyAlignment="1" applyProtection="1">
      <alignment horizontal="left" vertical="center"/>
    </xf>
    <xf numFmtId="10" fontId="2" fillId="0" borderId="21" xfId="5" applyNumberFormat="1" applyFont="1" applyBorder="1" applyAlignment="1">
      <alignment horizontal="center" vertical="center"/>
    </xf>
    <xf numFmtId="0" fontId="0" fillId="0" borderId="21" xfId="0" applyBorder="1"/>
    <xf numFmtId="0" fontId="2" fillId="0" borderId="21" xfId="5" applyFont="1" applyBorder="1" applyAlignment="1">
      <alignment vertical="center"/>
    </xf>
    <xf numFmtId="0" fontId="2" fillId="0" borderId="21" xfId="5" applyBorder="1"/>
    <xf numFmtId="10" fontId="2" fillId="4" borderId="0" xfId="7" applyNumberFormat="1" applyFont="1" applyFill="1" applyAlignment="1">
      <alignment horizontal="right" vertical="center"/>
    </xf>
    <xf numFmtId="49" fontId="3" fillId="0" borderId="27" xfId="5" quotePrefix="1" applyNumberFormat="1" applyFont="1" applyBorder="1" applyAlignment="1">
      <alignment horizontal="left" vertical="center"/>
    </xf>
    <xf numFmtId="0" fontId="2" fillId="0" borderId="27" xfId="5" applyFont="1" applyBorder="1" applyAlignment="1">
      <alignment horizontal="center" vertical="center"/>
    </xf>
    <xf numFmtId="3" fontId="2" fillId="0" borderId="27" xfId="5" applyNumberFormat="1" applyFont="1" applyBorder="1" applyAlignment="1">
      <alignment horizontal="center" vertical="center"/>
    </xf>
    <xf numFmtId="0" fontId="2" fillId="0" borderId="27" xfId="5" applyFont="1" applyBorder="1" applyAlignment="1">
      <alignment vertical="center"/>
    </xf>
    <xf numFmtId="0" fontId="0" fillId="0" borderId="27" xfId="0" applyBorder="1"/>
    <xf numFmtId="37" fontId="3" fillId="0" borderId="0" xfId="305" applyNumberFormat="1" applyFont="1" applyFill="1" applyAlignment="1" applyProtection="1">
      <alignment vertical="center"/>
    </xf>
    <xf numFmtId="0" fontId="3" fillId="11" borderId="9" xfId="305" applyFont="1" applyFill="1" applyBorder="1" applyAlignment="1" applyProtection="1">
      <alignment horizontal="left" vertical="center"/>
    </xf>
    <xf numFmtId="37" fontId="2" fillId="4" borderId="0" xfId="5" applyNumberFormat="1" applyFont="1" applyFill="1" applyBorder="1" applyAlignment="1" applyProtection="1">
      <alignment horizontal="right" vertical="center"/>
      <protection locked="0"/>
    </xf>
    <xf numFmtId="10" fontId="3" fillId="4" borderId="0" xfId="5" applyNumberFormat="1" applyFont="1" applyFill="1" applyBorder="1" applyAlignment="1">
      <alignment horizontal="right"/>
    </xf>
    <xf numFmtId="37" fontId="2" fillId="0" borderId="21" xfId="5" applyNumberFormat="1" applyFont="1" applyFill="1" applyBorder="1" applyAlignment="1" applyProtection="1">
      <alignment horizontal="left"/>
    </xf>
    <xf numFmtId="10" fontId="2" fillId="0" borderId="21" xfId="5" applyNumberFormat="1" applyFont="1" applyBorder="1" applyAlignment="1">
      <alignment horizontal="right"/>
    </xf>
    <xf numFmtId="0" fontId="17" fillId="0" borderId="19" xfId="305" applyFont="1" applyFill="1" applyBorder="1" applyAlignment="1">
      <alignment vertical="top"/>
    </xf>
    <xf numFmtId="10" fontId="17" fillId="0" borderId="19" xfId="305" applyNumberFormat="1" applyFont="1" applyFill="1" applyBorder="1" applyAlignment="1">
      <alignment horizontal="right" vertical="top"/>
    </xf>
    <xf numFmtId="10" fontId="17" fillId="0" borderId="19" xfId="305" applyNumberFormat="1" applyFont="1" applyFill="1" applyBorder="1" applyAlignment="1">
      <alignment vertical="top"/>
    </xf>
    <xf numFmtId="0" fontId="17" fillId="0" borderId="0" xfId="305" applyFont="1" applyFill="1" applyBorder="1" applyAlignment="1">
      <alignment vertical="top"/>
    </xf>
    <xf numFmtId="3" fontId="17" fillId="0" borderId="0" xfId="305" applyNumberFormat="1" applyFont="1" applyFill="1" applyBorder="1" applyAlignment="1">
      <alignment horizontal="right" vertical="top"/>
    </xf>
    <xf numFmtId="37" fontId="2" fillId="4" borderId="0" xfId="305" applyNumberFormat="1" applyFont="1" applyFill="1" applyBorder="1" applyAlignment="1">
      <alignment horizontal="right" vertical="center"/>
    </xf>
    <xf numFmtId="49" fontId="17" fillId="0" borderId="0" xfId="305" applyNumberFormat="1" applyFont="1" applyBorder="1" applyAlignment="1">
      <alignment vertical="top"/>
    </xf>
    <xf numFmtId="10" fontId="2" fillId="0" borderId="8" xfId="5" applyNumberFormat="1" applyFont="1" applyBorder="1" applyAlignment="1">
      <alignment vertical="center"/>
    </xf>
    <xf numFmtId="37" fontId="3" fillId="11" borderId="9" xfId="305" applyNumberFormat="1" applyFont="1" applyFill="1" applyBorder="1" applyAlignment="1">
      <alignment horizontal="center" vertical="center"/>
    </xf>
    <xf numFmtId="0" fontId="3" fillId="0" borderId="0" xfId="5" applyFont="1" applyFill="1" applyAlignment="1">
      <alignment horizontal="right" vertical="center"/>
    </xf>
    <xf numFmtId="0" fontId="3" fillId="0" borderId="0" xfId="5" applyFont="1" applyBorder="1" applyAlignment="1">
      <alignment horizontal="left" vertical="center"/>
    </xf>
    <xf numFmtId="37" fontId="2" fillId="0" borderId="27" xfId="5" applyNumberFormat="1" applyFont="1" applyBorder="1" applyAlignment="1">
      <alignment vertical="center"/>
    </xf>
    <xf numFmtId="3" fontId="2" fillId="0" borderId="27" xfId="5" applyNumberFormat="1" applyFont="1" applyBorder="1" applyAlignment="1">
      <alignment vertical="center"/>
    </xf>
    <xf numFmtId="37" fontId="3" fillId="4" borderId="24" xfId="5" applyNumberFormat="1" applyFont="1" applyFill="1" applyBorder="1" applyAlignment="1" applyProtection="1">
      <alignment horizontal="left" vertical="center"/>
      <protection locked="0"/>
    </xf>
    <xf numFmtId="10" fontId="3" fillId="4" borderId="24" xfId="5" applyNumberFormat="1" applyFont="1" applyFill="1" applyBorder="1" applyAlignment="1">
      <alignment horizontal="right" vertical="center"/>
    </xf>
    <xf numFmtId="10" fontId="3" fillId="4" borderId="24" xfId="5" applyNumberFormat="1" applyFont="1" applyFill="1" applyBorder="1" applyAlignment="1">
      <alignment horizontal="right" vertical="center" wrapText="1"/>
    </xf>
    <xf numFmtId="0" fontId="2" fillId="11" borderId="0" xfId="305" applyFont="1" applyFill="1" applyBorder="1" applyAlignment="1">
      <alignment vertical="center"/>
    </xf>
    <xf numFmtId="3" fontId="3" fillId="11" borderId="16" xfId="305" applyNumberFormat="1" applyFont="1" applyFill="1" applyBorder="1" applyAlignment="1">
      <alignment horizontal="center" vertical="center"/>
    </xf>
    <xf numFmtId="3" fontId="3" fillId="11" borderId="0" xfId="305" applyNumberFormat="1" applyFont="1" applyFill="1" applyBorder="1" applyAlignment="1" applyProtection="1">
      <alignment horizontal="left" vertical="center"/>
      <protection locked="0"/>
    </xf>
    <xf numFmtId="37" fontId="2" fillId="4" borderId="0" xfId="5" applyNumberFormat="1" applyFont="1" applyFill="1" applyBorder="1" applyAlignment="1">
      <alignment vertical="center"/>
    </xf>
    <xf numFmtId="3" fontId="2" fillId="0" borderId="8" xfId="5" applyNumberFormat="1" applyFont="1" applyBorder="1" applyAlignment="1">
      <alignment vertical="center"/>
    </xf>
    <xf numFmtId="3" fontId="3" fillId="11" borderId="0" xfId="305" quotePrefix="1" applyNumberFormat="1" applyFont="1" applyFill="1" applyBorder="1" applyAlignment="1">
      <alignment horizontal="right" vertical="center"/>
    </xf>
    <xf numFmtId="0" fontId="3" fillId="11" borderId="0" xfId="305" applyFont="1" applyFill="1" applyBorder="1" applyAlignment="1">
      <alignment horizontal="right" vertical="center" wrapText="1"/>
    </xf>
    <xf numFmtId="37" fontId="2" fillId="0" borderId="8" xfId="305" applyNumberFormat="1" applyFont="1" applyFill="1" applyBorder="1" applyAlignment="1">
      <alignment horizontal="right" vertical="center"/>
    </xf>
    <xf numFmtId="3" fontId="2" fillId="0" borderId="0" xfId="305" applyNumberFormat="1" applyFont="1" applyFill="1" applyAlignment="1">
      <alignment horizontal="right" vertical="center"/>
    </xf>
    <xf numFmtId="0" fontId="2" fillId="0" borderId="0" xfId="305" applyFill="1"/>
    <xf numFmtId="37" fontId="45" fillId="11" borderId="9" xfId="305" applyNumberFormat="1" applyFont="1" applyFill="1" applyBorder="1" applyAlignment="1">
      <alignment horizontal="left"/>
    </xf>
    <xf numFmtId="17" fontId="3" fillId="11" borderId="9" xfId="305" quotePrefix="1" applyNumberFormat="1" applyFont="1" applyFill="1" applyBorder="1" applyAlignment="1">
      <alignment vertical="center"/>
    </xf>
    <xf numFmtId="37" fontId="45" fillId="11" borderId="28" xfId="305" applyNumberFormat="1" applyFont="1" applyFill="1" applyBorder="1" applyAlignment="1">
      <alignment horizontal="left"/>
    </xf>
    <xf numFmtId="3" fontId="2" fillId="4" borderId="0" xfId="305" applyNumberFormat="1" applyFont="1" applyFill="1" applyAlignment="1">
      <alignment vertical="center"/>
    </xf>
    <xf numFmtId="3" fontId="2" fillId="0" borderId="0" xfId="305" applyNumberFormat="1" applyFont="1" applyFill="1" applyAlignment="1" applyProtection="1">
      <alignment vertical="center"/>
    </xf>
    <xf numFmtId="37" fontId="2" fillId="0" borderId="0" xfId="305" applyNumberFormat="1" applyFont="1" applyFill="1" applyAlignment="1">
      <alignment vertical="center"/>
    </xf>
    <xf numFmtId="0" fontId="3" fillId="0" borderId="0" xfId="5" applyFont="1" applyAlignment="1">
      <alignment vertical="top"/>
    </xf>
    <xf numFmtId="37" fontId="18" fillId="0" borderId="29" xfId="5" quotePrefix="1" applyNumberFormat="1" applyFont="1" applyBorder="1" applyAlignment="1" applyProtection="1">
      <alignment horizontal="left"/>
    </xf>
    <xf numFmtId="0" fontId="2" fillId="0" borderId="29" xfId="5" applyBorder="1" applyAlignment="1">
      <alignment horizontal="right"/>
    </xf>
    <xf numFmtId="0" fontId="0" fillId="0" borderId="29" xfId="0" applyBorder="1"/>
    <xf numFmtId="0" fontId="10" fillId="13" borderId="0" xfId="3" applyFont="1" applyFill="1" applyAlignment="1" applyProtection="1">
      <alignment horizontal="left" wrapText="1" indent="11"/>
    </xf>
    <xf numFmtId="0" fontId="11" fillId="0" borderId="0" xfId="2" applyFont="1" applyFill="1" applyAlignment="1">
      <alignment horizontal="right" vertical="center"/>
    </xf>
    <xf numFmtId="17" fontId="3" fillId="11" borderId="28" xfId="305" quotePrefix="1" applyNumberFormat="1" applyFont="1" applyFill="1" applyBorder="1" applyAlignment="1">
      <alignment horizontal="center" vertical="center"/>
    </xf>
    <xf numFmtId="0" fontId="3" fillId="4" borderId="10" xfId="0" applyFont="1" applyFill="1" applyBorder="1" applyAlignment="1">
      <alignment horizontal="right" vertical="center"/>
    </xf>
    <xf numFmtId="0" fontId="3" fillId="4" borderId="10" xfId="0" applyFont="1" applyFill="1" applyBorder="1" applyAlignment="1">
      <alignment horizontal="right" vertical="center" wrapText="1"/>
    </xf>
    <xf numFmtId="0" fontId="2" fillId="0" borderId="0" xfId="95" quotePrefix="1" applyFont="1" applyAlignment="1">
      <alignment horizontal="left" vertical="center"/>
    </xf>
    <xf numFmtId="37" fontId="2" fillId="0" borderId="0" xfId="95" applyNumberFormat="1" applyFont="1" applyBorder="1" applyAlignment="1">
      <alignment vertical="center"/>
    </xf>
    <xf numFmtId="0" fontId="2" fillId="0" borderId="0" xfId="95" applyFont="1" applyBorder="1" applyAlignment="1">
      <alignment vertical="center"/>
    </xf>
    <xf numFmtId="165" fontId="2" fillId="0" borderId="0" xfId="332" applyNumberFormat="1" applyFont="1" applyBorder="1" applyAlignment="1">
      <alignment vertical="center"/>
    </xf>
    <xf numFmtId="0" fontId="3" fillId="0" borderId="30" xfId="95" applyFont="1" applyFill="1" applyBorder="1" applyAlignment="1">
      <alignment vertical="center"/>
    </xf>
    <xf numFmtId="37" fontId="2" fillId="0" borderId="30" xfId="95" applyNumberFormat="1" applyFont="1" applyFill="1" applyBorder="1" applyAlignment="1">
      <alignment vertical="center"/>
    </xf>
    <xf numFmtId="0" fontId="3" fillId="4" borderId="0" xfId="95" applyFont="1" applyFill="1" applyBorder="1" applyAlignment="1">
      <alignment vertical="center"/>
    </xf>
    <xf numFmtId="165" fontId="2" fillId="4" borderId="0" xfId="332" applyNumberFormat="1" applyFont="1" applyFill="1" applyBorder="1" applyAlignment="1">
      <alignment vertical="center"/>
    </xf>
    <xf numFmtId="0" fontId="3" fillId="0" borderId="0" xfId="95" applyFont="1" applyBorder="1" applyAlignment="1">
      <alignment vertical="center"/>
    </xf>
    <xf numFmtId="0" fontId="2" fillId="0" borderId="0" xfId="95" quotePrefix="1" applyFont="1" applyBorder="1" applyAlignment="1">
      <alignment horizontal="left" vertical="center"/>
    </xf>
    <xf numFmtId="165" fontId="2" fillId="0" borderId="0" xfId="332" applyNumberFormat="1" applyFont="1" applyFill="1" applyBorder="1" applyAlignment="1">
      <alignment vertical="center"/>
    </xf>
    <xf numFmtId="0" fontId="4" fillId="0" borderId="0" xfId="0" applyFont="1" applyAlignment="1">
      <alignment horizontal="center" vertical="center"/>
    </xf>
    <xf numFmtId="37" fontId="2" fillId="0" borderId="0" xfId="332" applyNumberFormat="1" applyFont="1" applyAlignment="1">
      <alignment horizontal="right" vertical="center"/>
    </xf>
    <xf numFmtId="165" fontId="0" fillId="0" borderId="0" xfId="0" applyNumberFormat="1"/>
    <xf numFmtId="0" fontId="3" fillId="4" borderId="0" xfId="95" applyFont="1" applyFill="1" applyBorder="1" applyAlignment="1">
      <alignment horizontal="left" vertical="center"/>
    </xf>
    <xf numFmtId="37" fontId="2" fillId="4" borderId="0" xfId="332" applyNumberFormat="1" applyFont="1" applyFill="1" applyBorder="1" applyAlignment="1">
      <alignment horizontal="right" vertical="center"/>
    </xf>
    <xf numFmtId="0" fontId="4" fillId="0" borderId="30" xfId="0" applyFont="1" applyBorder="1" applyAlignment="1">
      <alignment horizontal="center" vertical="center"/>
    </xf>
    <xf numFmtId="0" fontId="2" fillId="0" borderId="0" xfId="95" applyFont="1" applyBorder="1" applyAlignment="1">
      <alignment horizontal="left" vertical="center"/>
    </xf>
    <xf numFmtId="37" fontId="2" fillId="0" borderId="0" xfId="332" applyNumberFormat="1" applyFont="1" applyBorder="1" applyAlignment="1">
      <alignment horizontal="right" vertical="center"/>
    </xf>
    <xf numFmtId="0" fontId="3" fillId="0" borderId="0" xfId="95" applyFont="1" applyBorder="1" applyAlignment="1">
      <alignment horizontal="left" vertical="center"/>
    </xf>
    <xf numFmtId="0" fontId="3" fillId="0" borderId="0" xfId="95" applyFont="1" applyAlignment="1">
      <alignment horizontal="left" vertical="center"/>
    </xf>
    <xf numFmtId="10" fontId="3" fillId="4" borderId="18" xfId="305" applyNumberFormat="1" applyFont="1" applyFill="1" applyBorder="1" applyAlignment="1" applyProtection="1">
      <alignment horizontal="left" vertical="center" wrapText="1"/>
    </xf>
    <xf numFmtId="10" fontId="3" fillId="4" borderId="18" xfId="4" applyNumberFormat="1" applyFont="1" applyFill="1" applyBorder="1" applyAlignment="1" applyProtection="1">
      <alignment horizontal="right" vertical="center"/>
    </xf>
    <xf numFmtId="165" fontId="17" fillId="0" borderId="0" xfId="0" applyNumberFormat="1" applyFont="1" applyBorder="1" applyAlignment="1">
      <alignment horizontal="left" vertical="top"/>
    </xf>
    <xf numFmtId="0" fontId="3" fillId="15" borderId="10" xfId="5" applyFont="1" applyFill="1" applyBorder="1" applyAlignment="1">
      <alignment vertical="center"/>
    </xf>
    <xf numFmtId="0" fontId="3" fillId="15" borderId="10" xfId="5" applyFont="1" applyFill="1" applyBorder="1" applyAlignment="1">
      <alignment horizontal="right" vertical="center" wrapText="1"/>
    </xf>
    <xf numFmtId="0" fontId="3" fillId="15" borderId="11" xfId="5" applyFont="1" applyFill="1" applyBorder="1" applyAlignment="1">
      <alignment horizontal="left" vertical="top"/>
    </xf>
    <xf numFmtId="165" fontId="2" fillId="15" borderId="11" xfId="332" applyNumberFormat="1" applyFont="1" applyFill="1" applyBorder="1" applyAlignment="1">
      <alignment vertical="top"/>
    </xf>
    <xf numFmtId="165" fontId="2" fillId="0" borderId="0" xfId="332" applyNumberFormat="1" applyFont="1" applyAlignment="1">
      <alignment vertical="top"/>
    </xf>
    <xf numFmtId="165" fontId="2" fillId="0" borderId="0" xfId="332" applyNumberFormat="1" applyFont="1" applyFill="1" applyAlignment="1">
      <alignment vertical="top"/>
    </xf>
    <xf numFmtId="0" fontId="2" fillId="0" borderId="0" xfId="5" applyFont="1" applyAlignment="1">
      <alignment vertical="top"/>
    </xf>
    <xf numFmtId="0" fontId="3" fillId="15" borderId="11" xfId="5" applyFont="1" applyFill="1" applyBorder="1" applyAlignment="1">
      <alignment vertical="top"/>
    </xf>
    <xf numFmtId="0" fontId="3" fillId="15" borderId="10" xfId="5" applyFont="1" applyFill="1" applyBorder="1" applyAlignment="1">
      <alignment vertical="top"/>
    </xf>
    <xf numFmtId="0" fontId="13" fillId="0" borderId="0" xfId="1" applyFont="1"/>
    <xf numFmtId="0" fontId="13" fillId="0" borderId="0" xfId="1" applyFont="1" applyFill="1"/>
    <xf numFmtId="0" fontId="13" fillId="0" borderId="0" xfId="1" applyFont="1" applyAlignment="1">
      <alignment wrapText="1"/>
    </xf>
    <xf numFmtId="0" fontId="13" fillId="0" borderId="0" xfId="5" applyFont="1" applyAlignment="1">
      <alignment horizontal="right"/>
    </xf>
    <xf numFmtId="37" fontId="13" fillId="0" borderId="0" xfId="5" applyNumberFormat="1" applyFont="1" applyAlignment="1">
      <alignment horizontal="left" vertical="center"/>
    </xf>
    <xf numFmtId="165" fontId="20" fillId="2" borderId="0" xfId="0" applyNumberFormat="1" applyFont="1" applyFill="1" applyAlignment="1">
      <alignment horizontal="center" vertical="center"/>
    </xf>
    <xf numFmtId="0" fontId="16" fillId="10" borderId="0" xfId="305" applyFont="1" applyFill="1" applyAlignment="1">
      <alignment horizontal="center" vertical="center"/>
    </xf>
    <xf numFmtId="0" fontId="17" fillId="0" borderId="0" xfId="305" applyFont="1" applyAlignment="1">
      <alignment vertical="top"/>
    </xf>
    <xf numFmtId="0" fontId="3" fillId="4" borderId="0" xfId="305" applyFont="1" applyFill="1" applyBorder="1" applyAlignment="1">
      <alignment horizontal="center" vertical="center"/>
    </xf>
    <xf numFmtId="0" fontId="2" fillId="0" borderId="0" xfId="305"/>
    <xf numFmtId="0" fontId="3" fillId="4" borderId="0" xfId="305" applyFont="1" applyFill="1" applyAlignment="1" applyProtection="1">
      <alignment horizontal="center" vertical="center"/>
    </xf>
    <xf numFmtId="37" fontId="17" fillId="0" borderId="0" xfId="5" applyNumberFormat="1" applyFont="1" applyAlignment="1">
      <alignment horizontal="left" vertical="top" wrapText="1"/>
    </xf>
    <xf numFmtId="17" fontId="3" fillId="11" borderId="9" xfId="305" quotePrefix="1" applyNumberFormat="1" applyFont="1" applyFill="1" applyBorder="1" applyAlignment="1">
      <alignment horizontal="center" vertical="center"/>
    </xf>
    <xf numFmtId="0" fontId="3" fillId="11" borderId="0" xfId="305" applyFont="1" applyFill="1" applyAlignment="1" applyProtection="1">
      <alignment horizontal="center" vertical="center"/>
    </xf>
    <xf numFmtId="37" fontId="2" fillId="0" borderId="0" xfId="5" applyNumberFormat="1" applyFont="1" applyFill="1" applyBorder="1" applyAlignment="1">
      <alignment horizontal="right" vertical="center"/>
    </xf>
    <xf numFmtId="0" fontId="3" fillId="0" borderId="0" xfId="5" applyFont="1" applyAlignment="1">
      <alignment horizontal="center" vertical="center" wrapText="1"/>
    </xf>
    <xf numFmtId="0" fontId="3" fillId="4" borderId="0" xfId="5" applyFont="1" applyFill="1" applyAlignment="1">
      <alignment horizontal="center" vertical="center"/>
    </xf>
    <xf numFmtId="0" fontId="3" fillId="4" borderId="0" xfId="5" applyFont="1" applyFill="1" applyAlignment="1">
      <alignment horizontal="center" vertical="center" wrapText="1"/>
    </xf>
    <xf numFmtId="37" fontId="3" fillId="4" borderId="0" xfId="4" applyNumberFormat="1" applyFont="1" applyFill="1" applyBorder="1" applyAlignment="1">
      <alignment horizontal="right" vertical="center"/>
    </xf>
    <xf numFmtId="37" fontId="2" fillId="0" borderId="0" xfId="5" applyNumberFormat="1" applyFont="1" applyFill="1" applyBorder="1" applyAlignment="1">
      <alignment vertical="center"/>
    </xf>
    <xf numFmtId="10" fontId="2" fillId="0" borderId="0" xfId="5" applyNumberFormat="1" applyFont="1" applyFill="1" applyBorder="1" applyAlignment="1">
      <alignment horizontal="right" vertical="center"/>
    </xf>
    <xf numFmtId="166" fontId="2" fillId="0" borderId="0" xfId="5" applyNumberFormat="1" applyFont="1" applyFill="1" applyBorder="1" applyAlignment="1">
      <alignment vertical="center"/>
    </xf>
    <xf numFmtId="10" fontId="2" fillId="0" borderId="0" xfId="305" applyNumberFormat="1" applyFont="1" applyFill="1" applyAlignment="1">
      <alignment horizontal="right" vertical="center"/>
    </xf>
    <xf numFmtId="0" fontId="2" fillId="0" borderId="0" xfId="305" applyFont="1" applyFill="1" applyAlignment="1">
      <alignment horizontal="right" vertical="center"/>
    </xf>
    <xf numFmtId="0" fontId="3" fillId="0" borderId="0" xfId="305" applyFont="1" applyFill="1" applyAlignment="1">
      <alignment vertical="center"/>
    </xf>
    <xf numFmtId="174" fontId="2" fillId="0" borderId="0" xfId="305" applyNumberFormat="1" applyFont="1" applyAlignment="1">
      <alignment vertical="center"/>
    </xf>
    <xf numFmtId="0" fontId="2" fillId="0" borderId="0" xfId="305" applyFont="1" applyAlignment="1">
      <alignment horizontal="left" vertical="center" indent="2"/>
    </xf>
    <xf numFmtId="0" fontId="3" fillId="4" borderId="10" xfId="0" applyFont="1" applyFill="1" applyBorder="1" applyAlignment="1">
      <alignment vertical="center"/>
    </xf>
    <xf numFmtId="0" fontId="3" fillId="4" borderId="18" xfId="95" applyFont="1" applyFill="1" applyBorder="1" applyAlignment="1">
      <alignment vertical="center"/>
    </xf>
    <xf numFmtId="165" fontId="2" fillId="4" borderId="18" xfId="332" applyNumberFormat="1" applyFont="1" applyFill="1" applyBorder="1" applyAlignment="1">
      <alignment vertical="center"/>
    </xf>
    <xf numFmtId="0" fontId="3" fillId="4" borderId="28" xfId="95" applyFont="1" applyFill="1" applyBorder="1" applyAlignment="1">
      <alignment vertical="center"/>
    </xf>
    <xf numFmtId="165" fontId="2" fillId="4" borderId="28" xfId="332" applyNumberFormat="1" applyFont="1" applyFill="1" applyBorder="1" applyAlignment="1">
      <alignment vertical="center"/>
    </xf>
    <xf numFmtId="0" fontId="3" fillId="4" borderId="10" xfId="0" applyFont="1" applyFill="1" applyBorder="1" applyAlignment="1">
      <alignment horizontal="left" vertical="center"/>
    </xf>
    <xf numFmtId="0" fontId="3" fillId="4" borderId="18" xfId="95" applyFont="1" applyFill="1" applyBorder="1" applyAlignment="1">
      <alignment horizontal="left" vertical="center"/>
    </xf>
    <xf numFmtId="37" fontId="2" fillId="4" borderId="18" xfId="332" applyNumberFormat="1" applyFont="1" applyFill="1" applyBorder="1" applyAlignment="1">
      <alignment horizontal="right" vertical="center"/>
    </xf>
    <xf numFmtId="0" fontId="3" fillId="15" borderId="11" xfId="5" applyFont="1" applyFill="1" applyBorder="1" applyAlignment="1">
      <alignment horizontal="left" vertical="center"/>
    </xf>
    <xf numFmtId="0" fontId="0" fillId="0" borderId="0" xfId="0" applyAlignment="1">
      <alignment vertical="center"/>
    </xf>
    <xf numFmtId="0" fontId="0" fillId="0" borderId="0" xfId="0" applyAlignment="1">
      <alignment horizontal="right" vertical="center"/>
    </xf>
    <xf numFmtId="0" fontId="2" fillId="11" borderId="0" xfId="0" applyFont="1" applyFill="1" applyBorder="1" applyAlignment="1">
      <alignment horizontal="center" vertical="center"/>
    </xf>
    <xf numFmtId="0" fontId="3" fillId="11" borderId="0" xfId="0" quotePrefix="1" applyNumberFormat="1" applyFont="1" applyFill="1" applyBorder="1" applyAlignment="1">
      <alignment horizontal="right" vertical="center"/>
    </xf>
    <xf numFmtId="3" fontId="3" fillId="11" borderId="0" xfId="0" applyNumberFormat="1" applyFont="1" applyFill="1" applyBorder="1" applyAlignment="1">
      <alignment horizontal="center" vertical="center"/>
    </xf>
    <xf numFmtId="3" fontId="3" fillId="11" borderId="0" xfId="0" quotePrefix="1" applyNumberFormat="1" applyFont="1" applyFill="1" applyBorder="1" applyAlignment="1">
      <alignment horizontal="right" vertical="center"/>
    </xf>
    <xf numFmtId="3" fontId="3" fillId="11" borderId="0" xfId="0" applyNumberFormat="1" applyFont="1" applyFill="1" applyBorder="1" applyAlignment="1">
      <alignment horizontal="right" vertical="center"/>
    </xf>
    <xf numFmtId="0" fontId="3" fillId="11" borderId="0" xfId="0" applyFont="1" applyFill="1" applyBorder="1" applyAlignment="1">
      <alignment horizontal="right" vertical="center" wrapText="1"/>
    </xf>
    <xf numFmtId="0" fontId="17" fillId="0" borderId="0" xfId="0" applyFont="1" applyAlignment="1">
      <alignment vertical="top"/>
    </xf>
    <xf numFmtId="0" fontId="3" fillId="11" borderId="0" xfId="0" applyFont="1" applyFill="1" applyAlignment="1">
      <alignment vertical="center"/>
    </xf>
    <xf numFmtId="0" fontId="2" fillId="11" borderId="0" xfId="0" applyFont="1" applyFill="1" applyAlignment="1">
      <alignment vertical="center"/>
    </xf>
    <xf numFmtId="0" fontId="2" fillId="0" borderId="0" xfId="0" applyFont="1" applyAlignment="1">
      <alignment vertical="center"/>
    </xf>
    <xf numFmtId="3" fontId="2" fillId="0" borderId="0" xfId="0" applyNumberFormat="1" applyFont="1" applyAlignment="1">
      <alignment vertical="center"/>
    </xf>
    <xf numFmtId="10" fontId="2" fillId="0" borderId="0" xfId="0" applyNumberFormat="1" applyFont="1" applyAlignment="1">
      <alignment horizontal="right" vertical="center"/>
    </xf>
    <xf numFmtId="3" fontId="2" fillId="0" borderId="0" xfId="0" applyNumberFormat="1" applyFont="1" applyAlignment="1">
      <alignment horizontal="right" vertical="center"/>
    </xf>
    <xf numFmtId="0" fontId="3" fillId="0" borderId="0" xfId="0" applyFont="1" applyAlignment="1">
      <alignment vertical="center"/>
    </xf>
    <xf numFmtId="10" fontId="2" fillId="11" borderId="0" xfId="0" applyNumberFormat="1" applyFont="1" applyFill="1" applyAlignment="1">
      <alignment horizontal="right" vertical="center"/>
    </xf>
    <xf numFmtId="3" fontId="2" fillId="0" borderId="0" xfId="0" quotePrefix="1" applyNumberFormat="1" applyFont="1" applyAlignment="1">
      <alignment horizontal="right" vertical="center"/>
    </xf>
    <xf numFmtId="3" fontId="2" fillId="0" borderId="0" xfId="0" applyNumberFormat="1" applyFont="1" applyFill="1" applyAlignment="1">
      <alignment vertical="center"/>
    </xf>
    <xf numFmtId="10" fontId="2" fillId="0" borderId="0" xfId="0" applyNumberFormat="1" applyFont="1" applyFill="1" applyAlignment="1">
      <alignment horizontal="right" vertical="center"/>
    </xf>
    <xf numFmtId="3" fontId="2" fillId="0" borderId="0" xfId="0" quotePrefix="1" applyNumberFormat="1" applyFont="1" applyFill="1" applyAlignment="1">
      <alignment horizontal="right" vertical="center"/>
    </xf>
    <xf numFmtId="3" fontId="2" fillId="11" borderId="0" xfId="0" applyNumberFormat="1" applyFont="1" applyFill="1" applyAlignment="1">
      <alignment vertical="center"/>
    </xf>
    <xf numFmtId="10" fontId="2" fillId="11" borderId="0" xfId="7" applyNumberFormat="1" applyFont="1" applyFill="1" applyAlignment="1">
      <alignment vertical="center"/>
    </xf>
    <xf numFmtId="37" fontId="2" fillId="0" borderId="0" xfId="0" applyNumberFormat="1" applyFont="1" applyAlignment="1">
      <alignment horizontal="right" vertical="center"/>
    </xf>
    <xf numFmtId="0" fontId="17" fillId="0" borderId="0" xfId="305" applyFont="1" applyAlignment="1">
      <alignment vertical="top"/>
    </xf>
    <xf numFmtId="37" fontId="17" fillId="0" borderId="0" xfId="5" applyNumberFormat="1" applyFont="1" applyAlignment="1">
      <alignment horizontal="left" vertical="top" wrapText="1"/>
    </xf>
    <xf numFmtId="17" fontId="3" fillId="11" borderId="9" xfId="0" quotePrefix="1" applyNumberFormat="1" applyFont="1" applyFill="1" applyBorder="1" applyAlignment="1">
      <alignment horizontal="right" vertical="center"/>
    </xf>
    <xf numFmtId="10" fontId="3" fillId="4" borderId="0" xfId="333" applyNumberFormat="1" applyFont="1" applyFill="1" applyBorder="1" applyAlignment="1">
      <alignment horizontal="right" vertical="center"/>
    </xf>
    <xf numFmtId="0" fontId="17" fillId="0" borderId="0" xfId="305" applyFont="1" applyAlignment="1">
      <alignment vertical="top"/>
    </xf>
    <xf numFmtId="37" fontId="17" fillId="0" borderId="0" xfId="5" applyNumberFormat="1" applyFont="1" applyAlignment="1">
      <alignment horizontal="left" vertical="top" wrapText="1"/>
    </xf>
    <xf numFmtId="0" fontId="17" fillId="0" borderId="0" xfId="1" applyFont="1" applyAlignment="1">
      <alignment vertical="center" wrapText="1"/>
    </xf>
    <xf numFmtId="0" fontId="58" fillId="0" borderId="0" xfId="0" applyFont="1" applyAlignment="1">
      <alignment wrapText="1"/>
    </xf>
    <xf numFmtId="0" fontId="3" fillId="11" borderId="0" xfId="0" applyFont="1" applyFill="1" applyBorder="1" applyAlignment="1">
      <alignment horizontal="center" vertical="center" wrapText="1"/>
    </xf>
    <xf numFmtId="0" fontId="3" fillId="11" borderId="0" xfId="0" quotePrefix="1" applyFont="1" applyFill="1" applyBorder="1" applyAlignment="1">
      <alignment horizontal="center" vertical="center" wrapText="1"/>
    </xf>
    <xf numFmtId="0" fontId="2" fillId="11" borderId="0" xfId="0" applyFont="1" applyFill="1" applyAlignment="1">
      <alignment horizontal="left" vertical="center"/>
    </xf>
    <xf numFmtId="0" fontId="2" fillId="0" borderId="0" xfId="0" applyFont="1" applyAlignment="1">
      <alignment horizontal="right" vertical="center"/>
    </xf>
    <xf numFmtId="0" fontId="2" fillId="11" borderId="0" xfId="0" applyFont="1" applyFill="1" applyAlignment="1">
      <alignment horizontal="right" vertical="center"/>
    </xf>
    <xf numFmtId="3" fontId="2" fillId="0" borderId="0" xfId="0" applyNumberFormat="1" applyFont="1" applyFill="1" applyAlignment="1">
      <alignment horizontal="right" vertical="center"/>
    </xf>
    <xf numFmtId="0" fontId="2" fillId="0" borderId="0" xfId="0" applyFont="1" applyFill="1" applyAlignment="1">
      <alignment horizontal="right" vertical="center"/>
    </xf>
    <xf numFmtId="0" fontId="11" fillId="0" borderId="0" xfId="0" applyFont="1" applyAlignment="1">
      <alignment wrapText="1"/>
    </xf>
    <xf numFmtId="0" fontId="3" fillId="4" borderId="0" xfId="305" applyFont="1" applyFill="1" applyAlignment="1" applyProtection="1">
      <alignment horizontal="center" vertical="center"/>
    </xf>
    <xf numFmtId="0" fontId="0" fillId="0" borderId="0" xfId="0" applyAlignment="1" applyProtection="1">
      <alignment horizontal="left"/>
    </xf>
    <xf numFmtId="0" fontId="0" fillId="0" borderId="0" xfId="0" applyAlignment="1">
      <alignment horizontal="left"/>
    </xf>
    <xf numFmtId="37" fontId="0" fillId="0" borderId="0" xfId="0" applyNumberFormat="1" applyAlignment="1" applyProtection="1">
      <alignment horizontal="left"/>
    </xf>
    <xf numFmtId="37" fontId="0" fillId="0" borderId="0" xfId="0" applyNumberFormat="1" applyProtection="1"/>
    <xf numFmtId="0" fontId="0" fillId="0" borderId="0" xfId="0"/>
    <xf numFmtId="37" fontId="17" fillId="0" borderId="0" xfId="5" applyNumberFormat="1" applyFont="1" applyAlignment="1">
      <alignment horizontal="left" vertical="top" wrapText="1"/>
    </xf>
    <xf numFmtId="0" fontId="13" fillId="0" borderId="0" xfId="1" applyFont="1" applyAlignment="1">
      <alignment vertical="top" wrapText="1"/>
    </xf>
    <xf numFmtId="0" fontId="13" fillId="13" borderId="0" xfId="3" applyFont="1" applyFill="1" applyAlignment="1" applyProtection="1">
      <alignment horizontal="left" indent="11"/>
    </xf>
    <xf numFmtId="0" fontId="3" fillId="4" borderId="0" xfId="305" applyFont="1" applyFill="1" applyAlignment="1">
      <alignment horizontal="left" vertical="center"/>
    </xf>
    <xf numFmtId="0" fontId="3" fillId="0" borderId="0" xfId="305" applyFont="1" applyFill="1" applyAlignment="1" applyProtection="1">
      <alignment horizontal="left" vertical="center"/>
    </xf>
    <xf numFmtId="37" fontId="2" fillId="0" borderId="0" xfId="5" applyNumberFormat="1" applyFont="1" applyFill="1" applyBorder="1" applyAlignment="1" applyProtection="1">
      <alignment horizontal="left" vertical="center" indent="1"/>
      <protection locked="0"/>
    </xf>
    <xf numFmtId="37" fontId="2" fillId="0" borderId="0" xfId="5" applyNumberFormat="1" applyFont="1" applyFill="1" applyBorder="1" applyAlignment="1" applyProtection="1">
      <alignment horizontal="left" vertical="center" indent="2"/>
      <protection locked="0"/>
    </xf>
    <xf numFmtId="37" fontId="3" fillId="4" borderId="0" xfId="5" applyNumberFormat="1" applyFont="1" applyFill="1" applyBorder="1" applyAlignment="1" applyProtection="1">
      <alignment horizontal="left" vertical="center" indent="2"/>
      <protection locked="0"/>
    </xf>
    <xf numFmtId="37" fontId="2" fillId="0" borderId="0" xfId="5" applyNumberFormat="1" applyFont="1" applyFill="1" applyBorder="1" applyAlignment="1" applyProtection="1">
      <alignment horizontal="left" vertical="center" indent="2"/>
    </xf>
    <xf numFmtId="37" fontId="3" fillId="11" borderId="0" xfId="5" applyNumberFormat="1" applyFont="1" applyFill="1" applyBorder="1" applyAlignment="1" applyProtection="1">
      <alignment horizontal="left" vertical="center" indent="2"/>
      <protection locked="0"/>
    </xf>
    <xf numFmtId="37" fontId="2" fillId="0" borderId="0" xfId="5" applyNumberFormat="1" applyFont="1" applyFill="1" applyBorder="1" applyAlignment="1" applyProtection="1">
      <alignment horizontal="left" indent="2"/>
      <protection locked="0"/>
    </xf>
    <xf numFmtId="37" fontId="3" fillId="4" borderId="0" xfId="5" applyNumberFormat="1" applyFont="1" applyFill="1" applyBorder="1" applyAlignment="1" applyProtection="1">
      <alignment horizontal="left" indent="2"/>
      <protection locked="0"/>
    </xf>
    <xf numFmtId="37" fontId="2" fillId="0" borderId="0" xfId="5" applyNumberFormat="1" applyFont="1" applyFill="1" applyBorder="1" applyAlignment="1" applyProtection="1">
      <alignment horizontal="left" indent="2"/>
    </xf>
    <xf numFmtId="3" fontId="2" fillId="11" borderId="0" xfId="0" applyNumberFormat="1" applyFont="1" applyFill="1" applyAlignment="1">
      <alignment horizontal="right" vertical="center"/>
    </xf>
    <xf numFmtId="0" fontId="0" fillId="0" borderId="0" xfId="0"/>
    <xf numFmtId="37" fontId="17" fillId="0" borderId="0" xfId="5" applyNumberFormat="1" applyFont="1" applyAlignment="1">
      <alignment horizontal="left" vertical="top" wrapText="1"/>
    </xf>
    <xf numFmtId="37" fontId="2" fillId="0" borderId="0" xfId="305" applyNumberFormat="1" applyFont="1" applyAlignment="1" applyProtection="1">
      <alignment horizontal="right" vertical="center"/>
    </xf>
    <xf numFmtId="10" fontId="2" fillId="0" borderId="0" xfId="305" applyNumberFormat="1" applyFont="1" applyAlignment="1" applyProtection="1">
      <alignment horizontal="right" vertical="center"/>
    </xf>
    <xf numFmtId="0" fontId="0" fillId="0" borderId="0" xfId="0"/>
    <xf numFmtId="0" fontId="3" fillId="4" borderId="0" xfId="305" applyFont="1" applyFill="1" applyAlignment="1" applyProtection="1">
      <alignment horizontal="center" vertical="center"/>
    </xf>
    <xf numFmtId="0" fontId="2" fillId="0" borderId="0" xfId="5" applyFont="1" applyFill="1" applyBorder="1" applyAlignment="1">
      <alignment vertical="center"/>
    </xf>
    <xf numFmtId="0" fontId="2" fillId="0" borderId="0" xfId="5" applyFont="1" applyFill="1" applyBorder="1" applyAlignment="1">
      <alignment horizontal="left" vertical="center"/>
    </xf>
    <xf numFmtId="165" fontId="2" fillId="15" borderId="10" xfId="332" applyNumberFormat="1" applyFont="1" applyFill="1" applyBorder="1" applyAlignment="1">
      <alignment horizontal="right" vertical="center" wrapText="1"/>
    </xf>
    <xf numFmtId="37" fontId="2" fillId="4" borderId="0" xfId="5" applyNumberFormat="1" applyFont="1" applyFill="1" applyBorder="1" applyAlignment="1" applyProtection="1">
      <alignment horizontal="right" vertical="center"/>
    </xf>
    <xf numFmtId="10" fontId="2" fillId="4" borderId="0" xfId="5" applyNumberFormat="1" applyFont="1" applyFill="1" applyBorder="1" applyAlignment="1" applyProtection="1">
      <alignment horizontal="right" vertical="center"/>
    </xf>
    <xf numFmtId="37" fontId="17" fillId="0" borderId="0" xfId="5" applyNumberFormat="1" applyFont="1" applyBorder="1" applyAlignment="1">
      <alignment horizontal="left" vertical="top" wrapText="1"/>
    </xf>
    <xf numFmtId="0" fontId="15" fillId="0" borderId="0" xfId="0" applyFont="1"/>
    <xf numFmtId="0" fontId="3" fillId="0" borderId="0" xfId="95" applyFont="1" applyAlignment="1">
      <alignment vertical="center"/>
    </xf>
    <xf numFmtId="0" fontId="2" fillId="0" borderId="0" xfId="95" applyFont="1" applyAlignment="1">
      <alignment vertical="center"/>
    </xf>
    <xf numFmtId="0" fontId="4" fillId="0" borderId="30" xfId="0" applyFont="1" applyBorder="1" applyAlignment="1">
      <alignment vertical="center"/>
    </xf>
    <xf numFmtId="0" fontId="3" fillId="4" borderId="31" xfId="95" applyFont="1" applyFill="1" applyBorder="1" applyAlignment="1">
      <alignment vertical="center"/>
    </xf>
    <xf numFmtId="0" fontId="3" fillId="4" borderId="31" xfId="95" applyFont="1" applyFill="1" applyBorder="1" applyAlignment="1">
      <alignment horizontal="right" vertical="center"/>
    </xf>
    <xf numFmtId="0" fontId="3" fillId="4" borderId="31" xfId="95" applyFont="1" applyFill="1" applyBorder="1" applyAlignment="1">
      <alignment horizontal="right" vertical="center" wrapText="1"/>
    </xf>
    <xf numFmtId="0" fontId="3" fillId="4" borderId="10" xfId="95" applyFont="1" applyFill="1" applyBorder="1" applyAlignment="1">
      <alignment vertical="center"/>
    </xf>
    <xf numFmtId="37" fontId="2" fillId="4" borderId="10" xfId="332" applyNumberFormat="1" applyFont="1" applyFill="1" applyBorder="1" applyAlignment="1">
      <alignment horizontal="right" vertical="center"/>
    </xf>
    <xf numFmtId="37" fontId="59" fillId="0" borderId="0" xfId="332" applyNumberFormat="1" applyFont="1" applyAlignment="1">
      <alignment horizontal="right" vertical="center"/>
    </xf>
    <xf numFmtId="0" fontId="53" fillId="12" borderId="0" xfId="2" applyFont="1" applyFill="1" applyAlignment="1">
      <alignment horizontal="center" vertical="center"/>
    </xf>
    <xf numFmtId="0" fontId="16" fillId="10" borderId="0" xfId="5" applyFont="1" applyFill="1" applyAlignment="1">
      <alignment horizontal="center"/>
    </xf>
    <xf numFmtId="0" fontId="16" fillId="10" borderId="0" xfId="5" applyFont="1" applyFill="1" applyAlignment="1">
      <alignment horizontal="center" vertical="center"/>
    </xf>
    <xf numFmtId="0" fontId="20" fillId="10" borderId="0" xfId="5" applyFont="1" applyFill="1" applyAlignment="1">
      <alignment horizontal="center" vertical="center"/>
    </xf>
    <xf numFmtId="165" fontId="16" fillId="2" borderId="0" xfId="0" applyNumberFormat="1" applyFont="1" applyFill="1" applyAlignment="1">
      <alignment horizontal="center" vertical="center"/>
    </xf>
    <xf numFmtId="165" fontId="20" fillId="2" borderId="0" xfId="0" applyNumberFormat="1" applyFont="1" applyFill="1" applyAlignment="1">
      <alignment horizontal="center" vertical="center"/>
    </xf>
    <xf numFmtId="0" fontId="20" fillId="10" borderId="0" xfId="5" applyFont="1" applyFill="1" applyAlignment="1">
      <alignment horizontal="center" vertical="top"/>
    </xf>
    <xf numFmtId="10" fontId="37" fillId="0" borderId="0" xfId="5" applyNumberFormat="1" applyFont="1" applyAlignment="1">
      <alignment horizontal="justify" vertical="top" wrapText="1"/>
    </xf>
    <xf numFmtId="0" fontId="16" fillId="10" borderId="0" xfId="5" applyFont="1" applyFill="1" applyAlignment="1">
      <alignment horizontal="center" vertical="top"/>
    </xf>
    <xf numFmtId="37" fontId="17" fillId="0" borderId="0" xfId="5" applyNumberFormat="1" applyFont="1" applyFill="1" applyBorder="1" applyAlignment="1" applyProtection="1">
      <alignment horizontal="left" vertical="top"/>
      <protection locked="0"/>
    </xf>
    <xf numFmtId="37" fontId="17" fillId="0" borderId="0" xfId="5" applyNumberFormat="1" applyFont="1" applyBorder="1" applyAlignment="1">
      <alignment vertical="top"/>
    </xf>
    <xf numFmtId="37" fontId="17" fillId="0" borderId="0" xfId="5" applyNumberFormat="1" applyFont="1" applyBorder="1" applyAlignment="1">
      <alignment horizontal="left" vertical="top"/>
    </xf>
    <xf numFmtId="37" fontId="17" fillId="0" borderId="0" xfId="5" applyNumberFormat="1" applyFont="1" applyBorder="1" applyAlignment="1">
      <alignment horizontal="left" vertical="top" wrapText="1"/>
    </xf>
    <xf numFmtId="0" fontId="17" fillId="0" borderId="0" xfId="5" applyFont="1" applyFill="1" applyAlignment="1">
      <alignment vertical="top"/>
    </xf>
    <xf numFmtId="0" fontId="17" fillId="0" borderId="0" xfId="5" applyFont="1" applyAlignment="1">
      <alignment vertical="top"/>
    </xf>
    <xf numFmtId="37" fontId="17" fillId="0" borderId="12" xfId="5" applyNumberFormat="1" applyFont="1" applyBorder="1" applyAlignment="1">
      <alignment vertical="top"/>
    </xf>
    <xf numFmtId="0" fontId="16" fillId="10" borderId="0" xfId="305" applyFont="1" applyFill="1" applyAlignment="1">
      <alignment horizontal="center"/>
    </xf>
    <xf numFmtId="0" fontId="16" fillId="10" borderId="0" xfId="305" applyFont="1" applyFill="1" applyAlignment="1">
      <alignment horizontal="center" vertical="center"/>
    </xf>
    <xf numFmtId="0" fontId="20" fillId="10" borderId="0" xfId="305" applyFont="1" applyFill="1" applyAlignment="1">
      <alignment horizontal="center" vertical="top"/>
    </xf>
    <xf numFmtId="37" fontId="17" fillId="0" borderId="0" xfId="305" applyNumberFormat="1" applyFont="1" applyFill="1" applyBorder="1" applyAlignment="1">
      <alignment horizontal="justify" vertical="top" wrapText="1"/>
    </xf>
    <xf numFmtId="0" fontId="17" fillId="0" borderId="0" xfId="305" applyFont="1" applyAlignment="1">
      <alignment vertical="top"/>
    </xf>
    <xf numFmtId="0" fontId="20" fillId="10" borderId="0" xfId="305" applyFont="1" applyFill="1" applyBorder="1" applyAlignment="1">
      <alignment vertical="center"/>
    </xf>
    <xf numFmtId="0" fontId="16" fillId="10" borderId="0" xfId="305" applyFont="1" applyFill="1" applyBorder="1" applyAlignment="1">
      <alignment horizontal="center" vertical="center"/>
    </xf>
    <xf numFmtId="0" fontId="16" fillId="10" borderId="0" xfId="305" quotePrefix="1" applyFont="1" applyFill="1" applyBorder="1" applyAlignment="1">
      <alignment horizontal="center" vertical="center"/>
    </xf>
    <xf numFmtId="37" fontId="17" fillId="0" borderId="12" xfId="305" applyNumberFormat="1" applyFont="1" applyBorder="1" applyAlignment="1">
      <alignment vertical="top"/>
    </xf>
    <xf numFmtId="37" fontId="17" fillId="0" borderId="0" xfId="305" applyNumberFormat="1" applyFont="1" applyBorder="1" applyAlignment="1">
      <alignment horizontal="left" vertical="top" wrapText="1"/>
    </xf>
    <xf numFmtId="0" fontId="38" fillId="10" borderId="0" xfId="305" applyFont="1" applyFill="1" applyAlignment="1">
      <alignment horizontal="center" vertical="center"/>
    </xf>
    <xf numFmtId="0" fontId="38" fillId="10" borderId="0" xfId="305" applyFont="1" applyFill="1" applyAlignment="1"/>
    <xf numFmtId="0" fontId="38" fillId="10" borderId="0" xfId="305" applyFont="1" applyFill="1" applyAlignment="1">
      <alignment vertical="center"/>
    </xf>
    <xf numFmtId="0" fontId="16" fillId="10" borderId="0" xfId="0" applyFont="1" applyFill="1" applyAlignment="1">
      <alignment horizontal="center" vertical="center"/>
    </xf>
    <xf numFmtId="0" fontId="38" fillId="10" borderId="0" xfId="0" applyFont="1" applyFill="1" applyAlignment="1">
      <alignment vertical="center"/>
    </xf>
    <xf numFmtId="0" fontId="38" fillId="10" borderId="0" xfId="305" applyFont="1" applyFill="1" applyAlignment="1">
      <alignment vertical="top"/>
    </xf>
    <xf numFmtId="10" fontId="37" fillId="0" borderId="0" xfId="305" applyNumberFormat="1" applyFont="1" applyAlignment="1">
      <alignment horizontal="left" vertical="top" wrapText="1"/>
    </xf>
    <xf numFmtId="0" fontId="37" fillId="0" borderId="0" xfId="305" applyFont="1" applyAlignment="1">
      <alignment vertical="top" wrapText="1"/>
    </xf>
    <xf numFmtId="0" fontId="37" fillId="0" borderId="0" xfId="305" applyFont="1" applyAlignment="1">
      <alignment vertical="top"/>
    </xf>
    <xf numFmtId="165" fontId="3" fillId="4" borderId="0" xfId="4" applyNumberFormat="1" applyFont="1" applyFill="1" applyBorder="1" applyAlignment="1">
      <alignment horizontal="center" vertical="center"/>
    </xf>
    <xf numFmtId="0" fontId="3" fillId="4" borderId="0" xfId="305" applyFont="1" applyFill="1" applyBorder="1" applyAlignment="1">
      <alignment horizontal="center" vertical="center"/>
    </xf>
    <xf numFmtId="37" fontId="17" fillId="0" borderId="0" xfId="5" applyNumberFormat="1" applyFont="1" applyAlignment="1">
      <alignment vertical="top" wrapText="1"/>
    </xf>
    <xf numFmtId="0" fontId="17" fillId="0" borderId="0" xfId="5" applyFont="1" applyAlignment="1">
      <alignment vertical="top" wrapText="1"/>
    </xf>
    <xf numFmtId="37" fontId="17" fillId="0" borderId="12" xfId="5" applyNumberFormat="1" applyFont="1" applyBorder="1" applyAlignment="1">
      <alignment vertical="top" wrapText="1"/>
    </xf>
    <xf numFmtId="0" fontId="16" fillId="2" borderId="0" xfId="5" applyFont="1" applyFill="1" applyAlignment="1">
      <alignment horizontal="center"/>
    </xf>
    <xf numFmtId="0" fontId="16" fillId="2" borderId="0" xfId="5" applyFont="1" applyFill="1" applyAlignment="1">
      <alignment horizontal="center" vertical="center"/>
    </xf>
    <xf numFmtId="0" fontId="20" fillId="2" borderId="0" xfId="5" applyFont="1" applyFill="1" applyAlignment="1">
      <alignment horizontal="center" vertical="top"/>
    </xf>
    <xf numFmtId="3" fontId="17" fillId="0" borderId="12" xfId="5" applyNumberFormat="1" applyFont="1" applyFill="1" applyBorder="1" applyAlignment="1">
      <alignment horizontal="left" vertical="top" wrapText="1"/>
    </xf>
    <xf numFmtId="37" fontId="17" fillId="0" borderId="0" xfId="5" applyNumberFormat="1" applyFont="1" applyBorder="1" applyAlignment="1">
      <alignment vertical="top" wrapText="1"/>
    </xf>
    <xf numFmtId="0" fontId="17" fillId="0" borderId="12" xfId="305" applyFont="1" applyBorder="1" applyAlignment="1" applyProtection="1">
      <alignment horizontal="left" vertical="top" wrapText="1"/>
    </xf>
    <xf numFmtId="0" fontId="16" fillId="10" borderId="0" xfId="305" applyFont="1" applyFill="1" applyAlignment="1">
      <alignment horizontal="center" vertical="center" wrapText="1"/>
    </xf>
    <xf numFmtId="0" fontId="3" fillId="4" borderId="0" xfId="305" applyFont="1" applyFill="1" applyAlignment="1" applyProtection="1">
      <alignment horizontal="center" vertical="center"/>
    </xf>
    <xf numFmtId="37" fontId="17" fillId="0" borderId="0" xfId="5" applyNumberFormat="1" applyFont="1" applyAlignment="1">
      <alignment horizontal="left" vertical="top" wrapText="1"/>
    </xf>
    <xf numFmtId="0" fontId="17" fillId="0" borderId="0" xfId="5" applyFont="1" applyAlignment="1">
      <alignment horizontal="left" vertical="top" wrapText="1"/>
    </xf>
    <xf numFmtId="37" fontId="17" fillId="0" borderId="12" xfId="5" applyNumberFormat="1" applyFont="1" applyFill="1" applyBorder="1" applyAlignment="1" applyProtection="1">
      <alignment horizontal="left" vertical="top"/>
      <protection locked="0"/>
    </xf>
    <xf numFmtId="17" fontId="3" fillId="11" borderId="9" xfId="305" quotePrefix="1" applyNumberFormat="1" applyFont="1" applyFill="1" applyBorder="1" applyAlignment="1">
      <alignment horizontal="center" vertical="center"/>
    </xf>
    <xf numFmtId="17" fontId="3" fillId="11" borderId="16" xfId="305" quotePrefix="1" applyNumberFormat="1" applyFont="1" applyFill="1" applyBorder="1" applyAlignment="1">
      <alignment horizontal="center" vertical="center"/>
    </xf>
    <xf numFmtId="0" fontId="17" fillId="0" borderId="23" xfId="305" applyFont="1" applyBorder="1" applyAlignment="1" applyProtection="1">
      <alignment horizontal="left" vertical="top" wrapText="1"/>
    </xf>
    <xf numFmtId="0" fontId="17" fillId="0" borderId="0" xfId="305" applyFont="1" applyAlignment="1">
      <alignment vertical="top" wrapText="1"/>
    </xf>
    <xf numFmtId="37" fontId="17" fillId="0" borderId="12" xfId="5" applyNumberFormat="1" applyFont="1" applyBorder="1" applyAlignment="1">
      <alignment horizontal="left" vertical="top" wrapText="1"/>
    </xf>
    <xf numFmtId="37" fontId="17" fillId="0" borderId="12" xfId="5" applyNumberFormat="1" applyFont="1" applyFill="1" applyBorder="1" applyAlignment="1">
      <alignment vertical="top"/>
    </xf>
    <xf numFmtId="0" fontId="17" fillId="0" borderId="23" xfId="305" applyFont="1" applyBorder="1" applyAlignment="1">
      <alignment vertical="top"/>
    </xf>
    <xf numFmtId="0" fontId="17" fillId="0" borderId="22" xfId="5" applyFont="1" applyBorder="1" applyAlignment="1">
      <alignment horizontal="left" vertical="top" wrapText="1"/>
    </xf>
    <xf numFmtId="0" fontId="17" fillId="0" borderId="12" xfId="5" applyFont="1" applyBorder="1" applyAlignment="1">
      <alignment horizontal="left" vertical="top" wrapText="1"/>
    </xf>
    <xf numFmtId="0" fontId="49" fillId="10" borderId="0" xfId="0" applyFont="1" applyFill="1" applyAlignment="1">
      <alignment horizontal="center" vertical="center"/>
    </xf>
    <xf numFmtId="0" fontId="3" fillId="11" borderId="0" xfId="305" applyFont="1" applyFill="1" applyAlignment="1" applyProtection="1">
      <alignment horizontal="center" vertical="center"/>
    </xf>
    <xf numFmtId="37" fontId="17" fillId="0" borderId="0" xfId="5" applyNumberFormat="1" applyFont="1" applyFill="1" applyBorder="1" applyAlignment="1">
      <alignment vertical="top"/>
    </xf>
    <xf numFmtId="37" fontId="17" fillId="0" borderId="19" xfId="5" applyNumberFormat="1" applyFont="1" applyBorder="1" applyAlignment="1">
      <alignment vertical="top"/>
    </xf>
    <xf numFmtId="10" fontId="37" fillId="0" borderId="0" xfId="305" applyNumberFormat="1" applyFont="1" applyBorder="1" applyAlignment="1">
      <alignment horizontal="left" vertical="top" wrapText="1"/>
    </xf>
    <xf numFmtId="0" fontId="37" fillId="0" borderId="0" xfId="305" applyFont="1" applyBorder="1" applyAlignment="1">
      <alignment vertical="top" wrapText="1"/>
    </xf>
    <xf numFmtId="0" fontId="37" fillId="0" borderId="0" xfId="305" applyFont="1" applyBorder="1" applyAlignment="1">
      <alignment vertical="top"/>
    </xf>
    <xf numFmtId="0" fontId="38" fillId="10" borderId="0" xfId="5" applyFont="1" applyFill="1" applyAlignment="1"/>
    <xf numFmtId="0" fontId="38" fillId="10" borderId="0" xfId="5" applyFont="1" applyFill="1" applyAlignment="1">
      <alignment vertical="center"/>
    </xf>
    <xf numFmtId="0" fontId="38" fillId="10" borderId="0" xfId="5" applyFont="1" applyFill="1" applyAlignment="1">
      <alignment vertical="top"/>
    </xf>
    <xf numFmtId="37" fontId="17" fillId="0" borderId="12" xfId="5" applyNumberFormat="1" applyFont="1" applyFill="1" applyBorder="1" applyAlignment="1">
      <alignment vertical="top" wrapText="1"/>
    </xf>
    <xf numFmtId="0" fontId="16" fillId="2" borderId="0" xfId="305" applyFont="1" applyFill="1" applyAlignment="1">
      <alignment horizontal="center"/>
    </xf>
    <xf numFmtId="0" fontId="38" fillId="2" borderId="0" xfId="305" applyFont="1" applyFill="1" applyAlignment="1"/>
    <xf numFmtId="0" fontId="16" fillId="2" borderId="0" xfId="305" applyFont="1" applyFill="1" applyAlignment="1">
      <alignment horizontal="center" vertical="center"/>
    </xf>
    <xf numFmtId="0" fontId="38" fillId="2" borderId="0" xfId="305" applyFont="1" applyFill="1" applyAlignment="1">
      <alignment vertical="center"/>
    </xf>
    <xf numFmtId="0" fontId="16" fillId="2" borderId="0" xfId="0" applyFont="1" applyFill="1" applyAlignment="1">
      <alignment horizontal="center" vertical="center"/>
    </xf>
    <xf numFmtId="0" fontId="38" fillId="2" borderId="0" xfId="0" applyFont="1" applyFill="1" applyAlignment="1">
      <alignment vertical="center"/>
    </xf>
    <xf numFmtId="0" fontId="20" fillId="2" borderId="0" xfId="305" applyFont="1" applyFill="1" applyAlignment="1">
      <alignment horizontal="center" vertical="top"/>
    </xf>
    <xf numFmtId="0" fontId="38" fillId="2" borderId="0" xfId="305" applyFont="1" applyFill="1" applyAlignment="1">
      <alignment vertical="top"/>
    </xf>
    <xf numFmtId="0" fontId="17" fillId="0" borderId="7" xfId="305" applyFont="1" applyBorder="1" applyAlignment="1" applyProtection="1">
      <alignment horizontal="left" vertical="top" wrapText="1"/>
    </xf>
    <xf numFmtId="0" fontId="16" fillId="2" borderId="0" xfId="5" applyFont="1" applyFill="1" applyAlignment="1">
      <alignment horizontal="center" vertical="center" wrapText="1"/>
    </xf>
    <xf numFmtId="0" fontId="3" fillId="11" borderId="0" xfId="0" quotePrefix="1" applyFont="1" applyFill="1" applyBorder="1" applyAlignment="1">
      <alignment horizontal="center" vertical="center"/>
    </xf>
    <xf numFmtId="0" fontId="49" fillId="10" borderId="0" xfId="305" applyFont="1" applyFill="1" applyAlignment="1">
      <alignment horizontal="center" vertical="center"/>
    </xf>
    <xf numFmtId="37" fontId="17" fillId="0" borderId="23" xfId="305" applyNumberFormat="1" applyFont="1" applyBorder="1" applyAlignment="1" applyProtection="1">
      <alignment horizontal="left" vertical="top" wrapText="1"/>
    </xf>
    <xf numFmtId="0" fontId="16" fillId="2" borderId="0" xfId="305" applyFont="1" applyFill="1" applyAlignment="1">
      <alignment horizontal="center" vertical="top" wrapText="1"/>
    </xf>
    <xf numFmtId="0" fontId="16" fillId="2" borderId="0" xfId="305" applyFont="1" applyFill="1" applyAlignment="1">
      <alignment horizontal="center" vertical="top"/>
    </xf>
    <xf numFmtId="0" fontId="16" fillId="2" borderId="0" xfId="95" applyFont="1" applyFill="1" applyAlignment="1">
      <alignment horizontal="center"/>
    </xf>
    <xf numFmtId="0" fontId="16" fillId="2" borderId="0" xfId="95" applyFont="1" applyFill="1" applyAlignment="1">
      <alignment horizontal="center" vertical="center"/>
    </xf>
    <xf numFmtId="0" fontId="20" fillId="2" borderId="0" xfId="95" applyFont="1" applyFill="1" applyAlignment="1">
      <alignment horizontal="center" vertical="top"/>
    </xf>
    <xf numFmtId="0" fontId="16" fillId="14" borderId="0" xfId="5" applyFont="1" applyFill="1" applyAlignment="1">
      <alignment horizontal="center"/>
    </xf>
    <xf numFmtId="0" fontId="20" fillId="14" borderId="0" xfId="5" applyFont="1" applyFill="1" applyAlignment="1">
      <alignment horizontal="center" vertical="top"/>
    </xf>
    <xf numFmtId="0" fontId="16" fillId="2" borderId="0" xfId="1" applyFont="1" applyFill="1" applyAlignment="1">
      <alignment horizontal="center"/>
    </xf>
    <xf numFmtId="0" fontId="59" fillId="0" borderId="0" xfId="95" applyFont="1" applyAlignment="1">
      <alignment vertical="center"/>
    </xf>
  </cellXfs>
  <cellStyles count="334">
    <cellStyle name="Ä*_x0014_" xfId="9"/>
    <cellStyle name="Body" xfId="296"/>
    <cellStyle name="Calc Currency (0)" xfId="297"/>
    <cellStyle name="Comma" xfId="332" builtinId="3"/>
    <cellStyle name="Comma 10" xfId="326"/>
    <cellStyle name="Comma 11" xfId="330"/>
    <cellStyle name="Comma 2" xfId="4"/>
    <cellStyle name="Comma 2 2" xfId="10"/>
    <cellStyle name="Comma 2 2 2" xfId="171"/>
    <cellStyle name="Comma 2 3" xfId="298"/>
    <cellStyle name="Comma 3" xfId="11"/>
    <cellStyle name="Comma 3 2" xfId="12"/>
    <cellStyle name="Comma 3 2 2" xfId="173"/>
    <cellStyle name="Comma 3 3" xfId="13"/>
    <cellStyle name="Comma 3 3 2" xfId="174"/>
    <cellStyle name="Comma 3 4" xfId="172"/>
    <cellStyle name="Comma 4" xfId="14"/>
    <cellStyle name="Comma 5" xfId="15"/>
    <cellStyle name="Comma 5 2" xfId="175"/>
    <cellStyle name="Comma 6" xfId="16"/>
    <cellStyle name="Comma 6 2" xfId="176"/>
    <cellStyle name="Comma 7" xfId="17"/>
    <cellStyle name="Comma 7 2" xfId="177"/>
    <cellStyle name="Comma 8" xfId="18"/>
    <cellStyle name="Comma 8 2" xfId="178"/>
    <cellStyle name="Comma 9" xfId="169"/>
    <cellStyle name="Comma 9 2" xfId="293"/>
    <cellStyle name="Comma0" xfId="19"/>
    <cellStyle name="Comma0 2" xfId="20"/>
    <cellStyle name="Comma0 2 2" xfId="180"/>
    <cellStyle name="Comma0 3" xfId="179"/>
    <cellStyle name="Copied" xfId="299"/>
    <cellStyle name="Entered" xfId="300"/>
    <cellStyle name="Euro" xfId="21"/>
    <cellStyle name="Euro 2" xfId="22"/>
    <cellStyle name="Euro 2 2" xfId="182"/>
    <cellStyle name="Euro 3" xfId="23"/>
    <cellStyle name="Euro 3 2" xfId="183"/>
    <cellStyle name="Euro 4" xfId="181"/>
    <cellStyle name="Grey" xfId="301"/>
    <cellStyle name="Header1" xfId="302"/>
    <cellStyle name="Header2" xfId="303"/>
    <cellStyle name="Hyperlink" xfId="3" builtinId="8"/>
    <cellStyle name="Input [yellow]" xfId="304"/>
    <cellStyle name="Millares 10" xfId="294"/>
    <cellStyle name="Millares 11" xfId="322"/>
    <cellStyle name="Millares 2" xfId="24"/>
    <cellStyle name="Millares 2 2" xfId="25"/>
    <cellStyle name="Millares 2 3" xfId="26"/>
    <cellStyle name="Millares 2 4" xfId="27"/>
    <cellStyle name="Millares 2 5" xfId="28"/>
    <cellStyle name="Millares 2 5 2" xfId="184"/>
    <cellStyle name="Millares 2 6" xfId="320"/>
    <cellStyle name="Millares 3" xfId="29"/>
    <cellStyle name="Millares 3 2" xfId="30"/>
    <cellStyle name="Millares 3 2 2" xfId="186"/>
    <cellStyle name="Millares 3 3" xfId="185"/>
    <cellStyle name="Millares 4" xfId="31"/>
    <cellStyle name="Millares 4 2" xfId="32"/>
    <cellStyle name="Millares 4 2 2" xfId="188"/>
    <cellStyle name="Millares 4 3" xfId="187"/>
    <cellStyle name="Millares 5" xfId="33"/>
    <cellStyle name="Millares 5 2" xfId="34"/>
    <cellStyle name="Millares 5 2 2" xfId="190"/>
    <cellStyle name="Millares 5 3" xfId="189"/>
    <cellStyle name="Millares 6" xfId="35"/>
    <cellStyle name="Millares 6 2" xfId="36"/>
    <cellStyle name="Millares 6 2 2" xfId="192"/>
    <cellStyle name="Millares 6 3" xfId="191"/>
    <cellStyle name="Millares 7" xfId="37"/>
    <cellStyle name="Millares 7 2" xfId="38"/>
    <cellStyle name="Millares 8" xfId="39"/>
    <cellStyle name="Millares 8 2" xfId="40"/>
    <cellStyle name="Millares 9" xfId="41"/>
    <cellStyle name="Millares 9 2" xfId="193"/>
    <cellStyle name="No-definido" xfId="42"/>
    <cellStyle name="Normal" xfId="0" builtinId="0"/>
    <cellStyle name="Normal - Style1" xfId="305"/>
    <cellStyle name="Normal 10" xfId="1"/>
    <cellStyle name="Normal 10 2" xfId="6"/>
    <cellStyle name="Normal 10 2 2" xfId="195"/>
    <cellStyle name="Normal 10 3" xfId="194"/>
    <cellStyle name="Normal 11" xfId="43"/>
    <cellStyle name="Normal 11 2" xfId="44"/>
    <cellStyle name="Normal 11 2 2" xfId="197"/>
    <cellStyle name="Normal 11 3" xfId="196"/>
    <cellStyle name="Normal 12" xfId="45"/>
    <cellStyle name="Normal 12 2" xfId="46"/>
    <cellStyle name="Normal 12 2 2" xfId="199"/>
    <cellStyle name="Normal 12 3" xfId="198"/>
    <cellStyle name="Normal 13" xfId="47"/>
    <cellStyle name="Normal 13 2" xfId="48"/>
    <cellStyle name="Normal 13 2 2" xfId="201"/>
    <cellStyle name="Normal 13 3" xfId="200"/>
    <cellStyle name="Normal 14" xfId="49"/>
    <cellStyle name="Normal 14 2" xfId="50"/>
    <cellStyle name="Normal 14 2 2" xfId="203"/>
    <cellStyle name="Normal 14 3" xfId="202"/>
    <cellStyle name="Normal 15" xfId="51"/>
    <cellStyle name="Normal 15 2" xfId="52"/>
    <cellStyle name="Normal 15 2 2" xfId="205"/>
    <cellStyle name="Normal 15 3" xfId="204"/>
    <cellStyle name="Normal 16" xfId="53"/>
    <cellStyle name="Normal 16 2" xfId="54"/>
    <cellStyle name="Normal 16 2 2" xfId="207"/>
    <cellStyle name="Normal 16 3" xfId="206"/>
    <cellStyle name="Normal 17" xfId="55"/>
    <cellStyle name="Normal 17 2" xfId="56"/>
    <cellStyle name="Normal 17 2 2" xfId="209"/>
    <cellStyle name="Normal 17 3" xfId="208"/>
    <cellStyle name="Normal 18" xfId="57"/>
    <cellStyle name="Normal 18 2" xfId="58"/>
    <cellStyle name="Normal 18 2 2" xfId="211"/>
    <cellStyle name="Normal 18 3" xfId="210"/>
    <cellStyle name="Normal 19" xfId="59"/>
    <cellStyle name="Normal 19 2" xfId="60"/>
    <cellStyle name="Normal 19 2 2" xfId="213"/>
    <cellStyle name="Normal 19 3" xfId="212"/>
    <cellStyle name="Normal 2" xfId="5"/>
    <cellStyle name="Normal 2 2" xfId="8"/>
    <cellStyle name="Normal 2 2 2" xfId="61"/>
    <cellStyle name="Normal 2 2 2 2" xfId="62"/>
    <cellStyle name="Normal 2 2 2 2 2" xfId="215"/>
    <cellStyle name="Normal 2 2 2 3" xfId="2"/>
    <cellStyle name="Normal 2 2 2 4" xfId="214"/>
    <cellStyle name="Normal 2 2 3" xfId="63"/>
    <cellStyle name="Normal 2 2 3 2" xfId="64"/>
    <cellStyle name="Normal 2 2 3 2 2" xfId="217"/>
    <cellStyle name="Normal 2 2 3 3" xfId="216"/>
    <cellStyle name="Normal 2 2 4" xfId="65"/>
    <cellStyle name="Normal 2 2 4 2" xfId="66"/>
    <cellStyle name="Normal 2 2 4 2 2" xfId="219"/>
    <cellStyle name="Normal 2 2 4 3" xfId="218"/>
    <cellStyle name="Normal 2 2 5" xfId="67"/>
    <cellStyle name="Normal 2 2 5 2" xfId="220"/>
    <cellStyle name="Normal 2 2 6" xfId="170"/>
    <cellStyle name="Normal 2 3" xfId="68"/>
    <cellStyle name="Normal 2 4" xfId="69"/>
    <cellStyle name="Normal 2 5" xfId="70"/>
    <cellStyle name="Normal 2 5 2" xfId="221"/>
    <cellStyle name="Normal 2 6" xfId="71"/>
    <cellStyle name="Normal 2 6 2" xfId="72"/>
    <cellStyle name="Normal 2 6 2 2" xfId="73"/>
    <cellStyle name="Normal 2 6 3" xfId="74"/>
    <cellStyle name="Normal 2 7" xfId="306"/>
    <cellStyle name="Normal 20" xfId="75"/>
    <cellStyle name="Normal 20 2" xfId="76"/>
    <cellStyle name="Normal 20 2 2" xfId="223"/>
    <cellStyle name="Normal 20 3" xfId="222"/>
    <cellStyle name="Normal 21" xfId="77"/>
    <cellStyle name="Normal 21 2" xfId="78"/>
    <cellStyle name="Normal 21 2 2" xfId="225"/>
    <cellStyle name="Normal 21 3" xfId="224"/>
    <cellStyle name="Normal 22" xfId="79"/>
    <cellStyle name="Normal 22 2" xfId="80"/>
    <cellStyle name="Normal 22 2 2" xfId="227"/>
    <cellStyle name="Normal 22 3" xfId="226"/>
    <cellStyle name="Normal 23" xfId="81"/>
    <cellStyle name="Normal 23 2" xfId="82"/>
    <cellStyle name="Normal 23 2 2" xfId="229"/>
    <cellStyle name="Normal 23 3" xfId="228"/>
    <cellStyle name="Normal 24" xfId="83"/>
    <cellStyle name="Normal 24 2" xfId="84"/>
    <cellStyle name="Normal 24 2 2" xfId="231"/>
    <cellStyle name="Normal 24 3" xfId="230"/>
    <cellStyle name="Normal 25" xfId="85"/>
    <cellStyle name="Normal 25 2" xfId="86"/>
    <cellStyle name="Normal 25 2 2" xfId="233"/>
    <cellStyle name="Normal 25 3" xfId="232"/>
    <cellStyle name="Normal 26" xfId="87"/>
    <cellStyle name="Normal 26 2" xfId="88"/>
    <cellStyle name="Normal 26 2 2" xfId="235"/>
    <cellStyle name="Normal 26 3" xfId="234"/>
    <cellStyle name="Normal 27" xfId="89"/>
    <cellStyle name="Normal 27 2" xfId="90"/>
    <cellStyle name="Normal 27 2 2" xfId="237"/>
    <cellStyle name="Normal 27 3" xfId="236"/>
    <cellStyle name="Normal 28" xfId="91"/>
    <cellStyle name="Normal 28 2" xfId="92"/>
    <cellStyle name="Normal 28 2 2" xfId="239"/>
    <cellStyle name="Normal 28 3" xfId="238"/>
    <cellStyle name="Normal 29" xfId="93"/>
    <cellStyle name="Normal 29 2" xfId="94"/>
    <cellStyle name="Normal 29 2 2" xfId="241"/>
    <cellStyle name="Normal 29 3" xfId="240"/>
    <cellStyle name="Normal 3" xfId="95"/>
    <cellStyle name="Normal 3 2" xfId="96"/>
    <cellStyle name="Normal 3 2 2" xfId="243"/>
    <cellStyle name="Normal 3 3" xfId="242"/>
    <cellStyle name="Normal 30" xfId="97"/>
    <cellStyle name="Normal 30 2" xfId="98"/>
    <cellStyle name="Normal 30 2 2" xfId="245"/>
    <cellStyle name="Normal 30 3" xfId="244"/>
    <cellStyle name="Normal 31" xfId="99"/>
    <cellStyle name="Normal 31 2" xfId="100"/>
    <cellStyle name="Normal 31 2 2" xfId="247"/>
    <cellStyle name="Normal 31 3" xfId="246"/>
    <cellStyle name="Normal 32" xfId="101"/>
    <cellStyle name="Normal 32 2" xfId="102"/>
    <cellStyle name="Normal 32 2 2" xfId="249"/>
    <cellStyle name="Normal 32 3" xfId="248"/>
    <cellStyle name="Normal 33" xfId="103"/>
    <cellStyle name="Normal 33 2" xfId="104"/>
    <cellStyle name="Normal 33 2 2" xfId="251"/>
    <cellStyle name="Normal 33 3" xfId="250"/>
    <cellStyle name="Normal 34" xfId="105"/>
    <cellStyle name="Normal 34 2" xfId="106"/>
    <cellStyle name="Normal 34 2 2" xfId="253"/>
    <cellStyle name="Normal 34 3" xfId="252"/>
    <cellStyle name="Normal 35" xfId="107"/>
    <cellStyle name="Normal 35 2" xfId="108"/>
    <cellStyle name="Normal 35 2 2" xfId="255"/>
    <cellStyle name="Normal 35 3" xfId="254"/>
    <cellStyle name="Normal 36" xfId="109"/>
    <cellStyle name="Normal 36 2" xfId="110"/>
    <cellStyle name="Normal 36 2 2" xfId="257"/>
    <cellStyle name="Normal 36 3" xfId="256"/>
    <cellStyle name="Normal 37" xfId="111"/>
    <cellStyle name="Normal 37 2" xfId="112"/>
    <cellStyle name="Normal 37 2 2" xfId="259"/>
    <cellStyle name="Normal 37 3" xfId="258"/>
    <cellStyle name="Normal 38" xfId="113"/>
    <cellStyle name="Normal 38 2" xfId="114"/>
    <cellStyle name="Normal 38 2 2" xfId="261"/>
    <cellStyle name="Normal 38 3" xfId="260"/>
    <cellStyle name="Normal 39" xfId="115"/>
    <cellStyle name="Normal 39 2" xfId="116"/>
    <cellStyle name="Normal 39 2 2" xfId="263"/>
    <cellStyle name="Normal 39 3" xfId="262"/>
    <cellStyle name="Normal 4" xfId="117"/>
    <cellStyle name="Normal 4 2" xfId="118"/>
    <cellStyle name="Normal 4 2 2" xfId="119"/>
    <cellStyle name="Normal 4 3" xfId="120"/>
    <cellStyle name="Normal 4 3 2" xfId="121"/>
    <cellStyle name="Normal 4 3 2 2" xfId="122"/>
    <cellStyle name="Normal 4 3 3" xfId="123"/>
    <cellStyle name="Normal 4 4" xfId="124"/>
    <cellStyle name="Normal 40" xfId="125"/>
    <cellStyle name="Normal 40 2" xfId="126"/>
    <cellStyle name="Normal 40 2 2" xfId="265"/>
    <cellStyle name="Normal 40 3" xfId="264"/>
    <cellStyle name="Normal 41" xfId="127"/>
    <cellStyle name="Normal 41 2" xfId="128"/>
    <cellStyle name="Normal 41 2 2" xfId="267"/>
    <cellStyle name="Normal 41 3" xfId="266"/>
    <cellStyle name="Normal 42" xfId="129"/>
    <cellStyle name="Normal 42 2" xfId="130"/>
    <cellStyle name="Normal 42 2 2" xfId="269"/>
    <cellStyle name="Normal 42 3" xfId="268"/>
    <cellStyle name="Normal 43" xfId="131"/>
    <cellStyle name="Normal 43 2" xfId="132"/>
    <cellStyle name="Normal 43 2 2" xfId="271"/>
    <cellStyle name="Normal 43 3" xfId="270"/>
    <cellStyle name="Normal 44" xfId="133"/>
    <cellStyle name="Normal 44 2" xfId="134"/>
    <cellStyle name="Normal 44 2 2" xfId="273"/>
    <cellStyle name="Normal 44 3" xfId="272"/>
    <cellStyle name="Normal 45" xfId="135"/>
    <cellStyle name="Normal 45 2" xfId="136"/>
    <cellStyle name="Normal 45 2 2" xfId="275"/>
    <cellStyle name="Normal 45 3" xfId="274"/>
    <cellStyle name="Normal 46" xfId="137"/>
    <cellStyle name="Normal 46 2" xfId="138"/>
    <cellStyle name="Normal 46 2 2" xfId="277"/>
    <cellStyle name="Normal 46 3" xfId="276"/>
    <cellStyle name="Normal 47" xfId="139"/>
    <cellStyle name="Normal 47 2" xfId="140"/>
    <cellStyle name="Normal 47 2 2" xfId="279"/>
    <cellStyle name="Normal 47 3" xfId="278"/>
    <cellStyle name="Normal 48" xfId="141"/>
    <cellStyle name="Normal 48 2" xfId="280"/>
    <cellStyle name="Normal 49" xfId="142"/>
    <cellStyle name="Normal 5" xfId="143"/>
    <cellStyle name="Normal 5 2" xfId="144"/>
    <cellStyle name="Normal 5 2 2" xfId="282"/>
    <cellStyle name="Normal 5 3" xfId="281"/>
    <cellStyle name="Normal 50" xfId="145"/>
    <cellStyle name="Normal 50 2" xfId="283"/>
    <cellStyle name="Normal 51" xfId="146"/>
    <cellStyle name="Normal 51 2" xfId="284"/>
    <cellStyle name="Normal 52" xfId="168"/>
    <cellStyle name="Normal 52 2" xfId="292"/>
    <cellStyle name="Normal 53" xfId="310"/>
    <cellStyle name="Normal 54" xfId="311"/>
    <cellStyle name="Normal 55" xfId="312"/>
    <cellStyle name="Normal 56" xfId="313"/>
    <cellStyle name="Normal 57" xfId="314"/>
    <cellStyle name="Normal 58" xfId="315"/>
    <cellStyle name="Normal 59" xfId="316"/>
    <cellStyle name="Normal 6" xfId="147"/>
    <cellStyle name="Normal 6 2" xfId="148"/>
    <cellStyle name="Normal 60" xfId="317"/>
    <cellStyle name="Normal 61" xfId="318"/>
    <cellStyle name="Normal 62" xfId="319"/>
    <cellStyle name="Normal 63" xfId="321"/>
    <cellStyle name="Normal 64" xfId="325"/>
    <cellStyle name="Normal 65" xfId="329"/>
    <cellStyle name="Normal 66" xfId="149"/>
    <cellStyle name="Normal 66 2" xfId="150"/>
    <cellStyle name="Normal 66 2 2" xfId="286"/>
    <cellStyle name="Normal 66 3" xfId="285"/>
    <cellStyle name="Normal 7" xfId="151"/>
    <cellStyle name="Normal 7 2" xfId="287"/>
    <cellStyle name="Normal 8" xfId="152"/>
    <cellStyle name="Normal 8 2" xfId="153"/>
    <cellStyle name="Normal 9" xfId="154"/>
    <cellStyle name="Normal 9 2" xfId="155"/>
    <cellStyle name="Normal_Sheet1" xfId="328"/>
    <cellStyle name="P" xfId="156"/>
    <cellStyle name="Percent" xfId="333" builtinId="5"/>
    <cellStyle name="Percent [2]" xfId="307"/>
    <cellStyle name="Percent 2" xfId="7"/>
    <cellStyle name="Percent 3" xfId="157"/>
    <cellStyle name="Percent 3 2" xfId="288"/>
    <cellStyle name="Percent 4" xfId="158"/>
    <cellStyle name="Percent 4 2" xfId="289"/>
    <cellStyle name="Percent 5" xfId="159"/>
    <cellStyle name="Percent 5 2" xfId="290"/>
    <cellStyle name="Percent 6" xfId="327"/>
    <cellStyle name="Percent 7" xfId="331"/>
    <cellStyle name="Porcentaje 2" xfId="160"/>
    <cellStyle name="Porcentaje 2 2" xfId="161"/>
    <cellStyle name="Porcentaje 2 3" xfId="324"/>
    <cellStyle name="Porcentaje 3" xfId="162"/>
    <cellStyle name="Porcentaje 3 2" xfId="163"/>
    <cellStyle name="Porcentaje 4" xfId="164"/>
    <cellStyle name="Porcentaje 5" xfId="295"/>
    <cellStyle name="Porcentaje 6" xfId="323"/>
    <cellStyle name="Porcentual 2" xfId="165"/>
    <cellStyle name="Porcentual 2 2" xfId="291"/>
    <cellStyle name="Porcentual 7" xfId="166"/>
    <cellStyle name="Porcentual 9" xfId="167"/>
    <cellStyle name="RevList" xfId="308"/>
    <cellStyle name="Subtotal" xfId="309"/>
  </cellStyles>
  <dxfs count="0"/>
  <tableStyles count="0" defaultTableStyle="TableStyleMedium2" defaultPivotStyle="PivotStyleLight16"/>
  <colors>
    <mruColors>
      <color rgb="FF000000"/>
      <color rgb="FFFFFFFF"/>
      <color rgb="FFCDCEC2"/>
      <color rgb="FF8A8C8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97" Type="http://schemas.openxmlformats.org/officeDocument/2006/relationships/externalLink" Target="externalLinks/externalLink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102" Type="http://schemas.openxmlformats.org/officeDocument/2006/relationships/calcChain" Target="calcChain.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externalLink" Target="externalLinks/externalLink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theme" Target="theme/theme1.xml"/><Relationship Id="rId10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19050</xdr:colOff>
      <xdr:row>0</xdr:row>
      <xdr:rowOff>0</xdr:rowOff>
    </xdr:from>
    <xdr:to>
      <xdr:col>3</xdr:col>
      <xdr:colOff>9525</xdr:colOff>
      <xdr:row>10</xdr:row>
      <xdr:rowOff>24432</xdr:rowOff>
    </xdr:to>
    <xdr:grpSp>
      <xdr:nvGrpSpPr>
        <xdr:cNvPr id="2" name="Group 1"/>
        <xdr:cNvGrpSpPr/>
      </xdr:nvGrpSpPr>
      <xdr:grpSpPr>
        <a:xfrm>
          <a:off x="19050" y="0"/>
          <a:ext cx="7602192" cy="1929432"/>
          <a:chOff x="19050" y="0"/>
          <a:chExt cx="6991350" cy="1929432"/>
        </a:xfrm>
      </xdr:grpSpPr>
      <xdr:pic>
        <xdr:nvPicPr>
          <xdr:cNvPr id="3" name="Imagen 1"/>
          <xdr:cNvPicPr>
            <a:picLocks noChangeAspect="1"/>
          </xdr:cNvPicPr>
        </xdr:nvPicPr>
        <xdr:blipFill rotWithShape="1">
          <a:blip xmlns:r="http://schemas.openxmlformats.org/officeDocument/2006/relationships" r:embed="rId1"/>
          <a:srcRect t="18105"/>
          <a:stretch/>
        </xdr:blipFill>
        <xdr:spPr>
          <a:xfrm>
            <a:off x="19050" y="0"/>
            <a:ext cx="6991350" cy="1908000"/>
          </a:xfrm>
          <a:prstGeom prst="rect">
            <a:avLst/>
          </a:prstGeom>
        </xdr:spPr>
      </xdr:pic>
      <xdr:grpSp>
        <xdr:nvGrpSpPr>
          <xdr:cNvPr id="4" name="Group 3"/>
          <xdr:cNvGrpSpPr/>
        </xdr:nvGrpSpPr>
        <xdr:grpSpPr>
          <a:xfrm>
            <a:off x="2324100" y="228600"/>
            <a:ext cx="2656925" cy="1347204"/>
            <a:chOff x="2324100" y="228600"/>
            <a:chExt cx="2656925" cy="1347204"/>
          </a:xfrm>
        </xdr:grpSpPr>
        <xdr:grpSp>
          <xdr:nvGrpSpPr>
            <xdr:cNvPr id="7" name="Group 6"/>
            <xdr:cNvGrpSpPr/>
          </xdr:nvGrpSpPr>
          <xdr:grpSpPr>
            <a:xfrm>
              <a:off x="2581275" y="228600"/>
              <a:ext cx="1863736" cy="937629"/>
              <a:chOff x="5953125" y="2305050"/>
              <a:chExt cx="1863736" cy="937629"/>
            </a:xfrm>
          </xdr:grpSpPr>
          <xdr:sp macro="" textlink="">
            <xdr:nvSpPr>
              <xdr:cNvPr id="11" name="TextBox 10"/>
              <xdr:cNvSpPr txBox="1"/>
            </xdr:nvSpPr>
            <xdr:spPr>
              <a:xfrm>
                <a:off x="6305550" y="2543175"/>
                <a:ext cx="1511311"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OLETÍN</a:t>
                </a:r>
              </a:p>
            </xdr:txBody>
          </xdr:sp>
          <xdr:sp macro="" textlink="">
            <xdr:nvSpPr>
              <xdr:cNvPr id="12" name="TextBox 11"/>
              <xdr:cNvSpPr txBox="1"/>
            </xdr:nvSpPr>
            <xdr:spPr>
              <a:xfrm>
                <a:off x="5953125" y="2305050"/>
                <a:ext cx="5613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B</a:t>
                </a:r>
              </a:p>
            </xdr:txBody>
          </xdr:sp>
        </xdr:grpSp>
        <xdr:grpSp>
          <xdr:nvGrpSpPr>
            <xdr:cNvPr id="8" name="Group 7"/>
            <xdr:cNvGrpSpPr/>
          </xdr:nvGrpSpPr>
          <xdr:grpSpPr>
            <a:xfrm>
              <a:off x="2324100" y="638175"/>
              <a:ext cx="2656925" cy="937629"/>
              <a:chOff x="6105525" y="2457450"/>
              <a:chExt cx="2656925" cy="937629"/>
            </a:xfrm>
          </xdr:grpSpPr>
          <xdr:sp macro="" textlink="">
            <xdr:nvSpPr>
              <xdr:cNvPr id="9" name="TextBox 8"/>
              <xdr:cNvSpPr txBox="1"/>
            </xdr:nvSpPr>
            <xdr:spPr>
              <a:xfrm>
                <a:off x="6429375" y="2686050"/>
                <a:ext cx="2333075"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STADÍSTICO</a:t>
                </a:r>
              </a:p>
            </xdr:txBody>
          </xdr:sp>
          <xdr:sp macro="" textlink="">
            <xdr:nvSpPr>
              <xdr:cNvPr id="10" name="TextBox 9"/>
              <xdr:cNvSpPr txBox="1"/>
            </xdr:nvSpPr>
            <xdr:spPr>
              <a:xfrm>
                <a:off x="6105525" y="2457450"/>
                <a:ext cx="5227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E</a:t>
                </a:r>
              </a:p>
            </xdr:txBody>
          </xdr:sp>
        </xdr:grpSp>
      </xdr:grpSp>
      <xdr:sp macro="" textlink="">
        <xdr:nvSpPr>
          <xdr:cNvPr id="5" name="TextBox 4"/>
          <xdr:cNvSpPr txBox="1"/>
        </xdr:nvSpPr>
        <xdr:spPr>
          <a:xfrm>
            <a:off x="3988591" y="1524000"/>
            <a:ext cx="3021521" cy="405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r"/>
            <a:r>
              <a:rPr lang="es-BO" sz="2000" b="1" i="1">
                <a:solidFill>
                  <a:srgbClr val="2D536F"/>
                </a:solidFill>
              </a:rPr>
              <a:t>AL</a:t>
            </a:r>
            <a:r>
              <a:rPr lang="es-BO" sz="2000" b="1" i="1" baseline="0">
                <a:solidFill>
                  <a:srgbClr val="2D536F"/>
                </a:solidFill>
              </a:rPr>
              <a:t> 31 DE DICIEMBRE DE 2022</a:t>
            </a:r>
            <a:endParaRPr lang="es-BO" sz="2000" b="1" i="1">
              <a:solidFill>
                <a:srgbClr val="2D536F"/>
              </a:solidFill>
            </a:endParaRPr>
          </a:p>
        </xdr:txBody>
      </xdr:sp>
      <xdr:pic>
        <xdr:nvPicPr>
          <xdr:cNvPr id="6" name="Picture 5" descr="C:\Users\vmamani\AppData\Local\Microsoft\Windows\Temporary Internet Files\Content.Outlook\RLX2YOFO\LOGOHORIZONTALTRANSPARENTE.png"/>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23" t="27343" b="28125"/>
          <a:stretch/>
        </xdr:blipFill>
        <xdr:spPr bwMode="auto">
          <a:xfrm>
            <a:off x="38101" y="28575"/>
            <a:ext cx="1984213" cy="900000"/>
          </a:xfrm>
          <a:prstGeom prst="rect">
            <a:avLst/>
          </a:prstGeom>
          <a:noFill/>
          <a:ln>
            <a:noFill/>
          </a:ln>
          <a:extLst>
            <a:ext uri="{53640926-AAD7-44D8-BBD7-CCE9431645EC}">
              <a14:shadowObscured xmlns:a14="http://schemas.microsoft.com/office/drawing/2010/main"/>
            </a:ext>
          </a:extLst>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46</xdr:row>
      <xdr:rowOff>0</xdr:rowOff>
    </xdr:from>
    <xdr:to>
      <xdr:col>0</xdr:col>
      <xdr:colOff>0</xdr:colOff>
      <xdr:row>46</xdr:row>
      <xdr:rowOff>0</xdr:rowOff>
    </xdr:to>
    <xdr:sp macro="" textlink="">
      <xdr:nvSpPr>
        <xdr:cNvPr id="2" name="Line 1"/>
        <xdr:cNvSpPr>
          <a:spLocks noChangeShapeType="1"/>
        </xdr:cNvSpPr>
      </xdr:nvSpPr>
      <xdr:spPr bwMode="auto">
        <a:xfrm flipV="1">
          <a:off x="0" y="136683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24</xdr:row>
      <xdr:rowOff>0</xdr:rowOff>
    </xdr:from>
    <xdr:to>
      <xdr:col>0</xdr:col>
      <xdr:colOff>0</xdr:colOff>
      <xdr:row>24</xdr:row>
      <xdr:rowOff>0</xdr:rowOff>
    </xdr:to>
    <xdr:sp macro="" textlink="">
      <xdr:nvSpPr>
        <xdr:cNvPr id="2" name="Line 1"/>
        <xdr:cNvSpPr>
          <a:spLocks noChangeShapeType="1"/>
        </xdr:cNvSpPr>
      </xdr:nvSpPr>
      <xdr:spPr bwMode="auto">
        <a:xfrm flipV="1">
          <a:off x="0" y="1086802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Gadm-ltorres\boletines\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adm-ltorres\boletines\Documents%20and%20Settings\mctrujillo\Mis%20documentos\GESTION2008\DICIEMBRE2008\CUADROSDICIEMBRE.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 val="GRAF_-_1"/>
      <sheetName val="GRAF_-_2"/>
      <sheetName val="CUAD_(2)"/>
      <sheetName val="GRAF_-_11"/>
      <sheetName val="GRAF_-_21"/>
      <sheetName val="CUAD_(2)1"/>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 sheetId="12"/>
      <sheetData sheetId="13"/>
      <sheetData sheetId="14"/>
      <sheetData sheetId="15"/>
      <sheetData sheetId="16"/>
      <sheetData sheetId="1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 val="CALCE_(2)"/>
      <sheetName val="GRAF_-_1"/>
      <sheetName val="GRAF_-_2"/>
      <sheetName val="CALCE_(2)1"/>
      <sheetName val="GRAF_-_11"/>
      <sheetName val="GRAF_-_2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theme/theme1.xml><?xml version="1.0" encoding="utf-8"?>
<a:theme xmlns:a="http://schemas.openxmlformats.org/drawingml/2006/main" name="Office Theme">
  <a:themeElements>
    <a:clrScheme name="ASFI Y BOLETIN">
      <a:dk1>
        <a:srgbClr val="2D536F"/>
      </a:dk1>
      <a:lt1>
        <a:srgbClr val="70AFA8"/>
      </a:lt1>
      <a:dk2>
        <a:srgbClr val="8A8C88"/>
      </a:dk2>
      <a:lt2>
        <a:srgbClr val="CDCEC2"/>
      </a:lt2>
      <a:accent1>
        <a:srgbClr val="ED7D31"/>
      </a:accent1>
      <a:accent2>
        <a:srgbClr val="70AD47"/>
      </a:accent2>
      <a:accent3>
        <a:srgbClr val="954F72"/>
      </a:accent3>
      <a:accent4>
        <a:srgbClr val="FFC000"/>
      </a:accent4>
      <a:accent5>
        <a:srgbClr val="4B87B4"/>
      </a:accent5>
      <a:accent6>
        <a:srgbClr val="8CC8CD"/>
      </a:accent6>
      <a:hlink>
        <a:srgbClr val="00B0F0"/>
      </a:hlink>
      <a:folHlink>
        <a:srgbClr val="7030A0"/>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1.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1.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pageSetUpPr fitToPage="1"/>
  </sheetPr>
  <dimension ref="A1:D145"/>
  <sheetViews>
    <sheetView showGridLines="0" tabSelected="1" zoomScale="115" zoomScaleNormal="115" workbookViewId="0">
      <selection activeCell="A13" sqref="A13:C13"/>
    </sheetView>
  </sheetViews>
  <sheetFormatPr defaultColWidth="9.140625" defaultRowHeight="15"/>
  <cols>
    <col min="1" max="1" width="99.28515625" style="5" customWidth="1"/>
    <col min="2" max="2" width="5.7109375" style="5" bestFit="1" customWidth="1"/>
    <col min="3" max="16384" width="9.140625" style="5"/>
  </cols>
  <sheetData>
    <row r="1" spans="1:3">
      <c r="A1" s="5" t="s">
        <v>1323</v>
      </c>
    </row>
    <row r="11" spans="1:3">
      <c r="A11" s="3"/>
      <c r="B11" s="3"/>
      <c r="C11" s="3"/>
    </row>
    <row r="12" spans="1:3" ht="8.25" customHeight="1"/>
    <row r="13" spans="1:3" ht="20.25">
      <c r="A13" s="731" t="s">
        <v>0</v>
      </c>
      <c r="B13" s="731"/>
      <c r="C13" s="731"/>
    </row>
    <row r="14" spans="1:3" ht="7.5" customHeight="1">
      <c r="A14" s="1"/>
      <c r="B14" s="1"/>
      <c r="C14" s="1"/>
    </row>
    <row r="15" spans="1:3">
      <c r="A15" s="471" t="s">
        <v>1</v>
      </c>
      <c r="B15" s="472" t="s">
        <v>2</v>
      </c>
      <c r="C15" s="473"/>
    </row>
    <row r="16" spans="1:3">
      <c r="A16" s="410"/>
      <c r="B16" s="410"/>
      <c r="C16" s="410"/>
    </row>
    <row r="17" spans="1:3">
      <c r="A17" s="411" t="s">
        <v>3</v>
      </c>
      <c r="B17" s="410"/>
      <c r="C17" s="410"/>
    </row>
    <row r="18" spans="1:3">
      <c r="A18" s="412" t="s">
        <v>487</v>
      </c>
      <c r="B18" s="483">
        <v>1</v>
      </c>
      <c r="C18" s="414"/>
    </row>
    <row r="19" spans="1:3">
      <c r="A19" s="412" t="s">
        <v>484</v>
      </c>
      <c r="B19" s="483">
        <v>2</v>
      </c>
      <c r="C19" s="414"/>
    </row>
    <row r="20" spans="1:3">
      <c r="A20" s="412" t="s">
        <v>485</v>
      </c>
      <c r="B20" s="483">
        <v>3</v>
      </c>
      <c r="C20" s="414"/>
    </row>
    <row r="21" spans="1:3">
      <c r="A21" s="412"/>
      <c r="B21" s="483"/>
      <c r="C21" s="410"/>
    </row>
    <row r="22" spans="1:3">
      <c r="A22" s="411" t="s">
        <v>4</v>
      </c>
      <c r="B22" s="483"/>
      <c r="C22" s="410"/>
    </row>
    <row r="23" spans="1:3">
      <c r="A23" s="411"/>
      <c r="B23" s="483"/>
      <c r="C23" s="410"/>
    </row>
    <row r="24" spans="1:3">
      <c r="A24" s="416" t="s">
        <v>5</v>
      </c>
      <c r="B24" s="483"/>
      <c r="C24" s="410"/>
    </row>
    <row r="25" spans="1:3">
      <c r="A25" s="412" t="s">
        <v>487</v>
      </c>
      <c r="B25" s="483">
        <v>4</v>
      </c>
      <c r="C25" s="410"/>
    </row>
    <row r="26" spans="1:3">
      <c r="A26" s="412" t="s">
        <v>10</v>
      </c>
      <c r="B26" s="483">
        <v>5</v>
      </c>
      <c r="C26" s="410"/>
    </row>
    <row r="27" spans="1:3">
      <c r="A27" s="412" t="s">
        <v>6</v>
      </c>
      <c r="B27" s="483">
        <v>6</v>
      </c>
      <c r="C27" s="410"/>
    </row>
    <row r="28" spans="1:3">
      <c r="A28" s="412" t="s">
        <v>489</v>
      </c>
      <c r="B28" s="483">
        <v>7</v>
      </c>
      <c r="C28" s="410"/>
    </row>
    <row r="29" spans="1:3">
      <c r="A29" s="412" t="s">
        <v>507</v>
      </c>
      <c r="B29" s="483" t="s">
        <v>983</v>
      </c>
      <c r="C29" s="418"/>
    </row>
    <row r="30" spans="1:3">
      <c r="A30" s="412" t="s">
        <v>507</v>
      </c>
      <c r="B30" s="483" t="s">
        <v>984</v>
      </c>
      <c r="C30" s="419"/>
    </row>
    <row r="31" spans="1:3">
      <c r="A31" s="420" t="s">
        <v>488</v>
      </c>
      <c r="B31" s="483"/>
      <c r="C31" s="410"/>
    </row>
    <row r="32" spans="1:3">
      <c r="A32" s="697" t="s">
        <v>1339</v>
      </c>
      <c r="B32" s="483">
        <v>9</v>
      </c>
      <c r="C32" s="410"/>
    </row>
    <row r="33" spans="1:3">
      <c r="A33" s="697" t="s">
        <v>1340</v>
      </c>
      <c r="B33" s="483">
        <v>10</v>
      </c>
      <c r="C33" s="410"/>
    </row>
    <row r="34" spans="1:3">
      <c r="A34" s="697" t="s">
        <v>1341</v>
      </c>
      <c r="B34" s="483">
        <v>11</v>
      </c>
      <c r="C34" s="410"/>
    </row>
    <row r="35" spans="1:3">
      <c r="A35" s="697" t="s">
        <v>1342</v>
      </c>
      <c r="B35" s="483">
        <v>12</v>
      </c>
      <c r="C35" s="410"/>
    </row>
    <row r="36" spans="1:3">
      <c r="A36" s="697" t="s">
        <v>1343</v>
      </c>
      <c r="B36" s="483">
        <v>13</v>
      </c>
      <c r="C36" s="410"/>
    </row>
    <row r="37" spans="1:3">
      <c r="A37" s="697" t="s">
        <v>1344</v>
      </c>
      <c r="B37" s="483">
        <v>14</v>
      </c>
      <c r="C37" s="410"/>
    </row>
    <row r="38" spans="1:3">
      <c r="A38" s="697" t="s">
        <v>1345</v>
      </c>
      <c r="B38" s="483">
        <v>15</v>
      </c>
      <c r="C38" s="410"/>
    </row>
    <row r="39" spans="1:3">
      <c r="A39" s="697" t="s">
        <v>1346</v>
      </c>
      <c r="B39" s="483">
        <v>16</v>
      </c>
      <c r="C39" s="410"/>
    </row>
    <row r="40" spans="1:3">
      <c r="A40" s="697" t="s">
        <v>1347</v>
      </c>
      <c r="B40" s="483">
        <v>17</v>
      </c>
      <c r="C40" s="410"/>
    </row>
    <row r="41" spans="1:3">
      <c r="A41" s="697" t="s">
        <v>1348</v>
      </c>
      <c r="B41" s="483">
        <v>18</v>
      </c>
      <c r="C41" s="410"/>
    </row>
    <row r="42" spans="1:3">
      <c r="A42" s="697" t="s">
        <v>1349</v>
      </c>
      <c r="B42" s="483">
        <v>19</v>
      </c>
      <c r="C42" s="410"/>
    </row>
    <row r="43" spans="1:3">
      <c r="A43" s="697" t="s">
        <v>1350</v>
      </c>
      <c r="B43" s="483">
        <v>20</v>
      </c>
      <c r="C43" s="410"/>
    </row>
    <row r="44" spans="1:3">
      <c r="A44" s="697" t="s">
        <v>1351</v>
      </c>
      <c r="B44" s="483">
        <v>21</v>
      </c>
      <c r="C44" s="410"/>
    </row>
    <row r="45" spans="1:3">
      <c r="A45" s="412" t="s">
        <v>7</v>
      </c>
      <c r="B45" s="483">
        <v>22</v>
      </c>
      <c r="C45" s="410"/>
    </row>
    <row r="46" spans="1:3">
      <c r="A46" s="412" t="s">
        <v>8</v>
      </c>
      <c r="B46" s="483">
        <v>23</v>
      </c>
      <c r="C46" s="410"/>
    </row>
    <row r="47" spans="1:3">
      <c r="A47" s="412" t="s">
        <v>504</v>
      </c>
      <c r="B47" s="483">
        <v>24</v>
      </c>
      <c r="C47" s="410"/>
    </row>
    <row r="48" spans="1:3">
      <c r="A48" s="412" t="s">
        <v>1191</v>
      </c>
      <c r="B48" s="483">
        <v>25</v>
      </c>
      <c r="C48" s="410"/>
    </row>
    <row r="49" spans="1:3">
      <c r="A49" s="412" t="s">
        <v>505</v>
      </c>
      <c r="B49" s="483">
        <v>26</v>
      </c>
      <c r="C49" s="410"/>
    </row>
    <row r="50" spans="1:3">
      <c r="A50" s="412" t="s">
        <v>1192</v>
      </c>
      <c r="B50" s="483">
        <v>27</v>
      </c>
      <c r="C50" s="410"/>
    </row>
    <row r="51" spans="1:3">
      <c r="A51" s="412"/>
      <c r="B51" s="483"/>
      <c r="C51" s="410"/>
    </row>
    <row r="52" spans="1:3">
      <c r="A52" s="416" t="s">
        <v>9</v>
      </c>
      <c r="B52" s="483"/>
      <c r="C52" s="410"/>
    </row>
    <row r="53" spans="1:3">
      <c r="A53" s="412" t="s">
        <v>487</v>
      </c>
      <c r="B53" s="483">
        <v>28</v>
      </c>
      <c r="C53" s="410"/>
    </row>
    <row r="54" spans="1:3">
      <c r="A54" s="412" t="s">
        <v>10</v>
      </c>
      <c r="B54" s="483">
        <v>29</v>
      </c>
      <c r="C54" s="410"/>
    </row>
    <row r="55" spans="1:3">
      <c r="A55" s="412" t="s">
        <v>6</v>
      </c>
      <c r="B55" s="483">
        <v>30</v>
      </c>
      <c r="C55" s="410"/>
    </row>
    <row r="56" spans="1:3">
      <c r="A56" s="412" t="s">
        <v>489</v>
      </c>
      <c r="B56" s="483">
        <v>31</v>
      </c>
      <c r="C56" s="410"/>
    </row>
    <row r="57" spans="1:3">
      <c r="A57" s="412" t="s">
        <v>507</v>
      </c>
      <c r="B57" s="483" t="s">
        <v>1241</v>
      </c>
      <c r="C57" s="410"/>
    </row>
    <row r="58" spans="1:3">
      <c r="A58" s="412" t="s">
        <v>507</v>
      </c>
      <c r="B58" s="483" t="s">
        <v>1240</v>
      </c>
      <c r="C58" s="410"/>
    </row>
    <row r="59" spans="1:3">
      <c r="A59" s="420" t="s">
        <v>488</v>
      </c>
      <c r="B59" s="483"/>
      <c r="C59" s="410"/>
    </row>
    <row r="60" spans="1:3">
      <c r="A60" s="697" t="s">
        <v>1352</v>
      </c>
      <c r="B60" s="483">
        <v>33</v>
      </c>
      <c r="C60" s="410"/>
    </row>
    <row r="61" spans="1:3">
      <c r="A61" s="697" t="s">
        <v>1353</v>
      </c>
      <c r="B61" s="483">
        <v>34</v>
      </c>
      <c r="C61" s="410"/>
    </row>
    <row r="62" spans="1:3">
      <c r="A62" s="412" t="s">
        <v>7</v>
      </c>
      <c r="B62" s="483">
        <v>35</v>
      </c>
      <c r="C62" s="410"/>
    </row>
    <row r="63" spans="1:3">
      <c r="A63" s="412" t="s">
        <v>8</v>
      </c>
      <c r="B63" s="483">
        <v>36</v>
      </c>
      <c r="C63" s="410"/>
    </row>
    <row r="64" spans="1:3">
      <c r="A64" s="412" t="s">
        <v>504</v>
      </c>
      <c r="B64" s="483">
        <v>37</v>
      </c>
      <c r="C64" s="410"/>
    </row>
    <row r="65" spans="1:3">
      <c r="A65" s="412" t="s">
        <v>1191</v>
      </c>
      <c r="B65" s="483">
        <v>38</v>
      </c>
      <c r="C65" s="410"/>
    </row>
    <row r="66" spans="1:3">
      <c r="A66" s="412" t="s">
        <v>505</v>
      </c>
      <c r="B66" s="483">
        <v>39</v>
      </c>
      <c r="C66" s="410"/>
    </row>
    <row r="67" spans="1:3">
      <c r="A67" s="412" t="s">
        <v>1487</v>
      </c>
      <c r="B67" s="483">
        <v>40</v>
      </c>
      <c r="C67" s="410"/>
    </row>
    <row r="68" spans="1:3">
      <c r="A68" s="412" t="s">
        <v>1192</v>
      </c>
      <c r="B68" s="483">
        <v>41</v>
      </c>
      <c r="C68" s="410"/>
    </row>
    <row r="69" spans="1:3">
      <c r="A69" s="412"/>
      <c r="B69" s="483"/>
      <c r="C69" s="410"/>
    </row>
    <row r="70" spans="1:3">
      <c r="A70" s="411"/>
      <c r="B70" s="483"/>
      <c r="C70" s="410"/>
    </row>
    <row r="71" spans="1:3">
      <c r="A71" s="416" t="s">
        <v>11</v>
      </c>
      <c r="B71" s="483"/>
      <c r="C71" s="410"/>
    </row>
    <row r="72" spans="1:3">
      <c r="A72" s="412" t="s">
        <v>487</v>
      </c>
      <c r="B72" s="483">
        <v>42</v>
      </c>
      <c r="C72" s="410"/>
    </row>
    <row r="73" spans="1:3">
      <c r="A73" s="412" t="s">
        <v>10</v>
      </c>
      <c r="B73" s="483">
        <v>43</v>
      </c>
      <c r="C73" s="410"/>
    </row>
    <row r="74" spans="1:3">
      <c r="A74" s="412" t="s">
        <v>6</v>
      </c>
      <c r="B74" s="483">
        <v>44</v>
      </c>
      <c r="C74" s="410"/>
    </row>
    <row r="75" spans="1:3">
      <c r="A75" s="412" t="s">
        <v>489</v>
      </c>
      <c r="B75" s="483">
        <v>45</v>
      </c>
      <c r="C75" s="410"/>
    </row>
    <row r="76" spans="1:3">
      <c r="A76" s="412" t="s">
        <v>508</v>
      </c>
      <c r="B76" s="483" t="s">
        <v>1242</v>
      </c>
      <c r="C76" s="410"/>
    </row>
    <row r="77" spans="1:3">
      <c r="A77" s="412" t="s">
        <v>507</v>
      </c>
      <c r="B77" s="483" t="s">
        <v>1243</v>
      </c>
      <c r="C77" s="410"/>
    </row>
    <row r="78" spans="1:3">
      <c r="A78" s="412" t="s">
        <v>7</v>
      </c>
      <c r="B78" s="483">
        <v>47</v>
      </c>
      <c r="C78" s="410"/>
    </row>
    <row r="79" spans="1:3">
      <c r="A79" s="412" t="s">
        <v>8</v>
      </c>
      <c r="B79" s="483">
        <v>48</v>
      </c>
      <c r="C79" s="410"/>
    </row>
    <row r="80" spans="1:3">
      <c r="A80" s="412" t="s">
        <v>1192</v>
      </c>
      <c r="B80" s="483">
        <v>49</v>
      </c>
      <c r="C80" s="410"/>
    </row>
    <row r="81" spans="1:3">
      <c r="A81" s="412"/>
      <c r="B81" s="483"/>
      <c r="C81" s="410"/>
    </row>
    <row r="82" spans="1:3">
      <c r="A82" s="416" t="s">
        <v>965</v>
      </c>
      <c r="B82" s="483"/>
      <c r="C82" s="410"/>
    </row>
    <row r="83" spans="1:3">
      <c r="A83" s="412" t="s">
        <v>487</v>
      </c>
      <c r="B83" s="483">
        <v>50</v>
      </c>
      <c r="C83" s="410"/>
    </row>
    <row r="84" spans="1:3">
      <c r="A84" s="412" t="s">
        <v>12</v>
      </c>
      <c r="B84" s="483">
        <v>51</v>
      </c>
      <c r="C84" s="410"/>
    </row>
    <row r="85" spans="1:3">
      <c r="A85" s="412" t="s">
        <v>13</v>
      </c>
      <c r="B85" s="483">
        <v>52</v>
      </c>
      <c r="C85" s="410"/>
    </row>
    <row r="86" spans="1:3">
      <c r="A86" s="412" t="s">
        <v>488</v>
      </c>
      <c r="B86" s="483">
        <v>53</v>
      </c>
      <c r="C86" s="410"/>
    </row>
    <row r="87" spans="1:3">
      <c r="A87" s="412" t="s">
        <v>507</v>
      </c>
      <c r="B87" s="483" t="s">
        <v>979</v>
      </c>
      <c r="C87" s="410"/>
    </row>
    <row r="88" spans="1:3">
      <c r="A88" s="412" t="s">
        <v>507</v>
      </c>
      <c r="B88" s="483" t="s">
        <v>980</v>
      </c>
      <c r="C88" s="410"/>
    </row>
    <row r="89" spans="1:3">
      <c r="A89" s="412" t="s">
        <v>14</v>
      </c>
      <c r="B89" s="483" t="s">
        <v>981</v>
      </c>
      <c r="C89" s="410"/>
    </row>
    <row r="90" spans="1:3">
      <c r="A90" s="412" t="s">
        <v>14</v>
      </c>
      <c r="B90" s="483" t="s">
        <v>982</v>
      </c>
      <c r="C90" s="410"/>
    </row>
    <row r="91" spans="1:3">
      <c r="A91" s="412" t="s">
        <v>8</v>
      </c>
      <c r="B91" s="483" t="s">
        <v>1244</v>
      </c>
      <c r="C91" s="410"/>
    </row>
    <row r="92" spans="1:3">
      <c r="A92" s="412" t="s">
        <v>8</v>
      </c>
      <c r="B92" s="483" t="s">
        <v>1245</v>
      </c>
      <c r="C92" s="410"/>
    </row>
    <row r="93" spans="1:3">
      <c r="A93" s="412" t="s">
        <v>1192</v>
      </c>
      <c r="B93" s="483">
        <v>57</v>
      </c>
      <c r="C93" s="410"/>
    </row>
    <row r="94" spans="1:3" ht="29.25">
      <c r="A94" s="575" t="s">
        <v>1253</v>
      </c>
      <c r="B94" s="576">
        <v>58</v>
      </c>
      <c r="C94" s="410"/>
    </row>
    <row r="95" spans="1:3">
      <c r="A95" s="412"/>
      <c r="B95" s="483"/>
      <c r="C95" s="410"/>
    </row>
    <row r="96" spans="1:3">
      <c r="A96" s="416" t="s">
        <v>16</v>
      </c>
      <c r="B96" s="483"/>
      <c r="C96" s="410"/>
    </row>
    <row r="97" spans="1:3">
      <c r="A97" s="412" t="s">
        <v>487</v>
      </c>
      <c r="B97" s="483">
        <v>59</v>
      </c>
    </row>
    <row r="98" spans="1:3">
      <c r="A98" s="412" t="s">
        <v>12</v>
      </c>
      <c r="B98" s="483">
        <v>60</v>
      </c>
    </row>
    <row r="99" spans="1:3">
      <c r="A99" s="412" t="s">
        <v>13</v>
      </c>
      <c r="B99" s="483">
        <v>61</v>
      </c>
    </row>
    <row r="100" spans="1:3">
      <c r="A100" s="412" t="s">
        <v>489</v>
      </c>
      <c r="B100" s="483">
        <v>62</v>
      </c>
      <c r="C100" s="484"/>
    </row>
    <row r="101" spans="1:3">
      <c r="A101" s="412" t="s">
        <v>507</v>
      </c>
      <c r="B101" s="483" t="s">
        <v>1263</v>
      </c>
      <c r="C101" s="484"/>
    </row>
    <row r="102" spans="1:3">
      <c r="A102" s="412" t="s">
        <v>507</v>
      </c>
      <c r="B102" s="483" t="s">
        <v>1264</v>
      </c>
      <c r="C102" s="484"/>
    </row>
    <row r="103" spans="1:3">
      <c r="A103" s="412" t="s">
        <v>14</v>
      </c>
      <c r="B103" s="483">
        <v>64</v>
      </c>
      <c r="C103" s="484"/>
    </row>
    <row r="104" spans="1:3">
      <c r="A104" s="412" t="s">
        <v>8</v>
      </c>
      <c r="B104" s="483">
        <v>65</v>
      </c>
      <c r="C104" s="484"/>
    </row>
    <row r="105" spans="1:3">
      <c r="A105" s="482" t="s">
        <v>1192</v>
      </c>
      <c r="B105" s="483">
        <v>66</v>
      </c>
      <c r="C105" s="484"/>
    </row>
    <row r="106" spans="1:3">
      <c r="A106" s="482"/>
      <c r="B106" s="483"/>
      <c r="C106" s="484"/>
    </row>
    <row r="107" spans="1:3">
      <c r="A107" s="485" t="s">
        <v>1486</v>
      </c>
      <c r="B107" s="483"/>
      <c r="C107" s="484"/>
    </row>
    <row r="108" spans="1:3">
      <c r="A108" s="412" t="s">
        <v>487</v>
      </c>
      <c r="B108" s="483">
        <v>67</v>
      </c>
      <c r="C108" s="484"/>
    </row>
    <row r="109" spans="1:3">
      <c r="A109" s="412" t="s">
        <v>21</v>
      </c>
      <c r="B109" s="483">
        <v>68</v>
      </c>
      <c r="C109" s="484"/>
    </row>
    <row r="110" spans="1:3">
      <c r="A110" s="412" t="s">
        <v>490</v>
      </c>
      <c r="B110" s="483">
        <v>69</v>
      </c>
      <c r="C110" s="484"/>
    </row>
    <row r="111" spans="1:3">
      <c r="A111" s="412" t="s">
        <v>489</v>
      </c>
      <c r="B111" s="483">
        <v>70</v>
      </c>
      <c r="C111" s="484"/>
    </row>
    <row r="112" spans="1:3">
      <c r="A112" s="412" t="s">
        <v>507</v>
      </c>
      <c r="B112" s="483">
        <v>71</v>
      </c>
      <c r="C112" s="484"/>
    </row>
    <row r="113" spans="1:3">
      <c r="A113" s="412" t="s">
        <v>507</v>
      </c>
      <c r="B113" s="483">
        <v>72</v>
      </c>
      <c r="C113" s="484"/>
    </row>
    <row r="114" spans="1:3">
      <c r="A114" s="412" t="s">
        <v>14</v>
      </c>
      <c r="B114" s="483">
        <v>73</v>
      </c>
      <c r="C114" s="484"/>
    </row>
    <row r="115" spans="1:3">
      <c r="A115" s="412" t="s">
        <v>8</v>
      </c>
      <c r="B115" s="483">
        <v>74</v>
      </c>
    </row>
    <row r="116" spans="1:3">
      <c r="A116" s="412" t="s">
        <v>15</v>
      </c>
      <c r="B116" s="483">
        <v>75</v>
      </c>
    </row>
    <row r="117" spans="1:3">
      <c r="A117" s="412"/>
      <c r="B117" s="483"/>
    </row>
    <row r="118" spans="1:3">
      <c r="A118" s="411" t="s">
        <v>17</v>
      </c>
      <c r="B118" s="483"/>
    </row>
    <row r="119" spans="1:3">
      <c r="A119" s="412" t="s">
        <v>506</v>
      </c>
      <c r="B119" s="483">
        <v>76</v>
      </c>
    </row>
    <row r="120" spans="1:3">
      <c r="A120" s="412" t="s">
        <v>18</v>
      </c>
      <c r="B120" s="483">
        <v>77</v>
      </c>
    </row>
    <row r="121" spans="1:3">
      <c r="A121" s="412" t="s">
        <v>19</v>
      </c>
      <c r="B121" s="483">
        <v>78</v>
      </c>
    </row>
    <row r="122" spans="1:3">
      <c r="A122" s="412"/>
      <c r="B122" s="413"/>
      <c r="C122" s="413"/>
    </row>
    <row r="123" spans="1:3">
      <c r="A123" s="471" t="s">
        <v>20</v>
      </c>
      <c r="B123" s="471"/>
      <c r="C123" s="471"/>
    </row>
    <row r="124" spans="1:3">
      <c r="A124" s="416" t="s">
        <v>21</v>
      </c>
      <c r="B124" s="421"/>
      <c r="C124" s="421"/>
    </row>
    <row r="125" spans="1:3">
      <c r="A125" s="412" t="s">
        <v>22</v>
      </c>
      <c r="B125" s="483">
        <v>79</v>
      </c>
      <c r="C125" s="417"/>
    </row>
    <row r="126" spans="1:3">
      <c r="A126" s="412" t="s">
        <v>23</v>
      </c>
      <c r="B126" s="483">
        <v>80</v>
      </c>
      <c r="C126" s="417"/>
    </row>
    <row r="127" spans="1:3">
      <c r="A127" s="412" t="s">
        <v>24</v>
      </c>
      <c r="B127" s="483">
        <v>81</v>
      </c>
      <c r="C127" s="417"/>
    </row>
    <row r="128" spans="1:3">
      <c r="A128" s="412" t="s">
        <v>25</v>
      </c>
      <c r="B128" s="483">
        <v>82</v>
      </c>
      <c r="C128" s="417"/>
    </row>
    <row r="129" spans="1:4">
      <c r="A129" s="412" t="s">
        <v>491</v>
      </c>
      <c r="B129" s="483">
        <v>83</v>
      </c>
      <c r="C129" s="417"/>
    </row>
    <row r="130" spans="1:4">
      <c r="A130" s="412" t="s">
        <v>26</v>
      </c>
      <c r="B130" s="483">
        <v>84</v>
      </c>
      <c r="C130" s="417"/>
    </row>
    <row r="131" spans="1:4">
      <c r="A131" s="412" t="s">
        <v>483</v>
      </c>
      <c r="B131" s="483">
        <v>85</v>
      </c>
      <c r="C131" s="417"/>
    </row>
    <row r="132" spans="1:4">
      <c r="A132" s="412" t="s">
        <v>1193</v>
      </c>
      <c r="B132" s="483">
        <v>86</v>
      </c>
      <c r="C132" s="417"/>
    </row>
    <row r="133" spans="1:4">
      <c r="A133" s="412"/>
      <c r="B133" s="417"/>
      <c r="C133" s="417"/>
    </row>
    <row r="134" spans="1:4">
      <c r="A134" s="471" t="s">
        <v>1217</v>
      </c>
      <c r="B134" s="471"/>
      <c r="C134" s="471"/>
    </row>
    <row r="135" spans="1:4">
      <c r="A135" s="416"/>
      <c r="B135" s="421"/>
      <c r="C135" s="421"/>
    </row>
    <row r="136" spans="1:4">
      <c r="A136" s="412" t="s">
        <v>1218</v>
      </c>
      <c r="B136" s="483">
        <v>87</v>
      </c>
      <c r="C136" s="483"/>
    </row>
    <row r="137" spans="1:4">
      <c r="A137" s="412"/>
      <c r="B137" s="417"/>
      <c r="C137" s="417"/>
    </row>
    <row r="138" spans="1:4" hidden="1">
      <c r="A138" s="474" t="s">
        <v>27</v>
      </c>
      <c r="B138" s="475"/>
      <c r="C138" s="475"/>
    </row>
    <row r="139" spans="1:4" hidden="1">
      <c r="A139" s="421"/>
      <c r="B139" s="421"/>
      <c r="C139" s="421"/>
    </row>
    <row r="140" spans="1:4" hidden="1">
      <c r="A140" s="482" t="s">
        <v>28</v>
      </c>
      <c r="B140" s="483">
        <v>88</v>
      </c>
      <c r="C140" s="483"/>
      <c r="D140" s="422"/>
    </row>
    <row r="141" spans="1:4">
      <c r="A141" s="423"/>
      <c r="B141" s="415"/>
      <c r="C141" s="410"/>
      <c r="D141" s="422"/>
    </row>
    <row r="142" spans="1:4">
      <c r="A142" s="424" t="s">
        <v>29</v>
      </c>
      <c r="B142" s="415"/>
      <c r="C142" s="410"/>
      <c r="D142" s="422"/>
    </row>
    <row r="143" spans="1:4">
      <c r="A143" s="422"/>
      <c r="B143" s="422"/>
      <c r="C143" s="422"/>
      <c r="D143" s="422"/>
    </row>
    <row r="144" spans="1:4">
      <c r="A144" s="422"/>
      <c r="B144" s="422"/>
      <c r="C144" s="422"/>
      <c r="D144" s="422"/>
    </row>
    <row r="145" spans="1:4">
      <c r="A145" s="422"/>
      <c r="B145" s="422"/>
      <c r="C145" s="422"/>
      <c r="D145" s="422"/>
    </row>
  </sheetData>
  <sheetProtection algorithmName="SHA-512" hashValue="HjzSOJb9kzJam5O3L0yqJIv/dPTf81TXQ4deDtbSZagSEpoFxFxGXuknOFeP/9kQQT+tkft+/oTjUtF3BfTIXA==" saltValue="0EaFKZ2cEkkth7u+jvsncg==" spinCount="100000" sheet="1" objects="1" scenarios="1"/>
  <mergeCells count="1">
    <mergeCell ref="A13:C13"/>
  </mergeCells>
  <hyperlinks>
    <hyperlink ref="A26" location="'5'!A1" display="Estado de situación patrimonial por entidad"/>
    <hyperlink ref="A27" location="'6'!A1" display="Indicadores financieros por entidad"/>
    <hyperlink ref="A32" location="'9'!A1" display="   - Banco Nacional de Bolivia S.A."/>
    <hyperlink ref="A33" location="'10'!A1" display="   - Banco Unión S.A."/>
    <hyperlink ref="A34" location="'11'!A1" display="   - Banco Mercantil Santa Cruz S.A."/>
    <hyperlink ref="A35" location="'12'!A1" display="   - Banco Bisa S.A."/>
    <hyperlink ref="A36" location="'13'!A1" display="   - Banco Crédito de Bolivia S.A."/>
    <hyperlink ref="A37" location="'14'!A1" display="   - Banco Ganadero  S.A."/>
    <hyperlink ref="A38" location="'15'!A1" display="   - Banco Económico S.A."/>
    <hyperlink ref="A39" location="'16'!A1" display="   - Banco Solidario S.A."/>
    <hyperlink ref="A40" location="'17'!A1" display="   - Banco de la Nación Argentina"/>
    <hyperlink ref="A45" location="'22'!A1" display="Ponderación de activos y suficiencia patrimonial"/>
    <hyperlink ref="A46" location="'23'!A1" display="Calificación de cartera y contingente"/>
    <hyperlink ref="A65" location="'38'!A1" display="Evolución de cartera y contingente"/>
    <hyperlink ref="A66" location="'39'!A1" display="Evolución de obligaciones con el público y con empresas públicas"/>
    <hyperlink ref="A47" location="'24'!A1" display="Depósitos del público y de empresas públicas por moneda"/>
    <hyperlink ref="A67" location="'40'!A1" display="Encaje legal de los bancos múltiples y PYME"/>
    <hyperlink ref="A73" location="'43'!A1" display="Estados financieros por entidad"/>
    <hyperlink ref="A75" location="'45'!A1" display="Estados financieros evolutivos"/>
    <hyperlink ref="A76" location="'46-1'!A1" display="Indicadores financieros evolutivos "/>
    <hyperlink ref="A77" location="'46-2'!A1" display="Indicadores financieros evolutivos"/>
    <hyperlink ref="A78" location="'47'!A1" display="Ponderación de activos y suficiencia patrimonial"/>
    <hyperlink ref="A79" location="'48'!A1" display="Calificación de cartera y contingente"/>
    <hyperlink ref="A80" location="'49'!A1" display="Estratificación de depósitos (monto y número de cuentas)"/>
    <hyperlink ref="A94" location="'58'!A1" display="Encaje legal de entidades financieras de vivienda y cooperativas de ahorro y crédito "/>
    <hyperlink ref="A84" location="'51'!A1" display="Estados financieros por entidad "/>
    <hyperlink ref="A89" location="'55-1'!A1" display="Ponderación de activos y suficiencia patrimonial "/>
    <hyperlink ref="A90" location="'55-2'!A1" display="Ponderación de activos y suficiencia patrimonial "/>
    <hyperlink ref="A91" location="'56-1'!A1" display="Calificación de cartera y contingente"/>
    <hyperlink ref="A92" location="'56-2'!A1" display="Calificación de cartera y contingente"/>
    <hyperlink ref="A93" location="'57'!A1" display="Estratificación de depósitos (monto y número de cuentas)"/>
    <hyperlink ref="A125" location="'79'!A1" display="Empresas de Arrendamiento Financiero"/>
    <hyperlink ref="A108" location="'67'!A1" display="Estados financieros según denominación monetaria"/>
    <hyperlink ref="A119" location="'76'!A1" display="Ranking de depósitos del público y de empresas públicas"/>
    <hyperlink ref="A120" location="'77'!A1" display="Ranking de cartera de créditos"/>
    <hyperlink ref="A121" location="'78'!A1" display="Ranking de contingente"/>
    <hyperlink ref="A142" location="Abreviaturas!A1" display="ABREVIATURAS"/>
    <hyperlink ref="A74" location="'44'!A1" display="Indicadores financieros por entidad"/>
    <hyperlink ref="A85" location="'52'!A1" display="Indicadores financieros por entidad "/>
    <hyperlink ref="A86" location="'53'!A1" display="Estados financieros evolutivos por entidad"/>
    <hyperlink ref="A87" location="'54-1'!A1" display="Indicadores financieros evolutivos"/>
    <hyperlink ref="A88" location="'54-2'!A1" display="Indicadores financieros evolutivos"/>
    <hyperlink ref="A72" location="'42'!A1" display="Estados financieros según denominación monetaria"/>
    <hyperlink ref="A83" location="'50'!A1" display="Estados financieros según denominación monetaria"/>
    <hyperlink ref="A53" location="'28'!A1" display="Estados financieros según denominación monetaria"/>
    <hyperlink ref="A54" location="'29'!A1" display="Estados financieros por entidad"/>
    <hyperlink ref="A55" location="'30'!A1" display="Indicadores financieros por entidad"/>
    <hyperlink ref="A64" location="'37'!A1" display="Depósitos del público y de empresas públicas por moneda"/>
    <hyperlink ref="A68" location="'41'!A1" display="Estratificación de depósitos (monto y número de cuentas)"/>
    <hyperlink ref="A25" location="'4'!A1" display="Estado de situación patrimonial según denominación monetaria"/>
    <hyperlink ref="A60" location="'33'!A1" display="   - Banco PYME de La Comunidad S.A."/>
    <hyperlink ref="A61" location="'34'!A1" display="   - Banco PYME Ecofuturo S.A."/>
    <hyperlink ref="A62" location="'35'!A1" display="Ponderación de activos y suficiencia patrimonial"/>
    <hyperlink ref="A63" location="'36'!A1" display="Calificación de cartera y contingente"/>
    <hyperlink ref="A140" location="'88'!A1" display="Estados financieros "/>
    <hyperlink ref="A20" location="'3'!A1" display="Cartera de créditos por departamento"/>
    <hyperlink ref="A18" location="'1'!A1" display="Estados financieros por denominación monetaria"/>
    <hyperlink ref="A98" location="'60'!A1" display="Estados financieros por entidad "/>
    <hyperlink ref="A97" location="'59'!A1" display="Estados financieros según denominación monetaria"/>
    <hyperlink ref="A104" location="'65'!A1" display="Calificación de cartera y contingente"/>
    <hyperlink ref="A103" location="'64'!A1" display="Ponderación de activos y suficiencia patrimonial "/>
    <hyperlink ref="A126:A128" location="'60'!A1" display="Estados financieros Bancos de Desarrollo Productivo"/>
    <hyperlink ref="A129:A130" location="'60'!A1" display="Estados financieros Bancos de Desarrollo Productivo"/>
    <hyperlink ref="A126" location="'80'!A1" display="Almacenes Generales de Depósito"/>
    <hyperlink ref="A127" location="'81'!A1" display="Cámaras de Compensación y Liquidación"/>
    <hyperlink ref="A128" location="'82'!A1" display="Burós de Información"/>
    <hyperlink ref="A130" location="'84'!A1" display="Empresas de Transporte de Material Monetario y Valores"/>
    <hyperlink ref="A99" location="'61'!A1" display="Indicadores financieros por entidad "/>
    <hyperlink ref="A109" location="'68'!A1" display="Estados financieros"/>
    <hyperlink ref="A110" location="'69'!A1" display="Indicadores financieros"/>
    <hyperlink ref="A114" location="'73'!A1" display="Ponderación de activos y suficiencia patrimonial "/>
    <hyperlink ref="A115" location="'74'!A1" display="Calificación de cartera y contingente"/>
    <hyperlink ref="A116" location="'75'!A1" display="Estratificación de depósitos "/>
    <hyperlink ref="A129" location="'83'!A1" display="Empresas de Servicio de Pago Móvil"/>
    <hyperlink ref="A19" location="'2'!A1" display="Depósitos por departamento"/>
    <hyperlink ref="A132" location="'86'!A1" display="Empresas de Giros y Remesas de Dinero"/>
    <hyperlink ref="A48" location="'25'!A1" display="Evolución de cartera y contingente del sistema bancario"/>
    <hyperlink ref="A49" location="'26'!A1" display="Evolución de obligaciones con el público y con empresas públicas"/>
    <hyperlink ref="A44" location="'21'!A1" display="   - Banco Prodem S.A."/>
    <hyperlink ref="A43" location="'20'!A1" display="   - Banco Fassil S.A."/>
    <hyperlink ref="A42" location="'19'!A1" display="   - Banco Fortaleza S.A."/>
    <hyperlink ref="A41" location="'18'!A1" display="   - Banco para el Fomento a Iniciativas Económicas S.A."/>
    <hyperlink ref="A28" location="'7'!A1" display="Estados financieros evolutivos"/>
    <hyperlink ref="A29" location="'8-1'!A1" display="Indicadores financieros evolutivos"/>
    <hyperlink ref="A56" location="'31'!A1" display="Estados financieros evolutivos"/>
    <hyperlink ref="A57" location="'32-1'!A1" display="Indicadores financieros evolutivos"/>
    <hyperlink ref="A58" location="'32-2'!A1" display="Indicadores financieros evolutivos"/>
    <hyperlink ref="A30" location="'8-2'!A1" display="Indicadores financieros evolutivos"/>
    <hyperlink ref="A131" location="'85'!A1" display="Empresas Administradoras de Tarjetas Electrónicas"/>
    <hyperlink ref="A136" location="'87'!A1" display="Estados Financieros"/>
    <hyperlink ref="A100" location="'62'!A1" display="Estados financieros evolutivos"/>
    <hyperlink ref="A101" location="'63-1'!A1" display="Indicadores financieros evolutivos"/>
    <hyperlink ref="A102" location="'63-2'!A1" display="Indicadores financieros evolutivos"/>
    <hyperlink ref="A111" location="'70'!A1" display="Estados financieros evolutivos"/>
    <hyperlink ref="A112" location="'71'!A1" display="Indicadores financieros evolutivos"/>
    <hyperlink ref="A113" location="'72'!A1" display="Indicadores financieros evolutivos"/>
    <hyperlink ref="A50" location="'27'!A1" display="Estratificación de depósitos (monto y número de cuentas)"/>
    <hyperlink ref="A105" location="'66'!A1" display="Ponderación de activos y suficiencia patrimonial "/>
  </hyperlinks>
  <pageMargins left="0.7" right="0.7" top="0.75" bottom="0.75" header="0.3" footer="0.3"/>
  <pageSetup scale="73"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33"/>
  <sheetViews>
    <sheetView workbookViewId="0">
      <selection activeCell="A3" sqref="A3:F3"/>
    </sheetView>
  </sheetViews>
  <sheetFormatPr defaultRowHeight="15"/>
  <cols>
    <col min="1" max="1" width="104.42578125" style="649" bestFit="1" customWidth="1"/>
    <col min="2" max="6" width="15.7109375" style="650" customWidth="1"/>
    <col min="7" max="16384" width="9.140625" style="649"/>
  </cols>
  <sheetData>
    <row r="1" spans="1:8" ht="30" customHeight="1">
      <c r="A1" s="732" t="s">
        <v>1</v>
      </c>
      <c r="B1" s="732"/>
      <c r="C1" s="732"/>
      <c r="D1" s="732"/>
      <c r="E1" s="732"/>
      <c r="F1" s="732"/>
      <c r="G1" s="11"/>
      <c r="H1" s="11"/>
    </row>
    <row r="2" spans="1:8" ht="18">
      <c r="A2" s="733" t="s">
        <v>486</v>
      </c>
      <c r="B2" s="733"/>
      <c r="C2" s="733"/>
      <c r="D2" s="733"/>
      <c r="E2" s="733"/>
      <c r="F2" s="733"/>
      <c r="G2" s="11"/>
      <c r="H2" s="11"/>
    </row>
    <row r="3" spans="1:8" ht="18">
      <c r="A3" s="733" t="s">
        <v>1483</v>
      </c>
      <c r="B3" s="733"/>
      <c r="C3" s="733"/>
      <c r="D3" s="733"/>
      <c r="E3" s="733"/>
      <c r="F3" s="733"/>
      <c r="G3" s="11"/>
      <c r="H3" s="11"/>
    </row>
    <row r="4" spans="1:8" ht="30" customHeight="1">
      <c r="A4" s="734" t="s">
        <v>510</v>
      </c>
      <c r="B4" s="734"/>
      <c r="C4" s="734"/>
      <c r="D4" s="734"/>
      <c r="E4" s="734"/>
      <c r="F4" s="734"/>
      <c r="G4" s="11"/>
      <c r="H4" s="11"/>
    </row>
    <row r="5" spans="1:8" ht="3.75" customHeight="1">
      <c r="A5" s="188"/>
      <c r="B5" s="548"/>
      <c r="C5" s="548"/>
      <c r="D5" s="548"/>
      <c r="E5" s="548"/>
      <c r="F5" s="548"/>
      <c r="G5" s="11"/>
      <c r="H5" s="11"/>
    </row>
    <row r="6" spans="1:8" ht="30" customHeight="1" thickBot="1">
      <c r="A6" s="380"/>
      <c r="B6" s="381" t="s">
        <v>154</v>
      </c>
      <c r="C6" s="381" t="s">
        <v>155</v>
      </c>
      <c r="D6" s="381" t="s">
        <v>156</v>
      </c>
      <c r="E6" s="381" t="s">
        <v>157</v>
      </c>
      <c r="F6" s="381" t="s">
        <v>158</v>
      </c>
      <c r="G6" s="11"/>
      <c r="H6" s="11"/>
    </row>
    <row r="7" spans="1:8">
      <c r="A7" s="382" t="s">
        <v>159</v>
      </c>
      <c r="B7" s="383">
        <v>287152955.25445998</v>
      </c>
      <c r="C7" s="383">
        <v>38262872.959490009</v>
      </c>
      <c r="D7" s="383">
        <v>2133.4420700000001</v>
      </c>
      <c r="E7" s="383">
        <v>138383.53938</v>
      </c>
      <c r="F7" s="383">
        <v>325556345.1954</v>
      </c>
      <c r="G7" s="11"/>
      <c r="H7" s="11"/>
    </row>
    <row r="8" spans="1:8">
      <c r="A8" s="187" t="s">
        <v>160</v>
      </c>
      <c r="B8" s="57">
        <v>26090843.858819995</v>
      </c>
      <c r="C8" s="57">
        <v>6926900.6862599989</v>
      </c>
      <c r="D8" s="57">
        <v>2119.92173</v>
      </c>
      <c r="E8" s="57">
        <v>96006.599409999995</v>
      </c>
      <c r="F8" s="57">
        <v>33115871.066219997</v>
      </c>
      <c r="G8" s="11"/>
      <c r="H8" s="11"/>
    </row>
    <row r="9" spans="1:8">
      <c r="A9" s="58" t="s">
        <v>161</v>
      </c>
      <c r="B9" s="95">
        <v>7282976.6790000005</v>
      </c>
      <c r="C9" s="95">
        <v>2417638.2571500004</v>
      </c>
      <c r="D9" s="95">
        <v>0</v>
      </c>
      <c r="E9" s="95">
        <v>0</v>
      </c>
      <c r="F9" s="95">
        <v>9700614.9361500014</v>
      </c>
      <c r="G9" s="11"/>
      <c r="H9" s="11"/>
    </row>
    <row r="10" spans="1:8">
      <c r="A10" s="58" t="s">
        <v>162</v>
      </c>
      <c r="B10" s="95">
        <v>16629250.821780002</v>
      </c>
      <c r="C10" s="95">
        <v>3190403.32497</v>
      </c>
      <c r="D10" s="95">
        <v>2119.92173</v>
      </c>
      <c r="E10" s="95">
        <v>96006.599409999995</v>
      </c>
      <c r="F10" s="95">
        <v>19917780.667890005</v>
      </c>
      <c r="G10" s="11"/>
      <c r="H10" s="11"/>
    </row>
    <row r="11" spans="1:8">
      <c r="A11" s="58" t="s">
        <v>163</v>
      </c>
      <c r="B11" s="95">
        <v>945478.43532000005</v>
      </c>
      <c r="C11" s="95">
        <v>194517.44351000001</v>
      </c>
      <c r="D11" s="95">
        <v>0</v>
      </c>
      <c r="E11" s="95">
        <v>0</v>
      </c>
      <c r="F11" s="95">
        <v>1139995.8788300001</v>
      </c>
      <c r="G11" s="11"/>
      <c r="H11" s="11"/>
    </row>
    <row r="12" spans="1:8">
      <c r="A12" s="58" t="s">
        <v>164</v>
      </c>
      <c r="B12" s="95">
        <v>0</v>
      </c>
      <c r="C12" s="95">
        <v>1193.53737</v>
      </c>
      <c r="D12" s="95">
        <v>0</v>
      </c>
      <c r="E12" s="95">
        <v>0</v>
      </c>
      <c r="F12" s="95">
        <v>1193.53737</v>
      </c>
      <c r="G12" s="11"/>
      <c r="H12" s="11"/>
    </row>
    <row r="13" spans="1:8">
      <c r="A13" s="58" t="s">
        <v>165</v>
      </c>
      <c r="B13" s="95">
        <v>0</v>
      </c>
      <c r="C13" s="95">
        <v>1078220.8913399999</v>
      </c>
      <c r="D13" s="95">
        <v>0</v>
      </c>
      <c r="E13" s="95">
        <v>0</v>
      </c>
      <c r="F13" s="95">
        <v>1078220.8913399999</v>
      </c>
      <c r="G13" s="11"/>
      <c r="H13" s="11"/>
    </row>
    <row r="14" spans="1:8">
      <c r="A14" s="632" t="s">
        <v>1464</v>
      </c>
      <c r="B14" s="95">
        <v>1248590.04583</v>
      </c>
      <c r="C14" s="95">
        <v>44927.179449999996</v>
      </c>
      <c r="D14" s="95">
        <v>0</v>
      </c>
      <c r="E14" s="95">
        <v>0</v>
      </c>
      <c r="F14" s="95">
        <v>1293517.2252799999</v>
      </c>
      <c r="G14" s="11"/>
      <c r="H14" s="11"/>
    </row>
    <row r="15" spans="1:8">
      <c r="A15" s="58" t="s">
        <v>167</v>
      </c>
      <c r="B15" s="95">
        <v>30.154150000000001</v>
      </c>
      <c r="C15" s="95">
        <v>5.2470000000000003E-2</v>
      </c>
      <c r="D15" s="95">
        <v>0</v>
      </c>
      <c r="E15" s="95">
        <v>0</v>
      </c>
      <c r="F15" s="95">
        <v>30.206620000000001</v>
      </c>
      <c r="G15" s="11"/>
      <c r="H15" s="11"/>
    </row>
    <row r="16" spans="1:8">
      <c r="A16" s="58" t="s">
        <v>168</v>
      </c>
      <c r="B16" s="95">
        <v>-15482.277259999999</v>
      </c>
      <c r="C16" s="95">
        <v>0</v>
      </c>
      <c r="D16" s="95">
        <v>0</v>
      </c>
      <c r="E16" s="95">
        <v>0</v>
      </c>
      <c r="F16" s="95">
        <v>-15482.277259999999</v>
      </c>
      <c r="G16" s="11"/>
      <c r="H16" s="11"/>
    </row>
    <row r="17" spans="1:8">
      <c r="A17" s="187" t="s">
        <v>169</v>
      </c>
      <c r="B17" s="57">
        <v>26995623.820239998</v>
      </c>
      <c r="C17" s="57">
        <v>4948449.9128999999</v>
      </c>
      <c r="D17" s="57">
        <v>2.26315</v>
      </c>
      <c r="E17" s="57">
        <v>41310.47056999999</v>
      </c>
      <c r="F17" s="57">
        <v>31985386.46686</v>
      </c>
      <c r="G17" s="11"/>
      <c r="H17" s="11"/>
    </row>
    <row r="18" spans="1:8">
      <c r="A18" s="58" t="s">
        <v>170</v>
      </c>
      <c r="B18" s="95">
        <v>0</v>
      </c>
      <c r="C18" s="95">
        <v>0</v>
      </c>
      <c r="D18" s="95">
        <v>0</v>
      </c>
      <c r="E18" s="95">
        <v>0</v>
      </c>
      <c r="F18" s="95">
        <v>0</v>
      </c>
      <c r="G18" s="11"/>
      <c r="H18" s="11"/>
    </row>
    <row r="19" spans="1:8">
      <c r="A19" s="58" t="s">
        <v>171</v>
      </c>
      <c r="B19" s="95">
        <v>15128746.146919999</v>
      </c>
      <c r="C19" s="95">
        <v>510993.13443000003</v>
      </c>
      <c r="D19" s="95">
        <v>0</v>
      </c>
      <c r="E19" s="95">
        <v>3.9662800000000002</v>
      </c>
      <c r="F19" s="95">
        <v>15639743.24763</v>
      </c>
      <c r="G19" s="11"/>
      <c r="H19" s="11"/>
    </row>
    <row r="20" spans="1:8">
      <c r="A20" s="58" t="s">
        <v>172</v>
      </c>
      <c r="B20" s="95">
        <v>0</v>
      </c>
      <c r="C20" s="95">
        <v>246008.54996999999</v>
      </c>
      <c r="D20" s="95">
        <v>0</v>
      </c>
      <c r="E20" s="95">
        <v>0</v>
      </c>
      <c r="F20" s="95">
        <v>246008.54996999999</v>
      </c>
      <c r="G20" s="11"/>
      <c r="H20" s="11"/>
    </row>
    <row r="21" spans="1:8">
      <c r="A21" s="58" t="s">
        <v>173</v>
      </c>
      <c r="B21" s="95">
        <v>38535.095139999998</v>
      </c>
      <c r="C21" s="95">
        <v>1446300.07394</v>
      </c>
      <c r="D21" s="95">
        <v>0</v>
      </c>
      <c r="E21" s="95">
        <v>0</v>
      </c>
      <c r="F21" s="95">
        <v>1484835.1690800001</v>
      </c>
      <c r="G21" s="11"/>
      <c r="H21" s="11"/>
    </row>
    <row r="22" spans="1:8">
      <c r="A22" s="58" t="s">
        <v>218</v>
      </c>
      <c r="B22" s="95">
        <v>3972100.4758299999</v>
      </c>
      <c r="C22" s="95">
        <v>1201183.6336399999</v>
      </c>
      <c r="D22" s="95">
        <v>0</v>
      </c>
      <c r="E22" s="95">
        <v>40822.280429999999</v>
      </c>
      <c r="F22" s="95">
        <v>5214106.3898999998</v>
      </c>
      <c r="G22" s="11"/>
      <c r="H22" s="11"/>
    </row>
    <row r="23" spans="1:8">
      <c r="A23" s="58" t="s">
        <v>175</v>
      </c>
      <c r="B23" s="95">
        <v>6913554.3071900001</v>
      </c>
      <c r="C23" s="95">
        <v>1576873.33721</v>
      </c>
      <c r="D23" s="95">
        <v>2.26315</v>
      </c>
      <c r="E23" s="95">
        <v>484.22385999999995</v>
      </c>
      <c r="F23" s="95">
        <v>8490914.131409999</v>
      </c>
      <c r="G23" s="11"/>
      <c r="H23" s="11"/>
    </row>
    <row r="24" spans="1:8">
      <c r="A24" s="58" t="s">
        <v>176</v>
      </c>
      <c r="B24" s="95">
        <v>963518.24311999988</v>
      </c>
      <c r="C24" s="95">
        <v>29855.796960000003</v>
      </c>
      <c r="D24" s="95">
        <v>0</v>
      </c>
      <c r="E24" s="95">
        <v>0</v>
      </c>
      <c r="F24" s="95">
        <v>993374.04007999983</v>
      </c>
      <c r="G24" s="11"/>
      <c r="H24" s="11"/>
    </row>
    <row r="25" spans="1:8">
      <c r="A25" s="58" t="s">
        <v>177</v>
      </c>
      <c r="B25" s="95">
        <v>-20830.447960000001</v>
      </c>
      <c r="C25" s="95">
        <v>-62764.613250000002</v>
      </c>
      <c r="D25" s="95">
        <v>0</v>
      </c>
      <c r="E25" s="95">
        <v>0</v>
      </c>
      <c r="F25" s="95">
        <v>-83595.06121</v>
      </c>
      <c r="G25" s="11"/>
      <c r="H25" s="11"/>
    </row>
    <row r="26" spans="1:8">
      <c r="A26" s="187" t="s">
        <v>178</v>
      </c>
      <c r="B26" s="57">
        <v>219658498.92067996</v>
      </c>
      <c r="C26" s="57">
        <v>1539416.3462400001</v>
      </c>
      <c r="D26" s="57">
        <v>0</v>
      </c>
      <c r="E26" s="57">
        <v>365.90117999999995</v>
      </c>
      <c r="F26" s="57">
        <v>221198281.16809997</v>
      </c>
      <c r="G26" s="11"/>
      <c r="H26" s="11"/>
    </row>
    <row r="27" spans="1:8">
      <c r="A27" s="60" t="s">
        <v>179</v>
      </c>
      <c r="B27" s="95">
        <v>210641964.02577001</v>
      </c>
      <c r="C27" s="95">
        <v>1547139.96266</v>
      </c>
      <c r="D27" s="95">
        <v>0</v>
      </c>
      <c r="E27" s="95">
        <v>350.27453000000003</v>
      </c>
      <c r="F27" s="95">
        <v>212189454.26296002</v>
      </c>
      <c r="G27" s="11"/>
      <c r="H27" s="11"/>
    </row>
    <row r="28" spans="1:8">
      <c r="A28" s="58" t="s">
        <v>180</v>
      </c>
      <c r="B28" s="95">
        <v>172415884.88781998</v>
      </c>
      <c r="C28" s="95">
        <v>1025582.56482</v>
      </c>
      <c r="D28" s="95">
        <v>0</v>
      </c>
      <c r="E28" s="95">
        <v>350.27453000000003</v>
      </c>
      <c r="F28" s="95">
        <v>173441817.72716996</v>
      </c>
      <c r="G28" s="11"/>
      <c r="H28" s="11"/>
    </row>
    <row r="29" spans="1:8">
      <c r="A29" s="58" t="s">
        <v>181</v>
      </c>
      <c r="B29" s="95">
        <v>34872801.949380003</v>
      </c>
      <c r="C29" s="95">
        <v>474811.58484000002</v>
      </c>
      <c r="D29" s="95">
        <v>0</v>
      </c>
      <c r="E29" s="95">
        <v>0</v>
      </c>
      <c r="F29" s="95">
        <v>35347613.534220003</v>
      </c>
      <c r="G29" s="11"/>
      <c r="H29" s="11"/>
    </row>
    <row r="30" spans="1:8">
      <c r="A30" s="58" t="s">
        <v>182</v>
      </c>
      <c r="B30" s="95">
        <v>3353277.1885699998</v>
      </c>
      <c r="C30" s="95">
        <v>46745.812999999995</v>
      </c>
      <c r="D30" s="95">
        <v>0</v>
      </c>
      <c r="E30" s="95">
        <v>0</v>
      </c>
      <c r="F30" s="95">
        <v>3400023.0015699998</v>
      </c>
      <c r="G30" s="11"/>
      <c r="H30" s="11"/>
    </row>
    <row r="31" spans="1:8">
      <c r="A31" s="60" t="s">
        <v>183</v>
      </c>
      <c r="B31" s="95">
        <v>1410229.1434399998</v>
      </c>
      <c r="C31" s="95">
        <v>22957.653149999998</v>
      </c>
      <c r="D31" s="95">
        <v>0</v>
      </c>
      <c r="E31" s="95">
        <v>0</v>
      </c>
      <c r="F31" s="95">
        <v>1433186.7965899997</v>
      </c>
      <c r="G31" s="11"/>
      <c r="H31" s="11"/>
    </row>
    <row r="32" spans="1:8">
      <c r="A32" s="58" t="s">
        <v>184</v>
      </c>
      <c r="B32" s="95">
        <v>537370.20424999995</v>
      </c>
      <c r="C32" s="95">
        <v>10797.03285</v>
      </c>
      <c r="D32" s="95">
        <v>0</v>
      </c>
      <c r="E32" s="95">
        <v>0</v>
      </c>
      <c r="F32" s="95">
        <v>548167.23709999991</v>
      </c>
      <c r="G32" s="11"/>
      <c r="H32" s="11"/>
    </row>
    <row r="33" spans="1:8">
      <c r="A33" s="58" t="s">
        <v>185</v>
      </c>
      <c r="B33" s="95">
        <v>744648.32799999986</v>
      </c>
      <c r="C33" s="95">
        <v>10606.500410000001</v>
      </c>
      <c r="D33" s="95">
        <v>0</v>
      </c>
      <c r="E33" s="95">
        <v>0</v>
      </c>
      <c r="F33" s="95">
        <v>755254.82840999984</v>
      </c>
      <c r="G33" s="11"/>
      <c r="H33" s="11"/>
    </row>
    <row r="34" spans="1:8">
      <c r="A34" s="58" t="s">
        <v>186</v>
      </c>
      <c r="B34" s="95">
        <v>128210.61119</v>
      </c>
      <c r="C34" s="95">
        <v>1554.1198900000002</v>
      </c>
      <c r="D34" s="95">
        <v>0</v>
      </c>
      <c r="E34" s="95">
        <v>0</v>
      </c>
      <c r="F34" s="95">
        <v>129764.73108</v>
      </c>
      <c r="G34" s="11"/>
      <c r="H34" s="11"/>
    </row>
    <row r="35" spans="1:8">
      <c r="A35" s="60" t="s">
        <v>187</v>
      </c>
      <c r="B35" s="95">
        <v>3061592.7574599995</v>
      </c>
      <c r="C35" s="95">
        <v>132674.71840000001</v>
      </c>
      <c r="D35" s="95">
        <v>0</v>
      </c>
      <c r="E35" s="95">
        <v>0</v>
      </c>
      <c r="F35" s="95">
        <v>3194267.4758599997</v>
      </c>
      <c r="G35" s="11"/>
      <c r="H35" s="11"/>
    </row>
    <row r="36" spans="1:8">
      <c r="A36" s="58" t="s">
        <v>188</v>
      </c>
      <c r="B36" s="95">
        <v>1564097.05302</v>
      </c>
      <c r="C36" s="95">
        <v>78904.762210000001</v>
      </c>
      <c r="D36" s="95">
        <v>0</v>
      </c>
      <c r="E36" s="95">
        <v>0</v>
      </c>
      <c r="F36" s="95">
        <v>1643001.8152300001</v>
      </c>
      <c r="G36" s="11"/>
      <c r="H36" s="11"/>
    </row>
    <row r="37" spans="1:8">
      <c r="A37" s="58" t="s">
        <v>189</v>
      </c>
      <c r="B37" s="95">
        <v>1324615.9248200001</v>
      </c>
      <c r="C37" s="95">
        <v>51207.737379999999</v>
      </c>
      <c r="D37" s="95">
        <v>0</v>
      </c>
      <c r="E37" s="95">
        <v>0</v>
      </c>
      <c r="F37" s="95">
        <v>1375823.6622000001</v>
      </c>
      <c r="G37" s="11"/>
      <c r="H37" s="11"/>
    </row>
    <row r="38" spans="1:8">
      <c r="A38" s="58" t="s">
        <v>190</v>
      </c>
      <c r="B38" s="95">
        <v>172879.77961999999</v>
      </c>
      <c r="C38" s="95">
        <v>2562.2188099999998</v>
      </c>
      <c r="D38" s="95">
        <v>0</v>
      </c>
      <c r="E38" s="95">
        <v>0</v>
      </c>
      <c r="F38" s="95">
        <v>175441.99842999998</v>
      </c>
      <c r="G38" s="11"/>
      <c r="H38" s="11"/>
    </row>
    <row r="39" spans="1:8">
      <c r="A39" s="60" t="s">
        <v>191</v>
      </c>
      <c r="B39" s="95">
        <v>11055041.101499999</v>
      </c>
      <c r="C39" s="95">
        <v>170514.67986999999</v>
      </c>
      <c r="D39" s="95">
        <v>0</v>
      </c>
      <c r="E39" s="95">
        <v>16.045170000000002</v>
      </c>
      <c r="F39" s="95">
        <v>11225571.826539999</v>
      </c>
      <c r="G39" s="11"/>
      <c r="H39" s="11"/>
    </row>
    <row r="40" spans="1:8">
      <c r="A40" s="58" t="s">
        <v>192</v>
      </c>
      <c r="B40" s="95">
        <v>2453710.4869300001</v>
      </c>
      <c r="C40" s="95">
        <v>24964.626899999996</v>
      </c>
      <c r="D40" s="95">
        <v>0</v>
      </c>
      <c r="E40" s="95">
        <v>5.5255000000000001</v>
      </c>
      <c r="F40" s="95">
        <v>2478680.6393300002</v>
      </c>
      <c r="G40" s="11"/>
      <c r="H40" s="11"/>
    </row>
    <row r="41" spans="1:8">
      <c r="A41" s="58" t="s">
        <v>193</v>
      </c>
      <c r="B41" s="95">
        <v>2747374.2567799995</v>
      </c>
      <c r="C41" s="95">
        <v>55463.036769999992</v>
      </c>
      <c r="D41" s="95">
        <v>0</v>
      </c>
      <c r="E41" s="95">
        <v>0</v>
      </c>
      <c r="F41" s="95">
        <v>2802837.2935499996</v>
      </c>
      <c r="G41" s="11"/>
      <c r="H41" s="11"/>
    </row>
    <row r="42" spans="1:8">
      <c r="A42" s="58" t="s">
        <v>194</v>
      </c>
      <c r="B42" s="95">
        <v>3274.62417</v>
      </c>
      <c r="C42" s="95">
        <v>75.424250000000001</v>
      </c>
      <c r="D42" s="95">
        <v>0</v>
      </c>
      <c r="E42" s="95">
        <v>0</v>
      </c>
      <c r="F42" s="95">
        <v>3350.0484200000001</v>
      </c>
      <c r="G42" s="11"/>
      <c r="H42" s="11"/>
    </row>
    <row r="43" spans="1:8">
      <c r="A43" s="58" t="s">
        <v>195</v>
      </c>
      <c r="B43" s="95">
        <v>19524.283360000001</v>
      </c>
      <c r="C43" s="95">
        <v>380.50574999999998</v>
      </c>
      <c r="D43" s="95">
        <v>0</v>
      </c>
      <c r="E43" s="95">
        <v>0</v>
      </c>
      <c r="F43" s="95">
        <v>19904.789110000002</v>
      </c>
      <c r="G43" s="11"/>
      <c r="H43" s="11"/>
    </row>
    <row r="44" spans="1:8">
      <c r="A44" s="58" t="s">
        <v>196</v>
      </c>
      <c r="B44" s="95">
        <v>236.37281000000002</v>
      </c>
      <c r="C44" s="95">
        <v>0</v>
      </c>
      <c r="D44" s="95">
        <v>0</v>
      </c>
      <c r="E44" s="95">
        <v>0</v>
      </c>
      <c r="F44" s="95">
        <v>236.37281000000002</v>
      </c>
      <c r="G44" s="11"/>
      <c r="H44" s="11"/>
    </row>
    <row r="45" spans="1:8">
      <c r="A45" s="58" t="s">
        <v>197</v>
      </c>
      <c r="B45" s="95">
        <v>851.1702499999999</v>
      </c>
      <c r="C45" s="95">
        <v>42.024650000000001</v>
      </c>
      <c r="D45" s="95">
        <v>0</v>
      </c>
      <c r="E45" s="95">
        <v>0</v>
      </c>
      <c r="F45" s="95">
        <v>893.19489999999985</v>
      </c>
      <c r="G45" s="11"/>
      <c r="H45" s="11"/>
    </row>
    <row r="46" spans="1:8">
      <c r="A46" s="58" t="s">
        <v>1189</v>
      </c>
      <c r="B46" s="95">
        <v>3040065.4905699994</v>
      </c>
      <c r="C46" s="95">
        <v>42108.236990000005</v>
      </c>
      <c r="D46" s="95">
        <v>0</v>
      </c>
      <c r="E46" s="95">
        <v>10.51967</v>
      </c>
      <c r="F46" s="95">
        <v>3082184.2472299994</v>
      </c>
      <c r="G46" s="11"/>
      <c r="H46" s="11"/>
    </row>
    <row r="47" spans="1:8">
      <c r="A47" s="58" t="s">
        <v>1190</v>
      </c>
      <c r="B47" s="95">
        <v>2707492.5631800005</v>
      </c>
      <c r="C47" s="95">
        <v>46374.934600000001</v>
      </c>
      <c r="D47" s="95">
        <v>0</v>
      </c>
      <c r="E47" s="95">
        <v>0</v>
      </c>
      <c r="F47" s="95">
        <v>2753867.4977800003</v>
      </c>
      <c r="G47" s="11"/>
      <c r="H47" s="11"/>
    </row>
    <row r="48" spans="1:8">
      <c r="A48" s="58" t="s">
        <v>1195</v>
      </c>
      <c r="B48" s="95">
        <v>8128.07258</v>
      </c>
      <c r="C48" s="95">
        <v>215.18723999999997</v>
      </c>
      <c r="D48" s="95">
        <v>0</v>
      </c>
      <c r="E48" s="95">
        <v>0</v>
      </c>
      <c r="F48" s="95">
        <v>8343.2598199999993</v>
      </c>
      <c r="G48" s="11"/>
      <c r="H48" s="11"/>
    </row>
    <row r="49" spans="1:8">
      <c r="A49" s="58" t="s">
        <v>1196</v>
      </c>
      <c r="B49" s="95">
        <v>52598.049779999994</v>
      </c>
      <c r="C49" s="95">
        <v>773.96313000000009</v>
      </c>
      <c r="D49" s="95">
        <v>0</v>
      </c>
      <c r="E49" s="95">
        <v>0</v>
      </c>
      <c r="F49" s="95">
        <v>53372.01290999999</v>
      </c>
      <c r="G49" s="11"/>
      <c r="H49" s="11"/>
    </row>
    <row r="50" spans="1:8">
      <c r="A50" s="58" t="s">
        <v>1214</v>
      </c>
      <c r="B50" s="95">
        <v>4115.9859400000005</v>
      </c>
      <c r="C50" s="95">
        <v>31.644649999999999</v>
      </c>
      <c r="D50" s="95">
        <v>0</v>
      </c>
      <c r="E50" s="95">
        <v>0</v>
      </c>
      <c r="F50" s="95">
        <v>4147.6305900000007</v>
      </c>
      <c r="G50" s="11"/>
      <c r="H50" s="11"/>
    </row>
    <row r="51" spans="1:8">
      <c r="A51" s="58" t="s">
        <v>1234</v>
      </c>
      <c r="B51" s="95">
        <v>17669.745149999995</v>
      </c>
      <c r="C51" s="95">
        <v>85.094939999999994</v>
      </c>
      <c r="D51" s="95">
        <v>0</v>
      </c>
      <c r="E51" s="95">
        <v>0</v>
      </c>
      <c r="F51" s="95">
        <v>17754.840089999994</v>
      </c>
      <c r="G51" s="11"/>
      <c r="H51" s="11"/>
    </row>
    <row r="52" spans="1:8">
      <c r="A52" s="60" t="s">
        <v>198</v>
      </c>
      <c r="B52" s="95">
        <v>-6510328.1074900003</v>
      </c>
      <c r="C52" s="95">
        <v>-333870.66784000007</v>
      </c>
      <c r="D52" s="95">
        <v>0</v>
      </c>
      <c r="E52" s="95">
        <v>-0.41852</v>
      </c>
      <c r="F52" s="95">
        <v>-6844199.1938500004</v>
      </c>
      <c r="G52" s="11"/>
      <c r="H52" s="11"/>
    </row>
    <row r="53" spans="1:8">
      <c r="A53" s="61" t="s">
        <v>1265</v>
      </c>
      <c r="B53" s="95">
        <v>-756469.79532999999</v>
      </c>
      <c r="C53" s="95">
        <v>-23127.46398</v>
      </c>
      <c r="D53" s="95">
        <v>0</v>
      </c>
      <c r="E53" s="95">
        <v>-0.41852</v>
      </c>
      <c r="F53" s="95">
        <v>-779597.67782999994</v>
      </c>
      <c r="G53" s="11"/>
      <c r="H53" s="11"/>
    </row>
    <row r="54" spans="1:8">
      <c r="A54" s="58" t="s">
        <v>1289</v>
      </c>
      <c r="B54" s="95">
        <v>-509191.17224999995</v>
      </c>
      <c r="C54" s="95">
        <v>-23380.041089999999</v>
      </c>
      <c r="D54" s="95">
        <v>0</v>
      </c>
      <c r="E54" s="95">
        <v>0</v>
      </c>
      <c r="F54" s="95">
        <v>-532571.2133399999</v>
      </c>
      <c r="G54" s="11"/>
      <c r="H54" s="11"/>
    </row>
    <row r="55" spans="1:8">
      <c r="A55" s="58" t="s">
        <v>1266</v>
      </c>
      <c r="B55" s="95">
        <v>-276439.45406000002</v>
      </c>
      <c r="C55" s="95">
        <v>-3993.9966200000003</v>
      </c>
      <c r="D55" s="95">
        <v>0</v>
      </c>
      <c r="E55" s="95">
        <v>0</v>
      </c>
      <c r="F55" s="95">
        <v>-280433.45068000001</v>
      </c>
      <c r="G55" s="11"/>
      <c r="H55" s="11"/>
    </row>
    <row r="56" spans="1:8">
      <c r="A56" s="58" t="s">
        <v>1290</v>
      </c>
      <c r="B56" s="95">
        <v>-262202.25016</v>
      </c>
      <c r="C56" s="95">
        <v>-3357.6997499999998</v>
      </c>
      <c r="D56" s="95">
        <v>0</v>
      </c>
      <c r="E56" s="95">
        <v>0</v>
      </c>
      <c r="F56" s="95">
        <v>-265559.94990999997</v>
      </c>
      <c r="G56" s="11"/>
      <c r="H56" s="11"/>
    </row>
    <row r="57" spans="1:8">
      <c r="A57" s="58" t="s">
        <v>1267</v>
      </c>
      <c r="B57" s="95">
        <v>-1050697.2040800001</v>
      </c>
      <c r="C57" s="95">
        <v>-57479.070240000001</v>
      </c>
      <c r="D57" s="95">
        <v>0</v>
      </c>
      <c r="E57" s="95">
        <v>0</v>
      </c>
      <c r="F57" s="95">
        <v>-1108176.2743200001</v>
      </c>
      <c r="G57" s="11"/>
      <c r="H57" s="11"/>
    </row>
    <row r="58" spans="1:8">
      <c r="A58" s="58" t="s">
        <v>199</v>
      </c>
      <c r="B58" s="95">
        <v>-761029.81402000005</v>
      </c>
      <c r="C58" s="95">
        <v>-34558.974389999996</v>
      </c>
      <c r="D58" s="95">
        <v>0</v>
      </c>
      <c r="E58" s="95">
        <v>0</v>
      </c>
      <c r="F58" s="95">
        <v>-795588.78841000004</v>
      </c>
      <c r="G58" s="11"/>
      <c r="H58" s="11"/>
    </row>
    <row r="59" spans="1:8">
      <c r="A59" s="61" t="s">
        <v>200</v>
      </c>
      <c r="B59" s="95">
        <v>-1478215.7047300001</v>
      </c>
      <c r="C59" s="95">
        <v>-140316.98113</v>
      </c>
      <c r="D59" s="95">
        <v>0</v>
      </c>
      <c r="E59" s="95">
        <v>0</v>
      </c>
      <c r="F59" s="95">
        <v>-1618532.6858600001</v>
      </c>
      <c r="G59" s="11"/>
      <c r="H59" s="11"/>
    </row>
    <row r="60" spans="1:8">
      <c r="A60" s="58" t="s">
        <v>201</v>
      </c>
      <c r="B60" s="95">
        <v>-1116777.4994699999</v>
      </c>
      <c r="C60" s="95">
        <v>-43564.056899999996</v>
      </c>
      <c r="D60" s="95">
        <v>0</v>
      </c>
      <c r="E60" s="95">
        <v>0</v>
      </c>
      <c r="F60" s="95">
        <v>-1160341.5563699999</v>
      </c>
      <c r="G60" s="11"/>
      <c r="H60" s="11"/>
    </row>
    <row r="61" spans="1:8">
      <c r="A61" s="58" t="s">
        <v>202</v>
      </c>
      <c r="B61" s="95">
        <v>-354.83963999999997</v>
      </c>
      <c r="C61" s="95">
        <v>-257.57125000000002</v>
      </c>
      <c r="D61" s="95">
        <v>0</v>
      </c>
      <c r="E61" s="95">
        <v>0</v>
      </c>
      <c r="F61" s="95">
        <v>-612.41088999999999</v>
      </c>
      <c r="G61" s="11"/>
      <c r="H61" s="11"/>
    </row>
    <row r="62" spans="1:8">
      <c r="A62" s="58" t="s">
        <v>203</v>
      </c>
      <c r="B62" s="95">
        <v>0</v>
      </c>
      <c r="C62" s="95">
        <v>0</v>
      </c>
      <c r="D62" s="95">
        <v>0</v>
      </c>
      <c r="E62" s="95">
        <v>0</v>
      </c>
      <c r="F62" s="95">
        <v>0</v>
      </c>
      <c r="G62" s="11"/>
      <c r="H62" s="11"/>
    </row>
    <row r="63" spans="1:8">
      <c r="A63" s="58" t="s">
        <v>1001</v>
      </c>
      <c r="B63" s="95">
        <v>-19565.364459999997</v>
      </c>
      <c r="C63" s="95">
        <v>-763.64042000000006</v>
      </c>
      <c r="D63" s="95">
        <v>0</v>
      </c>
      <c r="E63" s="95">
        <v>0</v>
      </c>
      <c r="F63" s="95">
        <v>-20329.004879999997</v>
      </c>
      <c r="G63" s="11"/>
      <c r="H63" s="11"/>
    </row>
    <row r="64" spans="1:8">
      <c r="A64" s="58" t="s">
        <v>1002</v>
      </c>
      <c r="B64" s="95">
        <v>-40027.948430000004</v>
      </c>
      <c r="C64" s="95">
        <v>-1041.5453299999999</v>
      </c>
      <c r="D64" s="95">
        <v>0</v>
      </c>
      <c r="E64" s="95">
        <v>0</v>
      </c>
      <c r="F64" s="95">
        <v>-41069.493760000005</v>
      </c>
      <c r="G64" s="11"/>
      <c r="H64" s="11"/>
    </row>
    <row r="65" spans="1:8">
      <c r="A65" s="61" t="s">
        <v>1197</v>
      </c>
      <c r="B65" s="95">
        <v>-38773.139719999999</v>
      </c>
      <c r="C65" s="95">
        <v>-331.69954999999999</v>
      </c>
      <c r="D65" s="95">
        <v>0</v>
      </c>
      <c r="E65" s="95">
        <v>0</v>
      </c>
      <c r="F65" s="95">
        <v>-39104.839269999997</v>
      </c>
      <c r="G65" s="11"/>
      <c r="H65" s="11"/>
    </row>
    <row r="66" spans="1:8">
      <c r="A66" s="58" t="s">
        <v>1198</v>
      </c>
      <c r="B66" s="95">
        <v>-65977.818209999998</v>
      </c>
      <c r="C66" s="95">
        <v>-400.21082000000001</v>
      </c>
      <c r="D66" s="95">
        <v>0</v>
      </c>
      <c r="E66" s="95">
        <v>0</v>
      </c>
      <c r="F66" s="95">
        <v>-66378.029029999991</v>
      </c>
      <c r="G66" s="11"/>
      <c r="H66" s="11"/>
    </row>
    <row r="67" spans="1:8">
      <c r="A67" s="58" t="s">
        <v>1199</v>
      </c>
      <c r="B67" s="95">
        <v>-48424.585120000003</v>
      </c>
      <c r="C67" s="95">
        <v>-411.69363999999996</v>
      </c>
      <c r="D67" s="95">
        <v>0</v>
      </c>
      <c r="E67" s="95">
        <v>0</v>
      </c>
      <c r="F67" s="95">
        <v>-48836.278760000001</v>
      </c>
      <c r="G67" s="11"/>
      <c r="H67" s="11"/>
    </row>
    <row r="68" spans="1:8">
      <c r="A68" s="58" t="s">
        <v>1200</v>
      </c>
      <c r="B68" s="95">
        <v>-86181.51780999999</v>
      </c>
      <c r="C68" s="95">
        <v>-886.02272999999991</v>
      </c>
      <c r="D68" s="95">
        <v>0</v>
      </c>
      <c r="E68" s="95">
        <v>0</v>
      </c>
      <c r="F68" s="95">
        <v>-87067.540539999987</v>
      </c>
      <c r="G68" s="11"/>
      <c r="H68" s="11"/>
    </row>
    <row r="69" spans="1:8">
      <c r="A69" s="187" t="s">
        <v>204</v>
      </c>
      <c r="B69" s="57">
        <v>2416149.0090000001</v>
      </c>
      <c r="C69" s="57">
        <v>240691.48694000003</v>
      </c>
      <c r="D69" s="57">
        <v>0</v>
      </c>
      <c r="E69" s="57">
        <v>0.29537000000000002</v>
      </c>
      <c r="F69" s="57">
        <v>2656840.7913100002</v>
      </c>
      <c r="G69" s="11"/>
      <c r="H69" s="11"/>
    </row>
    <row r="70" spans="1:8">
      <c r="A70" s="58" t="s">
        <v>205</v>
      </c>
      <c r="B70" s="95">
        <v>1594.5225</v>
      </c>
      <c r="C70" s="95">
        <v>1273.1011400000002</v>
      </c>
      <c r="D70" s="95">
        <v>711.49381000000005</v>
      </c>
      <c r="E70" s="95">
        <v>0</v>
      </c>
      <c r="F70" s="95">
        <v>3579.1174500000002</v>
      </c>
      <c r="G70" s="11"/>
      <c r="H70" s="11"/>
    </row>
    <row r="71" spans="1:8">
      <c r="A71" s="61" t="s">
        <v>206</v>
      </c>
      <c r="B71" s="95">
        <v>1122467.2705699999</v>
      </c>
      <c r="C71" s="95">
        <v>108922.46088000001</v>
      </c>
      <c r="D71" s="95">
        <v>0</v>
      </c>
      <c r="E71" s="95">
        <v>0.18118000000000001</v>
      </c>
      <c r="F71" s="95">
        <v>1231389.9126299999</v>
      </c>
      <c r="G71" s="11"/>
      <c r="H71" s="11"/>
    </row>
    <row r="72" spans="1:8">
      <c r="A72" s="58" t="s">
        <v>207</v>
      </c>
      <c r="B72" s="95">
        <v>1404005.4167099998</v>
      </c>
      <c r="C72" s="95">
        <v>186267.49689000001</v>
      </c>
      <c r="D72" s="95">
        <v>0</v>
      </c>
      <c r="E72" s="95">
        <v>0.11419</v>
      </c>
      <c r="F72" s="95">
        <v>1590273.02779</v>
      </c>
      <c r="G72" s="11"/>
      <c r="H72" s="11"/>
    </row>
    <row r="73" spans="1:8">
      <c r="A73" s="58" t="s">
        <v>208</v>
      </c>
      <c r="B73" s="95">
        <v>0</v>
      </c>
      <c r="C73" s="95">
        <v>0</v>
      </c>
      <c r="D73" s="95">
        <v>0</v>
      </c>
      <c r="E73" s="95">
        <v>0</v>
      </c>
      <c r="F73" s="95">
        <v>0</v>
      </c>
      <c r="G73" s="11"/>
      <c r="H73" s="11"/>
    </row>
    <row r="74" spans="1:8">
      <c r="A74" s="58" t="s">
        <v>209</v>
      </c>
      <c r="B74" s="95">
        <v>-111918.20078</v>
      </c>
      <c r="C74" s="95">
        <v>-55771.571969999997</v>
      </c>
      <c r="D74" s="95">
        <v>-711.49381000000005</v>
      </c>
      <c r="E74" s="95">
        <v>0</v>
      </c>
      <c r="F74" s="95">
        <v>-168401.26656000002</v>
      </c>
      <c r="G74" s="11"/>
      <c r="H74" s="11"/>
    </row>
    <row r="75" spans="1:8">
      <c r="A75" s="187" t="s">
        <v>210</v>
      </c>
      <c r="B75" s="57">
        <v>173361.99747999996</v>
      </c>
      <c r="C75" s="57">
        <v>0</v>
      </c>
      <c r="D75" s="57">
        <v>0</v>
      </c>
      <c r="E75" s="57">
        <v>0</v>
      </c>
      <c r="F75" s="57">
        <v>173361.99747999996</v>
      </c>
      <c r="G75" s="11"/>
      <c r="H75" s="11"/>
    </row>
    <row r="76" spans="1:8">
      <c r="A76" s="58" t="s">
        <v>211</v>
      </c>
      <c r="B76" s="95">
        <v>6678.3764499999997</v>
      </c>
      <c r="C76" s="95">
        <v>0</v>
      </c>
      <c r="D76" s="95">
        <v>0</v>
      </c>
      <c r="E76" s="95">
        <v>0</v>
      </c>
      <c r="F76" s="95">
        <v>6678.3764499999997</v>
      </c>
      <c r="G76" s="11"/>
      <c r="H76" s="11"/>
    </row>
    <row r="77" spans="1:8">
      <c r="A77" s="58" t="s">
        <v>212</v>
      </c>
      <c r="B77" s="95">
        <v>875447.14020000014</v>
      </c>
      <c r="C77" s="95">
        <v>0</v>
      </c>
      <c r="D77" s="95">
        <v>0</v>
      </c>
      <c r="E77" s="95">
        <v>0</v>
      </c>
      <c r="F77" s="95">
        <v>875447.14020000014</v>
      </c>
      <c r="G77" s="11"/>
      <c r="H77" s="11"/>
    </row>
    <row r="78" spans="1:8">
      <c r="A78" s="58" t="s">
        <v>213</v>
      </c>
      <c r="B78" s="95">
        <v>18208.848910000001</v>
      </c>
      <c r="C78" s="95">
        <v>0</v>
      </c>
      <c r="D78" s="95">
        <v>0</v>
      </c>
      <c r="E78" s="95">
        <v>0</v>
      </c>
      <c r="F78" s="95">
        <v>18208.848910000001</v>
      </c>
      <c r="G78" s="11"/>
      <c r="H78" s="11"/>
    </row>
    <row r="79" spans="1:8">
      <c r="A79" s="58" t="s">
        <v>214</v>
      </c>
      <c r="B79" s="95">
        <v>3561.98254</v>
      </c>
      <c r="C79" s="95">
        <v>0</v>
      </c>
      <c r="D79" s="95">
        <v>0</v>
      </c>
      <c r="E79" s="95">
        <v>0</v>
      </c>
      <c r="F79" s="95">
        <v>3561.98254</v>
      </c>
      <c r="G79" s="11"/>
      <c r="H79" s="11"/>
    </row>
    <row r="80" spans="1:8">
      <c r="A80" s="58" t="s">
        <v>215</v>
      </c>
      <c r="B80" s="95">
        <v>-730534.35062000004</v>
      </c>
      <c r="C80" s="95">
        <v>0</v>
      </c>
      <c r="D80" s="95">
        <v>0</v>
      </c>
      <c r="E80" s="95">
        <v>0</v>
      </c>
      <c r="F80" s="95">
        <v>-730534.35062000004</v>
      </c>
      <c r="G80" s="11"/>
      <c r="H80" s="11"/>
    </row>
    <row r="81" spans="1:8">
      <c r="A81" s="187" t="s">
        <v>216</v>
      </c>
      <c r="B81" s="57">
        <v>5116460.0982800005</v>
      </c>
      <c r="C81" s="57">
        <v>24568159.559660003</v>
      </c>
      <c r="D81" s="57">
        <v>11.25726</v>
      </c>
      <c r="E81" s="57">
        <v>700.27285000000006</v>
      </c>
      <c r="F81" s="57">
        <v>29685331.188050002</v>
      </c>
      <c r="G81" s="11"/>
      <c r="H81" s="11"/>
    </row>
    <row r="82" spans="1:8">
      <c r="A82" s="58" t="s">
        <v>170</v>
      </c>
      <c r="B82" s="95">
        <v>0</v>
      </c>
      <c r="C82" s="95">
        <v>1.0000000000000001E-5</v>
      </c>
      <c r="D82" s="95">
        <v>0</v>
      </c>
      <c r="E82" s="95">
        <v>0</v>
      </c>
      <c r="F82" s="95">
        <v>1.0000000000000001E-5</v>
      </c>
      <c r="G82" s="11"/>
      <c r="H82" s="11"/>
    </row>
    <row r="83" spans="1:8">
      <c r="A83" s="58" t="s">
        <v>171</v>
      </c>
      <c r="B83" s="95">
        <v>1221407.1762399999</v>
      </c>
      <c r="C83" s="95">
        <v>83233.841660000006</v>
      </c>
      <c r="D83" s="95">
        <v>0</v>
      </c>
      <c r="E83" s="95">
        <v>0</v>
      </c>
      <c r="F83" s="95">
        <v>1304641.0178999999</v>
      </c>
      <c r="G83" s="11"/>
      <c r="H83" s="11"/>
    </row>
    <row r="84" spans="1:8">
      <c r="A84" s="58" t="s">
        <v>172</v>
      </c>
      <c r="B84" s="95">
        <v>0</v>
      </c>
      <c r="C84" s="95">
        <v>96086.579400000002</v>
      </c>
      <c r="D84" s="95">
        <v>0</v>
      </c>
      <c r="E84" s="95">
        <v>0</v>
      </c>
      <c r="F84" s="95">
        <v>96086.579400000002</v>
      </c>
      <c r="G84" s="11"/>
      <c r="H84" s="11"/>
    </row>
    <row r="85" spans="1:8">
      <c r="A85" s="58" t="s">
        <v>173</v>
      </c>
      <c r="B85" s="95">
        <v>35445.272929999999</v>
      </c>
      <c r="C85" s="95">
        <v>912824.09960000007</v>
      </c>
      <c r="D85" s="95">
        <v>0</v>
      </c>
      <c r="E85" s="95">
        <v>0</v>
      </c>
      <c r="F85" s="95">
        <v>948269.37253000005</v>
      </c>
      <c r="G85" s="11"/>
      <c r="H85" s="11"/>
    </row>
    <row r="86" spans="1:8">
      <c r="A86" s="58" t="s">
        <v>217</v>
      </c>
      <c r="B86" s="95">
        <v>624903.66877000011</v>
      </c>
      <c r="C86" s="95">
        <v>10436.133739999999</v>
      </c>
      <c r="D86" s="95">
        <v>0</v>
      </c>
      <c r="E86" s="95">
        <v>0</v>
      </c>
      <c r="F86" s="95">
        <v>635339.80251000007</v>
      </c>
      <c r="G86" s="11"/>
      <c r="H86" s="11"/>
    </row>
    <row r="87" spans="1:8">
      <c r="A87" s="58" t="s">
        <v>218</v>
      </c>
      <c r="B87" s="95">
        <v>392991.07303000003</v>
      </c>
      <c r="C87" s="95">
        <v>22042.47782</v>
      </c>
      <c r="D87" s="95">
        <v>0</v>
      </c>
      <c r="E87" s="95">
        <v>0</v>
      </c>
      <c r="F87" s="95">
        <v>415033.55085</v>
      </c>
      <c r="G87" s="11"/>
      <c r="H87" s="11"/>
    </row>
    <row r="88" spans="1:8">
      <c r="A88" s="58" t="s">
        <v>175</v>
      </c>
      <c r="B88" s="95">
        <v>2677435.2083099997</v>
      </c>
      <c r="C88" s="95">
        <v>23463813.674089998</v>
      </c>
      <c r="D88" s="95">
        <v>11.25726</v>
      </c>
      <c r="E88" s="95">
        <v>700.27287000000001</v>
      </c>
      <c r="F88" s="95">
        <v>26141960.412529998</v>
      </c>
      <c r="G88" s="11"/>
      <c r="H88" s="11"/>
    </row>
    <row r="89" spans="1:8">
      <c r="A89" s="58" t="s">
        <v>219</v>
      </c>
      <c r="B89" s="95">
        <v>181917.96009000001</v>
      </c>
      <c r="C89" s="95">
        <v>14748.463520000001</v>
      </c>
      <c r="D89" s="95">
        <v>0</v>
      </c>
      <c r="E89" s="95">
        <v>-1.0000000000000001E-5</v>
      </c>
      <c r="F89" s="95">
        <v>196666.42360000001</v>
      </c>
      <c r="G89" s="11"/>
      <c r="H89" s="11"/>
    </row>
    <row r="90" spans="1:8">
      <c r="A90" s="58" t="s">
        <v>220</v>
      </c>
      <c r="B90" s="95">
        <v>-17640.261089999996</v>
      </c>
      <c r="C90" s="95">
        <v>-35025.710179999995</v>
      </c>
      <c r="D90" s="95">
        <v>0</v>
      </c>
      <c r="E90" s="95">
        <v>-1.0000000000000001E-5</v>
      </c>
      <c r="F90" s="95">
        <v>-52665.971279999998</v>
      </c>
      <c r="G90" s="11"/>
      <c r="H90" s="11"/>
    </row>
    <row r="91" spans="1:8">
      <c r="A91" s="187" t="s">
        <v>221</v>
      </c>
      <c r="B91" s="57">
        <v>4993559.3023300003</v>
      </c>
      <c r="C91" s="57">
        <v>0</v>
      </c>
      <c r="D91" s="57">
        <v>0</v>
      </c>
      <c r="E91" s="57">
        <v>0</v>
      </c>
      <c r="F91" s="57">
        <v>4993559.3023300003</v>
      </c>
      <c r="G91" s="11"/>
      <c r="H91" s="11"/>
    </row>
    <row r="92" spans="1:8">
      <c r="A92" s="58" t="s">
        <v>222</v>
      </c>
      <c r="B92" s="95">
        <v>1587516.8502</v>
      </c>
      <c r="C92" s="95">
        <v>0</v>
      </c>
      <c r="D92" s="95">
        <v>0</v>
      </c>
      <c r="E92" s="95">
        <v>0</v>
      </c>
      <c r="F92" s="95">
        <v>1587516.8502</v>
      </c>
      <c r="G92" s="11"/>
      <c r="H92" s="11"/>
    </row>
    <row r="93" spans="1:8">
      <c r="A93" s="58" t="s">
        <v>223</v>
      </c>
      <c r="B93" s="95">
        <v>2409927.9583299998</v>
      </c>
      <c r="C93" s="95">
        <v>0</v>
      </c>
      <c r="D93" s="95">
        <v>0</v>
      </c>
      <c r="E93" s="95">
        <v>0</v>
      </c>
      <c r="F93" s="95">
        <v>2409927.9583299998</v>
      </c>
      <c r="G93" s="11"/>
      <c r="H93" s="11"/>
    </row>
    <row r="94" spans="1:8">
      <c r="A94" s="58" t="s">
        <v>224</v>
      </c>
      <c r="B94" s="95">
        <v>188546.37603999997</v>
      </c>
      <c r="C94" s="95">
        <v>0</v>
      </c>
      <c r="D94" s="95">
        <v>0</v>
      </c>
      <c r="E94" s="95">
        <v>0</v>
      </c>
      <c r="F94" s="95">
        <v>188546.37603999997</v>
      </c>
      <c r="G94" s="11"/>
      <c r="H94" s="11"/>
    </row>
    <row r="95" spans="1:8">
      <c r="A95" s="58" t="s">
        <v>225</v>
      </c>
      <c r="B95" s="95">
        <v>261330.49648</v>
      </c>
      <c r="C95" s="95">
        <v>0</v>
      </c>
      <c r="D95" s="95">
        <v>0</v>
      </c>
      <c r="E95" s="95">
        <v>0</v>
      </c>
      <c r="F95" s="95">
        <v>261330.49648</v>
      </c>
      <c r="G95" s="11"/>
      <c r="H95" s="11"/>
    </row>
    <row r="96" spans="1:8">
      <c r="A96" s="58" t="s">
        <v>226</v>
      </c>
      <c r="B96" s="95">
        <v>347174.60586000007</v>
      </c>
      <c r="C96" s="95">
        <v>0</v>
      </c>
      <c r="D96" s="95">
        <v>0</v>
      </c>
      <c r="E96" s="95">
        <v>0</v>
      </c>
      <c r="F96" s="95">
        <v>347174.60586000007</v>
      </c>
      <c r="G96" s="11"/>
      <c r="H96" s="11"/>
    </row>
    <row r="97" spans="1:8">
      <c r="A97" s="58" t="s">
        <v>227</v>
      </c>
      <c r="B97" s="95">
        <v>48110.942459999991</v>
      </c>
      <c r="C97" s="95">
        <v>0</v>
      </c>
      <c r="D97" s="95">
        <v>0</v>
      </c>
      <c r="E97" s="95">
        <v>0</v>
      </c>
      <c r="F97" s="95">
        <v>48110.942459999991</v>
      </c>
      <c r="G97" s="11"/>
      <c r="H97" s="11"/>
    </row>
    <row r="98" spans="1:8">
      <c r="A98" s="58" t="s">
        <v>228</v>
      </c>
      <c r="B98" s="95">
        <v>14752.973599999999</v>
      </c>
      <c r="C98" s="95">
        <v>0</v>
      </c>
      <c r="D98" s="95">
        <v>0</v>
      </c>
      <c r="E98" s="95">
        <v>0</v>
      </c>
      <c r="F98" s="95">
        <v>14752.973599999999</v>
      </c>
      <c r="G98" s="11"/>
      <c r="H98" s="11"/>
    </row>
    <row r="99" spans="1:8">
      <c r="A99" s="58" t="s">
        <v>229</v>
      </c>
      <c r="B99" s="95">
        <v>3440.2444800000003</v>
      </c>
      <c r="C99" s="95">
        <v>0</v>
      </c>
      <c r="D99" s="95">
        <v>0</v>
      </c>
      <c r="E99" s="95">
        <v>0</v>
      </c>
      <c r="F99" s="95">
        <v>3440.2444800000003</v>
      </c>
      <c r="G99" s="11"/>
      <c r="H99" s="11"/>
    </row>
    <row r="100" spans="1:8">
      <c r="A100" s="58" t="s">
        <v>230</v>
      </c>
      <c r="B100" s="95">
        <v>132758.85488</v>
      </c>
      <c r="C100" s="95">
        <v>0</v>
      </c>
      <c r="D100" s="95">
        <v>0</v>
      </c>
      <c r="E100" s="95">
        <v>0</v>
      </c>
      <c r="F100" s="95">
        <v>132758.85488</v>
      </c>
      <c r="G100" s="11"/>
      <c r="H100" s="11"/>
    </row>
    <row r="101" spans="1:8">
      <c r="A101" s="187" t="s">
        <v>231</v>
      </c>
      <c r="B101" s="57">
        <v>997087.93973999994</v>
      </c>
      <c r="C101" s="57">
        <v>39254.967490000003</v>
      </c>
      <c r="D101" s="57">
        <v>-7.0000000000000007E-5</v>
      </c>
      <c r="E101" s="57">
        <v>0</v>
      </c>
      <c r="F101" s="57">
        <v>1036342.9071599999</v>
      </c>
      <c r="G101" s="11"/>
      <c r="H101" s="11"/>
    </row>
    <row r="102" spans="1:8">
      <c r="A102" s="58" t="s">
        <v>232</v>
      </c>
      <c r="B102" s="95">
        <v>83471.582370000018</v>
      </c>
      <c r="C102" s="95">
        <v>0</v>
      </c>
      <c r="D102" s="95">
        <v>0</v>
      </c>
      <c r="E102" s="95">
        <v>0</v>
      </c>
      <c r="F102" s="95">
        <v>83471.582370000018</v>
      </c>
      <c r="G102" s="11"/>
      <c r="H102" s="11"/>
    </row>
    <row r="103" spans="1:8">
      <c r="A103" s="58" t="s">
        <v>233</v>
      </c>
      <c r="B103" s="95">
        <v>375287.37792999996</v>
      </c>
      <c r="C103" s="95">
        <v>0</v>
      </c>
      <c r="D103" s="95">
        <v>0</v>
      </c>
      <c r="E103" s="95">
        <v>0</v>
      </c>
      <c r="F103" s="95">
        <v>375287.37792999996</v>
      </c>
      <c r="G103" s="11"/>
      <c r="H103" s="11"/>
    </row>
    <row r="104" spans="1:8">
      <c r="A104" s="58" t="s">
        <v>234</v>
      </c>
      <c r="B104" s="95">
        <v>396832.61535999994</v>
      </c>
      <c r="C104" s="95">
        <v>38445.172320000005</v>
      </c>
      <c r="D104" s="95">
        <v>-7.0000000000000007E-5</v>
      </c>
      <c r="E104" s="95">
        <v>0</v>
      </c>
      <c r="F104" s="95">
        <v>435277.78760999994</v>
      </c>
      <c r="G104" s="11"/>
      <c r="H104" s="11"/>
    </row>
    <row r="105" spans="1:8">
      <c r="A105" s="58" t="s">
        <v>235</v>
      </c>
      <c r="B105" s="95">
        <v>154964.54858</v>
      </c>
      <c r="C105" s="95">
        <v>1843.93218</v>
      </c>
      <c r="D105" s="95">
        <v>0</v>
      </c>
      <c r="E105" s="95">
        <v>0</v>
      </c>
      <c r="F105" s="95">
        <v>156808.48076000001</v>
      </c>
      <c r="G105" s="11"/>
      <c r="H105" s="11"/>
    </row>
    <row r="106" spans="1:8">
      <c r="A106" s="58" t="s">
        <v>236</v>
      </c>
      <c r="B106" s="95">
        <v>-13468.184499999999</v>
      </c>
      <c r="C106" s="95">
        <v>-1034.1370099999999</v>
      </c>
      <c r="D106" s="95">
        <v>0</v>
      </c>
      <c r="E106" s="95">
        <v>0</v>
      </c>
      <c r="F106" s="95">
        <v>-14502.32151</v>
      </c>
      <c r="G106" s="11"/>
      <c r="H106" s="11"/>
    </row>
    <row r="107" spans="1:8">
      <c r="A107" s="187" t="s">
        <v>237</v>
      </c>
      <c r="B107" s="57">
        <v>711370.30788999994</v>
      </c>
      <c r="C107" s="57">
        <v>0</v>
      </c>
      <c r="D107" s="57">
        <v>0</v>
      </c>
      <c r="E107" s="57">
        <v>0</v>
      </c>
      <c r="F107" s="57">
        <v>711370.30788999994</v>
      </c>
      <c r="G107" s="11"/>
      <c r="H107" s="11"/>
    </row>
    <row r="108" spans="1:8">
      <c r="A108" s="58" t="s">
        <v>238</v>
      </c>
      <c r="B108" s="95">
        <v>668055.17329999991</v>
      </c>
      <c r="C108" s="95">
        <v>0</v>
      </c>
      <c r="D108" s="95">
        <v>0</v>
      </c>
      <c r="E108" s="95">
        <v>0</v>
      </c>
      <c r="F108" s="95">
        <v>668055.17329999991</v>
      </c>
      <c r="G108" s="11"/>
      <c r="H108" s="11"/>
    </row>
    <row r="109" spans="1:8">
      <c r="A109" s="58" t="s">
        <v>239</v>
      </c>
      <c r="B109" s="95">
        <v>0</v>
      </c>
      <c r="C109" s="95">
        <v>0</v>
      </c>
      <c r="D109" s="95">
        <v>0</v>
      </c>
      <c r="E109" s="95">
        <v>0</v>
      </c>
      <c r="F109" s="95">
        <v>0</v>
      </c>
      <c r="G109" s="11"/>
      <c r="H109" s="11"/>
    </row>
    <row r="110" spans="1:8">
      <c r="A110" s="58" t="s">
        <v>240</v>
      </c>
      <c r="B110" s="95">
        <v>0</v>
      </c>
      <c r="C110" s="95">
        <v>0</v>
      </c>
      <c r="D110" s="95">
        <v>0</v>
      </c>
      <c r="E110" s="95">
        <v>0</v>
      </c>
      <c r="F110" s="95">
        <v>0</v>
      </c>
      <c r="G110" s="11"/>
      <c r="H110" s="11"/>
    </row>
    <row r="111" spans="1:8">
      <c r="A111" s="58" t="s">
        <v>241</v>
      </c>
      <c r="B111" s="95">
        <v>0</v>
      </c>
      <c r="C111" s="95">
        <v>0</v>
      </c>
      <c r="D111" s="95">
        <v>0</v>
      </c>
      <c r="E111" s="95">
        <v>0</v>
      </c>
      <c r="F111" s="95">
        <v>0</v>
      </c>
      <c r="G111" s="11"/>
      <c r="H111" s="11"/>
    </row>
    <row r="112" spans="1:8">
      <c r="A112" s="58" t="s">
        <v>242</v>
      </c>
      <c r="B112" s="95">
        <v>74308.17184000001</v>
      </c>
      <c r="C112" s="95">
        <v>0</v>
      </c>
      <c r="D112" s="95">
        <v>0</v>
      </c>
      <c r="E112" s="95">
        <v>0</v>
      </c>
      <c r="F112" s="95">
        <v>74308.17184000001</v>
      </c>
      <c r="G112" s="11"/>
      <c r="H112" s="11"/>
    </row>
    <row r="113" spans="1:8">
      <c r="A113" s="58" t="s">
        <v>243</v>
      </c>
      <c r="B113" s="95">
        <v>-30993.037250000001</v>
      </c>
      <c r="C113" s="95">
        <v>0</v>
      </c>
      <c r="D113" s="95">
        <v>0</v>
      </c>
      <c r="E113" s="95">
        <v>0</v>
      </c>
      <c r="F113" s="95">
        <v>-30993.037250000001</v>
      </c>
      <c r="G113" s="11"/>
      <c r="H113" s="11"/>
    </row>
    <row r="114" spans="1:8">
      <c r="A114" s="155" t="s">
        <v>244</v>
      </c>
      <c r="B114" s="57">
        <v>264541107.91861001</v>
      </c>
      <c r="C114" s="57">
        <v>36432918.946990006</v>
      </c>
      <c r="D114" s="57">
        <v>268.33687000000003</v>
      </c>
      <c r="E114" s="57">
        <v>77293.950490000003</v>
      </c>
      <c r="F114" s="57">
        <v>301051589.15296</v>
      </c>
      <c r="G114" s="11"/>
      <c r="H114" s="11"/>
    </row>
    <row r="115" spans="1:8">
      <c r="A115" s="177" t="s">
        <v>245</v>
      </c>
      <c r="B115" s="57">
        <v>190375078.09044996</v>
      </c>
      <c r="C115" s="57">
        <v>27380287.759900004</v>
      </c>
      <c r="D115" s="57">
        <v>49.829269999999994</v>
      </c>
      <c r="E115" s="57">
        <v>72461.066600000006</v>
      </c>
      <c r="F115" s="57">
        <v>217827876.74621996</v>
      </c>
      <c r="G115" s="11"/>
      <c r="H115" s="11"/>
    </row>
    <row r="116" spans="1:8">
      <c r="A116" s="64" t="s">
        <v>246</v>
      </c>
      <c r="B116" s="95">
        <v>24410617.954969998</v>
      </c>
      <c r="C116" s="95">
        <v>7951801.4435799997</v>
      </c>
      <c r="D116" s="95">
        <v>7.4053699999999996</v>
      </c>
      <c r="E116" s="95">
        <v>10.488389999999999</v>
      </c>
      <c r="F116" s="95">
        <v>32362437.292309996</v>
      </c>
      <c r="G116" s="11"/>
      <c r="H116" s="11"/>
    </row>
    <row r="117" spans="1:8">
      <c r="A117" s="64" t="s">
        <v>247</v>
      </c>
      <c r="B117" s="95">
        <v>23996584.933510002</v>
      </c>
      <c r="C117" s="95">
        <v>7876136.9832700007</v>
      </c>
      <c r="D117" s="95">
        <v>7.4053699999999996</v>
      </c>
      <c r="E117" s="95">
        <v>5.9779799999999996</v>
      </c>
      <c r="F117" s="95">
        <v>31872735.300130002</v>
      </c>
      <c r="G117" s="11"/>
      <c r="H117" s="11"/>
    </row>
    <row r="118" spans="1:8">
      <c r="A118" s="64" t="s">
        <v>248</v>
      </c>
      <c r="B118" s="95">
        <v>414033.02146000002</v>
      </c>
      <c r="C118" s="95">
        <v>75664.460310000009</v>
      </c>
      <c r="D118" s="95">
        <v>0</v>
      </c>
      <c r="E118" s="95">
        <v>4.5104100000000003</v>
      </c>
      <c r="F118" s="95">
        <v>489701.99218</v>
      </c>
      <c r="G118" s="11"/>
      <c r="H118" s="11"/>
    </row>
    <row r="119" spans="1:8">
      <c r="A119" s="64" t="s">
        <v>249</v>
      </c>
      <c r="B119" s="95">
        <v>54756582.797710001</v>
      </c>
      <c r="C119" s="95">
        <v>12277427.726410002</v>
      </c>
      <c r="D119" s="95">
        <v>0</v>
      </c>
      <c r="E119" s="95">
        <v>2426.2765299999996</v>
      </c>
      <c r="F119" s="95">
        <v>67036436.800650001</v>
      </c>
      <c r="G119" s="11"/>
      <c r="H119" s="11"/>
    </row>
    <row r="120" spans="1:8">
      <c r="A120" s="64" t="s">
        <v>250</v>
      </c>
      <c r="B120" s="95">
        <v>3742869.2317199996</v>
      </c>
      <c r="C120" s="95">
        <v>962258.92348999996</v>
      </c>
      <c r="D120" s="95">
        <v>0</v>
      </c>
      <c r="E120" s="95">
        <v>-1.0000000000000001E-5</v>
      </c>
      <c r="F120" s="95">
        <v>4705128.1551999999</v>
      </c>
      <c r="G120" s="11"/>
      <c r="H120" s="11"/>
    </row>
    <row r="121" spans="1:8">
      <c r="A121" s="65" t="s">
        <v>251</v>
      </c>
      <c r="B121" s="95">
        <v>110056.93931999999</v>
      </c>
      <c r="C121" s="95">
        <v>66133.72855</v>
      </c>
      <c r="D121" s="95">
        <v>0</v>
      </c>
      <c r="E121" s="95">
        <v>0</v>
      </c>
      <c r="F121" s="95">
        <v>176190.66787</v>
      </c>
      <c r="G121" s="11"/>
      <c r="H121" s="11"/>
    </row>
    <row r="122" spans="1:8">
      <c r="A122" s="65" t="s">
        <v>252</v>
      </c>
      <c r="B122" s="95">
        <v>18224.760779999997</v>
      </c>
      <c r="C122" s="95">
        <v>13172.99726</v>
      </c>
      <c r="D122" s="95">
        <v>0</v>
      </c>
      <c r="E122" s="95">
        <v>0</v>
      </c>
      <c r="F122" s="95">
        <v>31397.758039999997</v>
      </c>
      <c r="G122" s="11"/>
      <c r="H122" s="11"/>
    </row>
    <row r="123" spans="1:8">
      <c r="A123" s="99" t="s">
        <v>253</v>
      </c>
      <c r="B123" s="95">
        <v>23207.118089999996</v>
      </c>
      <c r="C123" s="95">
        <v>5832.8872899999997</v>
      </c>
      <c r="D123" s="95">
        <v>0</v>
      </c>
      <c r="E123" s="95">
        <v>0</v>
      </c>
      <c r="F123" s="95">
        <v>29040.005379999995</v>
      </c>
      <c r="G123" s="11"/>
      <c r="H123" s="11"/>
    </row>
    <row r="124" spans="1:8">
      <c r="A124" s="99" t="s">
        <v>254</v>
      </c>
      <c r="B124" s="95">
        <v>154819.50931999998</v>
      </c>
      <c r="C124" s="95">
        <v>37664.666729999997</v>
      </c>
      <c r="D124" s="95">
        <v>0</v>
      </c>
      <c r="E124" s="95">
        <v>-1.0000000000000001E-5</v>
      </c>
      <c r="F124" s="95">
        <v>192484.17603999999</v>
      </c>
      <c r="G124" s="11"/>
      <c r="H124" s="11"/>
    </row>
    <row r="125" spans="1:8">
      <c r="A125" s="99" t="s">
        <v>255</v>
      </c>
      <c r="B125" s="95">
        <v>478274.20861000003</v>
      </c>
      <c r="C125" s="95">
        <v>82908.725190000012</v>
      </c>
      <c r="D125" s="95">
        <v>0</v>
      </c>
      <c r="E125" s="95">
        <v>0</v>
      </c>
      <c r="F125" s="95">
        <v>561182.9338</v>
      </c>
      <c r="G125" s="11"/>
      <c r="H125" s="11"/>
    </row>
    <row r="126" spans="1:8">
      <c r="A126" s="99" t="s">
        <v>256</v>
      </c>
      <c r="B126" s="95">
        <v>1854599.8397000001</v>
      </c>
      <c r="C126" s="95">
        <v>327607.45744000003</v>
      </c>
      <c r="D126" s="95">
        <v>0</v>
      </c>
      <c r="E126" s="95">
        <v>0</v>
      </c>
      <c r="F126" s="95">
        <v>2182207.2971400004</v>
      </c>
      <c r="G126" s="11"/>
      <c r="H126" s="11"/>
    </row>
    <row r="127" spans="1:8">
      <c r="A127" s="715" t="s">
        <v>1465</v>
      </c>
      <c r="B127" s="95">
        <v>399236.15555000002</v>
      </c>
      <c r="C127" s="95">
        <v>224305.63359999997</v>
      </c>
      <c r="D127" s="95">
        <v>0</v>
      </c>
      <c r="E127" s="95">
        <v>0</v>
      </c>
      <c r="F127" s="95">
        <v>623541.78914999997</v>
      </c>
      <c r="G127" s="11"/>
      <c r="H127" s="11"/>
    </row>
    <row r="128" spans="1:8">
      <c r="A128" s="716" t="s">
        <v>1466</v>
      </c>
      <c r="B128" s="95">
        <v>704450.70035000006</v>
      </c>
      <c r="C128" s="95">
        <v>204632.82743</v>
      </c>
      <c r="D128" s="95">
        <v>0</v>
      </c>
      <c r="E128" s="95">
        <v>0</v>
      </c>
      <c r="F128" s="95">
        <v>909083.52778000012</v>
      </c>
      <c r="G128" s="11"/>
      <c r="H128" s="11"/>
    </row>
    <row r="129" spans="1:8">
      <c r="A129" s="156" t="s">
        <v>259</v>
      </c>
      <c r="B129" s="95">
        <v>3488141.6123800003</v>
      </c>
      <c r="C129" s="95">
        <v>616268.11603999999</v>
      </c>
      <c r="D129" s="95">
        <v>42.423900000000003</v>
      </c>
      <c r="E129" s="95">
        <v>27056.460049999998</v>
      </c>
      <c r="F129" s="95">
        <v>4131508.6123700002</v>
      </c>
      <c r="G129" s="11"/>
      <c r="H129" s="11"/>
    </row>
    <row r="130" spans="1:8">
      <c r="A130" s="156" t="s">
        <v>260</v>
      </c>
      <c r="B130" s="95">
        <v>91931024.424850002</v>
      </c>
      <c r="C130" s="95">
        <v>5397435.5000599995</v>
      </c>
      <c r="D130" s="95">
        <v>0</v>
      </c>
      <c r="E130" s="95">
        <v>42518.758040000001</v>
      </c>
      <c r="F130" s="95">
        <v>97370978.682950005</v>
      </c>
      <c r="G130" s="11"/>
      <c r="H130" s="11"/>
    </row>
    <row r="131" spans="1:8">
      <c r="A131" s="64" t="s">
        <v>261</v>
      </c>
      <c r="B131" s="95">
        <v>12045842.06882</v>
      </c>
      <c r="C131" s="95">
        <v>175096.05032000001</v>
      </c>
      <c r="D131" s="95">
        <v>0</v>
      </c>
      <c r="E131" s="95">
        <v>449.08360000000005</v>
      </c>
      <c r="F131" s="95">
        <v>12221387.202739999</v>
      </c>
      <c r="G131" s="11"/>
      <c r="H131" s="11"/>
    </row>
    <row r="132" spans="1:8">
      <c r="A132" s="177" t="s">
        <v>262</v>
      </c>
      <c r="B132" s="57">
        <v>221941.51234999998</v>
      </c>
      <c r="C132" s="57">
        <v>7443.31891</v>
      </c>
      <c r="D132" s="57">
        <v>0</v>
      </c>
      <c r="E132" s="57">
        <v>5.7600000000000005E-2</v>
      </c>
      <c r="F132" s="57">
        <v>229384.88885999998</v>
      </c>
      <c r="G132" s="11"/>
      <c r="H132" s="11"/>
    </row>
    <row r="133" spans="1:8">
      <c r="A133" s="177" t="s">
        <v>453</v>
      </c>
      <c r="B133" s="57">
        <v>15051793.421159999</v>
      </c>
      <c r="C133" s="57">
        <v>3655092.91836</v>
      </c>
      <c r="D133" s="57">
        <v>0</v>
      </c>
      <c r="E133" s="57">
        <v>0</v>
      </c>
      <c r="F133" s="57">
        <v>18706886.33952</v>
      </c>
      <c r="G133" s="11"/>
      <c r="H133" s="11"/>
    </row>
    <row r="134" spans="1:8">
      <c r="A134" s="64" t="s">
        <v>454</v>
      </c>
      <c r="B134" s="95">
        <v>5512370.3153100004</v>
      </c>
      <c r="C134" s="95">
        <v>534934.52726999996</v>
      </c>
      <c r="D134" s="95">
        <v>0</v>
      </c>
      <c r="E134" s="95">
        <v>0</v>
      </c>
      <c r="F134" s="95">
        <v>6047304.8425799999</v>
      </c>
      <c r="G134" s="273"/>
      <c r="H134" s="273"/>
    </row>
    <row r="135" spans="1:8">
      <c r="A135" s="64" t="s">
        <v>455</v>
      </c>
      <c r="B135" s="95">
        <v>2923310.1644799998</v>
      </c>
      <c r="C135" s="95">
        <v>22699.409589999999</v>
      </c>
      <c r="D135" s="95">
        <v>0</v>
      </c>
      <c r="E135" s="95">
        <v>0</v>
      </c>
      <c r="F135" s="95">
        <v>2946009.5740699996</v>
      </c>
      <c r="G135" s="273"/>
      <c r="H135" s="273"/>
    </row>
    <row r="136" spans="1:8">
      <c r="A136" s="64" t="s">
        <v>456</v>
      </c>
      <c r="B136" s="95">
        <v>0</v>
      </c>
      <c r="C136" s="95">
        <v>0</v>
      </c>
      <c r="D136" s="95">
        <v>0</v>
      </c>
      <c r="E136" s="95">
        <v>0</v>
      </c>
      <c r="F136" s="95">
        <v>0</v>
      </c>
      <c r="G136" s="11"/>
      <c r="H136" s="11"/>
    </row>
    <row r="137" spans="1:8">
      <c r="A137" s="64" t="s">
        <v>457</v>
      </c>
      <c r="B137" s="95">
        <v>756697.03854999994</v>
      </c>
      <c r="C137" s="95">
        <v>7717.2491399999999</v>
      </c>
      <c r="D137" s="95">
        <v>0</v>
      </c>
      <c r="E137" s="95">
        <v>0</v>
      </c>
      <c r="F137" s="95">
        <v>764414.28768999991</v>
      </c>
      <c r="G137" s="11"/>
      <c r="H137" s="11"/>
    </row>
    <row r="138" spans="1:8">
      <c r="A138" s="64" t="s">
        <v>458</v>
      </c>
      <c r="B138" s="95">
        <v>5630114.9980699997</v>
      </c>
      <c r="C138" s="95">
        <v>3046152.0575600001</v>
      </c>
      <c r="D138" s="95">
        <v>0</v>
      </c>
      <c r="E138" s="95">
        <v>0</v>
      </c>
      <c r="F138" s="95">
        <v>8676267.0556300003</v>
      </c>
      <c r="G138" s="11"/>
      <c r="H138" s="11"/>
    </row>
    <row r="139" spans="1:8">
      <c r="A139" s="64" t="s">
        <v>465</v>
      </c>
      <c r="B139" s="95">
        <v>229300.90474999999</v>
      </c>
      <c r="C139" s="95">
        <v>43589.674799999993</v>
      </c>
      <c r="D139" s="95">
        <v>0</v>
      </c>
      <c r="E139" s="95">
        <v>0</v>
      </c>
      <c r="F139" s="95">
        <v>272890.57954999997</v>
      </c>
      <c r="G139" s="11"/>
      <c r="H139" s="11"/>
    </row>
    <row r="140" spans="1:8">
      <c r="A140" s="177" t="s">
        <v>263</v>
      </c>
      <c r="B140" s="57">
        <v>43455389.612070009</v>
      </c>
      <c r="C140" s="57">
        <v>3063806.4531100001</v>
      </c>
      <c r="D140" s="57">
        <v>218.46508000000003</v>
      </c>
      <c r="E140" s="57">
        <v>0</v>
      </c>
      <c r="F140" s="57">
        <v>46519414.530260012</v>
      </c>
      <c r="G140" s="11"/>
      <c r="H140" s="11"/>
    </row>
    <row r="141" spans="1:8">
      <c r="A141" s="64" t="s">
        <v>264</v>
      </c>
      <c r="B141" s="95">
        <v>1166763.5936200002</v>
      </c>
      <c r="C141" s="95">
        <v>204162.24063000001</v>
      </c>
      <c r="D141" s="95">
        <v>0</v>
      </c>
      <c r="E141" s="95">
        <v>0</v>
      </c>
      <c r="F141" s="95">
        <v>1370925.8342500003</v>
      </c>
      <c r="G141" s="11"/>
      <c r="H141" s="11"/>
    </row>
    <row r="142" spans="1:8">
      <c r="A142" s="64" t="s">
        <v>265</v>
      </c>
      <c r="B142" s="95">
        <v>19401055.450190004</v>
      </c>
      <c r="C142" s="95">
        <v>128955.5766</v>
      </c>
      <c r="D142" s="95">
        <v>0</v>
      </c>
      <c r="E142" s="95">
        <v>0</v>
      </c>
      <c r="F142" s="95">
        <v>19530011.026790004</v>
      </c>
      <c r="G142" s="11"/>
      <c r="H142" s="11"/>
    </row>
    <row r="143" spans="1:8">
      <c r="A143" s="64" t="s">
        <v>266</v>
      </c>
      <c r="B143" s="95">
        <v>0</v>
      </c>
      <c r="C143" s="95">
        <v>1189.2921299999998</v>
      </c>
      <c r="D143" s="95">
        <v>0</v>
      </c>
      <c r="E143" s="95">
        <v>0</v>
      </c>
      <c r="F143" s="95">
        <v>1189.2921299999998</v>
      </c>
      <c r="G143" s="11"/>
      <c r="H143" s="11"/>
    </row>
    <row r="144" spans="1:8">
      <c r="A144" s="64" t="s">
        <v>267</v>
      </c>
      <c r="B144" s="95">
        <v>2424003.52446</v>
      </c>
      <c r="C144" s="95">
        <v>2270.6951899999999</v>
      </c>
      <c r="D144" s="95">
        <v>208.95726000000002</v>
      </c>
      <c r="E144" s="95">
        <v>0</v>
      </c>
      <c r="F144" s="95">
        <v>2426483.1769099999</v>
      </c>
      <c r="G144" s="11"/>
      <c r="H144" s="11"/>
    </row>
    <row r="145" spans="1:8">
      <c r="A145" s="632" t="s">
        <v>1467</v>
      </c>
      <c r="B145" s="95">
        <v>19059059.359540001</v>
      </c>
      <c r="C145" s="95">
        <v>555755.99942000001</v>
      </c>
      <c r="D145" s="95">
        <v>0</v>
      </c>
      <c r="E145" s="95">
        <v>0</v>
      </c>
      <c r="F145" s="95">
        <v>19614815.358959999</v>
      </c>
      <c r="G145" s="11"/>
      <c r="H145" s="11"/>
    </row>
    <row r="146" spans="1:8">
      <c r="A146" s="64" t="s">
        <v>269</v>
      </c>
      <c r="B146" s="95">
        <v>231444.59951</v>
      </c>
      <c r="C146" s="95">
        <v>307630.84213999996</v>
      </c>
      <c r="D146" s="95">
        <v>0</v>
      </c>
      <c r="E146" s="95">
        <v>0</v>
      </c>
      <c r="F146" s="95">
        <v>539075.44164999994</v>
      </c>
      <c r="G146" s="11"/>
      <c r="H146" s="11"/>
    </row>
    <row r="147" spans="1:8">
      <c r="A147" s="64" t="s">
        <v>270</v>
      </c>
      <c r="B147" s="95">
        <v>71898.284299999999</v>
      </c>
      <c r="C147" s="95">
        <v>1831684.7886000001</v>
      </c>
      <c r="D147" s="95">
        <v>0</v>
      </c>
      <c r="E147" s="95">
        <v>0</v>
      </c>
      <c r="F147" s="95">
        <v>1903583.0729</v>
      </c>
      <c r="G147" s="11"/>
      <c r="H147" s="11"/>
    </row>
    <row r="148" spans="1:8">
      <c r="A148" s="64" t="s">
        <v>271</v>
      </c>
      <c r="B148" s="95">
        <v>1101164.80045</v>
      </c>
      <c r="C148" s="95">
        <v>32157.018399999997</v>
      </c>
      <c r="D148" s="95">
        <v>9.5078199999999988</v>
      </c>
      <c r="E148" s="95">
        <v>0</v>
      </c>
      <c r="F148" s="95">
        <v>1133331.3266699999</v>
      </c>
      <c r="G148" s="11"/>
      <c r="H148" s="11"/>
    </row>
    <row r="149" spans="1:8">
      <c r="A149" s="177" t="s">
        <v>272</v>
      </c>
      <c r="B149" s="57">
        <v>5996540.7134199999</v>
      </c>
      <c r="C149" s="57">
        <v>541432.91130000004</v>
      </c>
      <c r="D149" s="57">
        <v>4.2520000000000002E-2</v>
      </c>
      <c r="E149" s="57">
        <v>709.89260000000002</v>
      </c>
      <c r="F149" s="57">
        <v>6538683.5598399993</v>
      </c>
      <c r="G149" s="11"/>
      <c r="H149" s="11"/>
    </row>
    <row r="150" spans="1:8">
      <c r="A150" s="64" t="s">
        <v>205</v>
      </c>
      <c r="B150" s="95">
        <v>1251825.4635599998</v>
      </c>
      <c r="C150" s="95">
        <v>46248.040460000004</v>
      </c>
      <c r="D150" s="95">
        <v>0</v>
      </c>
      <c r="E150" s="95">
        <v>7.0989999999999998E-2</v>
      </c>
      <c r="F150" s="95">
        <v>1298073.5750099998</v>
      </c>
      <c r="G150" s="11"/>
      <c r="H150" s="11"/>
    </row>
    <row r="151" spans="1:8">
      <c r="A151" s="64" t="s">
        <v>207</v>
      </c>
      <c r="B151" s="95">
        <v>2772381.891890001</v>
      </c>
      <c r="C151" s="95">
        <v>273635.38800000009</v>
      </c>
      <c r="D151" s="95">
        <v>4.2520000000000002E-2</v>
      </c>
      <c r="E151" s="95">
        <v>700.64647000000002</v>
      </c>
      <c r="F151" s="95">
        <v>3046717.9688800015</v>
      </c>
      <c r="G151" s="11"/>
      <c r="H151" s="11"/>
    </row>
    <row r="152" spans="1:8">
      <c r="A152" s="64" t="s">
        <v>273</v>
      </c>
      <c r="B152" s="95">
        <v>1606814.78455</v>
      </c>
      <c r="C152" s="95">
        <v>174329.35047999996</v>
      </c>
      <c r="D152" s="95">
        <v>0</v>
      </c>
      <c r="E152" s="95">
        <v>8.7980699999999992</v>
      </c>
      <c r="F152" s="95">
        <v>1781152.9331</v>
      </c>
      <c r="G152" s="11"/>
      <c r="H152" s="11"/>
    </row>
    <row r="153" spans="1:8">
      <c r="A153" s="64" t="s">
        <v>234</v>
      </c>
      <c r="B153" s="95">
        <v>365518.57341999997</v>
      </c>
      <c r="C153" s="95">
        <v>47220.132359999996</v>
      </c>
      <c r="D153" s="95">
        <v>0</v>
      </c>
      <c r="E153" s="95">
        <v>0.37707000000000002</v>
      </c>
      <c r="F153" s="95">
        <v>412739.08284999995</v>
      </c>
      <c r="G153" s="11"/>
      <c r="H153" s="11"/>
    </row>
    <row r="154" spans="1:8">
      <c r="A154" s="64" t="s">
        <v>274</v>
      </c>
      <c r="B154" s="95">
        <v>0</v>
      </c>
      <c r="C154" s="95">
        <v>0</v>
      </c>
      <c r="D154" s="95">
        <v>0</v>
      </c>
      <c r="E154" s="95">
        <v>0</v>
      </c>
      <c r="F154" s="95">
        <v>0</v>
      </c>
      <c r="G154" s="11"/>
      <c r="H154" s="11"/>
    </row>
    <row r="155" spans="1:8">
      <c r="A155" s="177" t="s">
        <v>275</v>
      </c>
      <c r="B155" s="57">
        <v>3031414.6126999995</v>
      </c>
      <c r="C155" s="57">
        <v>425705.35945999995</v>
      </c>
      <c r="D155" s="57">
        <v>0</v>
      </c>
      <c r="E155" s="57">
        <v>4122.9336899999998</v>
      </c>
      <c r="F155" s="57">
        <v>3461242.9058499993</v>
      </c>
      <c r="G155" s="11"/>
      <c r="H155" s="11"/>
    </row>
    <row r="156" spans="1:8">
      <c r="A156" s="64" t="s">
        <v>276</v>
      </c>
      <c r="B156" s="95">
        <v>165315.30450999999</v>
      </c>
      <c r="C156" s="95">
        <v>22650.247909999998</v>
      </c>
      <c r="D156" s="95">
        <v>0</v>
      </c>
      <c r="E156" s="95">
        <v>395.25380000000001</v>
      </c>
      <c r="F156" s="95">
        <v>188360.80622</v>
      </c>
      <c r="G156" s="11"/>
      <c r="H156" s="11"/>
    </row>
    <row r="157" spans="1:8">
      <c r="A157" s="64" t="s">
        <v>277</v>
      </c>
      <c r="B157" s="95">
        <v>0</v>
      </c>
      <c r="C157" s="95">
        <v>0</v>
      </c>
      <c r="D157" s="95">
        <v>0</v>
      </c>
      <c r="E157" s="95">
        <v>0</v>
      </c>
      <c r="F157" s="95">
        <v>0</v>
      </c>
      <c r="G157" s="11"/>
      <c r="H157" s="11"/>
    </row>
    <row r="158" spans="1:8">
      <c r="A158" s="64" t="s">
        <v>278</v>
      </c>
      <c r="B158" s="95">
        <v>1548086.4185200001</v>
      </c>
      <c r="C158" s="95">
        <v>270669.68223000003</v>
      </c>
      <c r="D158" s="95">
        <v>0</v>
      </c>
      <c r="E158" s="95">
        <v>1336.1935600000002</v>
      </c>
      <c r="F158" s="95">
        <v>1820092.2943100003</v>
      </c>
      <c r="G158" s="11"/>
      <c r="H158" s="11"/>
    </row>
    <row r="159" spans="1:8">
      <c r="A159" s="64" t="s">
        <v>1291</v>
      </c>
      <c r="B159" s="95">
        <v>0</v>
      </c>
      <c r="C159" s="95">
        <v>0</v>
      </c>
      <c r="D159" s="95">
        <v>0</v>
      </c>
      <c r="E159" s="95">
        <v>0</v>
      </c>
      <c r="F159" s="95">
        <v>0</v>
      </c>
      <c r="G159" s="11"/>
      <c r="H159" s="11"/>
    </row>
    <row r="160" spans="1:8">
      <c r="A160" s="64" t="s">
        <v>279</v>
      </c>
      <c r="B160" s="95">
        <v>1262846.9687099997</v>
      </c>
      <c r="C160" s="95">
        <v>49709.303359999998</v>
      </c>
      <c r="D160" s="95">
        <v>0</v>
      </c>
      <c r="E160" s="95">
        <v>2391.4863300000002</v>
      </c>
      <c r="F160" s="95">
        <v>1314947.7583999997</v>
      </c>
      <c r="G160" s="11"/>
      <c r="H160" s="11"/>
    </row>
    <row r="161" spans="1:8">
      <c r="A161" s="64" t="s">
        <v>280</v>
      </c>
      <c r="B161" s="95">
        <v>55165.920960000003</v>
      </c>
      <c r="C161" s="95">
        <v>82676.12595999999</v>
      </c>
      <c r="D161" s="95">
        <v>0</v>
      </c>
      <c r="E161" s="95">
        <v>0</v>
      </c>
      <c r="F161" s="95">
        <v>137842.04691999999</v>
      </c>
      <c r="G161" s="11"/>
      <c r="H161" s="11"/>
    </row>
    <row r="162" spans="1:8">
      <c r="A162" s="177" t="s">
        <v>281</v>
      </c>
      <c r="B162" s="57">
        <v>4815524.7563000005</v>
      </c>
      <c r="C162" s="57">
        <v>231093.38742999997</v>
      </c>
      <c r="D162" s="57">
        <v>0</v>
      </c>
      <c r="E162" s="57">
        <v>0</v>
      </c>
      <c r="F162" s="57">
        <v>5046618.1437300006</v>
      </c>
      <c r="G162" s="11"/>
      <c r="H162" s="11"/>
    </row>
    <row r="163" spans="1:8">
      <c r="A163" s="64" t="s">
        <v>282</v>
      </c>
      <c r="B163" s="95">
        <v>3058307.165</v>
      </c>
      <c r="C163" s="95">
        <v>204256.5</v>
      </c>
      <c r="D163" s="95">
        <v>0</v>
      </c>
      <c r="E163" s="95">
        <v>0</v>
      </c>
      <c r="F163" s="95">
        <v>3262563.665</v>
      </c>
      <c r="G163" s="11"/>
      <c r="H163" s="11"/>
    </row>
    <row r="164" spans="1:8">
      <c r="A164" s="64" t="s">
        <v>283</v>
      </c>
      <c r="B164" s="95">
        <v>0</v>
      </c>
      <c r="C164" s="95">
        <v>0</v>
      </c>
      <c r="D164" s="95">
        <v>0</v>
      </c>
      <c r="E164" s="95">
        <v>0</v>
      </c>
      <c r="F164" s="95">
        <v>0</v>
      </c>
      <c r="G164" s="11"/>
      <c r="H164" s="11"/>
    </row>
    <row r="165" spans="1:8">
      <c r="A165" s="632" t="s">
        <v>1468</v>
      </c>
      <c r="B165" s="95">
        <v>1567957.8954</v>
      </c>
      <c r="C165" s="95">
        <v>24833.200000000001</v>
      </c>
      <c r="D165" s="95">
        <v>0</v>
      </c>
      <c r="E165" s="95">
        <v>0</v>
      </c>
      <c r="F165" s="95">
        <v>1592791.0954</v>
      </c>
      <c r="G165" s="11"/>
      <c r="H165" s="11"/>
    </row>
    <row r="166" spans="1:8">
      <c r="A166" s="64" t="s">
        <v>285</v>
      </c>
      <c r="B166" s="95">
        <v>189259.69589999999</v>
      </c>
      <c r="C166" s="95">
        <v>2003.6874299999999</v>
      </c>
      <c r="D166" s="95">
        <v>0</v>
      </c>
      <c r="E166" s="95">
        <v>0</v>
      </c>
      <c r="F166" s="95">
        <v>191263.38332999998</v>
      </c>
      <c r="G166" s="11"/>
      <c r="H166" s="11"/>
    </row>
    <row r="167" spans="1:8">
      <c r="A167" s="177" t="s">
        <v>286</v>
      </c>
      <c r="B167" s="57">
        <v>1593425.20016</v>
      </c>
      <c r="C167" s="57">
        <v>1128056.8385199998</v>
      </c>
      <c r="D167" s="57">
        <v>0</v>
      </c>
      <c r="E167" s="57">
        <v>0</v>
      </c>
      <c r="F167" s="57">
        <v>2721482.0386799998</v>
      </c>
      <c r="G167" s="11"/>
      <c r="H167" s="11"/>
    </row>
    <row r="168" spans="1:8">
      <c r="A168" s="64" t="s">
        <v>287</v>
      </c>
      <c r="B168" s="95">
        <v>14175.49935</v>
      </c>
      <c r="C168" s="95">
        <v>201697.46225000001</v>
      </c>
      <c r="D168" s="95">
        <v>0</v>
      </c>
      <c r="E168" s="95">
        <v>0</v>
      </c>
      <c r="F168" s="95">
        <v>215872.96160000001</v>
      </c>
      <c r="G168" s="11"/>
      <c r="H168" s="11"/>
    </row>
    <row r="169" spans="1:8">
      <c r="A169" s="64" t="s">
        <v>288</v>
      </c>
      <c r="B169" s="95">
        <v>63.49935</v>
      </c>
      <c r="C169" s="95">
        <v>0</v>
      </c>
      <c r="D169" s="95">
        <v>0</v>
      </c>
      <c r="E169" s="95">
        <v>0</v>
      </c>
      <c r="F169" s="95">
        <v>63.49935</v>
      </c>
      <c r="G169" s="11"/>
      <c r="H169" s="11"/>
    </row>
    <row r="170" spans="1:8">
      <c r="A170" s="64" t="s">
        <v>289</v>
      </c>
      <c r="B170" s="95">
        <v>0</v>
      </c>
      <c r="C170" s="95">
        <v>5971.9548500000001</v>
      </c>
      <c r="D170" s="95">
        <v>0</v>
      </c>
      <c r="E170" s="95">
        <v>0</v>
      </c>
      <c r="F170" s="95">
        <v>5971.9548500000001</v>
      </c>
      <c r="G170" s="11"/>
      <c r="H170" s="11"/>
    </row>
    <row r="171" spans="1:8">
      <c r="A171" s="64" t="s">
        <v>290</v>
      </c>
      <c r="B171" s="95">
        <v>14112</v>
      </c>
      <c r="C171" s="95">
        <v>195694.63740000001</v>
      </c>
      <c r="D171" s="95">
        <v>0</v>
      </c>
      <c r="E171" s="95">
        <v>0</v>
      </c>
      <c r="F171" s="95">
        <v>209806.63740000001</v>
      </c>
      <c r="G171" s="11"/>
      <c r="H171" s="11"/>
    </row>
    <row r="172" spans="1:8">
      <c r="A172" s="64" t="s">
        <v>291</v>
      </c>
      <c r="B172" s="95">
        <v>0</v>
      </c>
      <c r="C172" s="95">
        <v>0</v>
      </c>
      <c r="D172" s="95">
        <v>0</v>
      </c>
      <c r="E172" s="95">
        <v>0</v>
      </c>
      <c r="F172" s="95">
        <v>0</v>
      </c>
      <c r="G172" s="11"/>
      <c r="H172" s="11"/>
    </row>
    <row r="173" spans="1:8">
      <c r="A173" s="64" t="s">
        <v>292</v>
      </c>
      <c r="B173" s="95">
        <v>0</v>
      </c>
      <c r="C173" s="95">
        <v>30.87</v>
      </c>
      <c r="D173" s="95">
        <v>0</v>
      </c>
      <c r="E173" s="95">
        <v>0</v>
      </c>
      <c r="F173" s="95">
        <v>30.87</v>
      </c>
      <c r="G173" s="11"/>
      <c r="H173" s="11"/>
    </row>
    <row r="174" spans="1:8">
      <c r="A174" s="64" t="s">
        <v>293</v>
      </c>
      <c r="B174" s="95">
        <v>1555803.8740000001</v>
      </c>
      <c r="C174" s="95">
        <v>913567.60320000001</v>
      </c>
      <c r="D174" s="95">
        <v>0</v>
      </c>
      <c r="E174" s="95">
        <v>0</v>
      </c>
      <c r="F174" s="95">
        <v>2469371.4772000001</v>
      </c>
      <c r="G174" s="11"/>
      <c r="H174" s="11"/>
    </row>
    <row r="175" spans="1:8">
      <c r="A175" s="64" t="s">
        <v>294</v>
      </c>
      <c r="B175" s="95">
        <v>23445.826810000002</v>
      </c>
      <c r="C175" s="95">
        <v>12791.773069999999</v>
      </c>
      <c r="D175" s="95">
        <v>0</v>
      </c>
      <c r="E175" s="95">
        <v>0</v>
      </c>
      <c r="F175" s="95">
        <v>36237.599880000002</v>
      </c>
      <c r="G175" s="11"/>
      <c r="H175" s="11"/>
    </row>
    <row r="176" spans="1:8">
      <c r="A176" s="155" t="s">
        <v>295</v>
      </c>
      <c r="B176" s="57">
        <v>24504756.042059995</v>
      </c>
      <c r="C176" s="57">
        <v>0</v>
      </c>
      <c r="D176" s="57">
        <v>0</v>
      </c>
      <c r="E176" s="57">
        <v>0</v>
      </c>
      <c r="F176" s="57">
        <v>24504756.042059995</v>
      </c>
      <c r="G176" s="11"/>
      <c r="H176" s="11"/>
    </row>
    <row r="177" spans="1:8">
      <c r="A177" s="63" t="s">
        <v>296</v>
      </c>
      <c r="B177" s="95">
        <v>17874171.40391</v>
      </c>
      <c r="C177" s="95">
        <v>0</v>
      </c>
      <c r="D177" s="95">
        <v>0</v>
      </c>
      <c r="E177" s="95">
        <v>0</v>
      </c>
      <c r="F177" s="95">
        <v>17874171.40391</v>
      </c>
      <c r="G177" s="11"/>
      <c r="H177" s="11"/>
    </row>
    <row r="178" spans="1:8">
      <c r="A178" s="64" t="s">
        <v>297</v>
      </c>
      <c r="B178" s="95">
        <v>17874171.40391</v>
      </c>
      <c r="C178" s="95">
        <v>0</v>
      </c>
      <c r="D178" s="95">
        <v>0</v>
      </c>
      <c r="E178" s="95">
        <v>0</v>
      </c>
      <c r="F178" s="95">
        <v>17874171.40391</v>
      </c>
      <c r="G178" s="11"/>
      <c r="H178" s="11"/>
    </row>
    <row r="179" spans="1:8">
      <c r="A179" s="64" t="s">
        <v>298</v>
      </c>
      <c r="B179" s="95">
        <v>87506</v>
      </c>
      <c r="C179" s="95">
        <v>0</v>
      </c>
      <c r="D179" s="95">
        <v>0</v>
      </c>
      <c r="E179" s="95">
        <v>0</v>
      </c>
      <c r="F179" s="95">
        <v>87506</v>
      </c>
      <c r="G179" s="11"/>
      <c r="H179" s="11"/>
    </row>
    <row r="180" spans="1:8">
      <c r="A180" s="64" t="s">
        <v>299</v>
      </c>
      <c r="B180" s="95">
        <v>-87506</v>
      </c>
      <c r="C180" s="95">
        <v>0</v>
      </c>
      <c r="D180" s="95">
        <v>0</v>
      </c>
      <c r="E180" s="95">
        <v>0</v>
      </c>
      <c r="F180" s="95">
        <v>-87506</v>
      </c>
      <c r="G180" s="11"/>
      <c r="H180" s="11"/>
    </row>
    <row r="181" spans="1:8">
      <c r="A181" s="63" t="s">
        <v>300</v>
      </c>
      <c r="B181" s="95">
        <v>213484.52669999999</v>
      </c>
      <c r="C181" s="95">
        <v>0</v>
      </c>
      <c r="D181" s="95">
        <v>0</v>
      </c>
      <c r="E181" s="95">
        <v>0</v>
      </c>
      <c r="F181" s="95">
        <v>213484.52669999999</v>
      </c>
      <c r="G181" s="11"/>
      <c r="H181" s="11"/>
    </row>
    <row r="182" spans="1:8">
      <c r="A182" s="64" t="s">
        <v>301</v>
      </c>
      <c r="B182" s="95">
        <v>1713.9146599999999</v>
      </c>
      <c r="C182" s="95">
        <v>0</v>
      </c>
      <c r="D182" s="95">
        <v>0</v>
      </c>
      <c r="E182" s="95">
        <v>0</v>
      </c>
      <c r="F182" s="95">
        <v>1713.9146599999999</v>
      </c>
      <c r="G182" s="11"/>
      <c r="H182" s="11"/>
    </row>
    <row r="183" spans="1:8">
      <c r="A183" s="64" t="s">
        <v>302</v>
      </c>
      <c r="B183" s="95">
        <v>186331.56204000002</v>
      </c>
      <c r="C183" s="95">
        <v>0</v>
      </c>
      <c r="D183" s="95">
        <v>0</v>
      </c>
      <c r="E183" s="95">
        <v>0</v>
      </c>
      <c r="F183" s="95">
        <v>186331.56204000002</v>
      </c>
      <c r="G183" s="11"/>
      <c r="H183" s="11"/>
    </row>
    <row r="184" spans="1:8">
      <c r="A184" s="64" t="s">
        <v>303</v>
      </c>
      <c r="B184" s="95">
        <v>25439.05</v>
      </c>
      <c r="C184" s="95">
        <v>0</v>
      </c>
      <c r="D184" s="95">
        <v>0</v>
      </c>
      <c r="E184" s="95">
        <v>0</v>
      </c>
      <c r="F184" s="95">
        <v>25439.05</v>
      </c>
      <c r="G184" s="11"/>
      <c r="H184" s="11"/>
    </row>
    <row r="185" spans="1:8">
      <c r="A185" s="63" t="s">
        <v>304</v>
      </c>
      <c r="B185" s="95">
        <v>0</v>
      </c>
      <c r="C185" s="95">
        <v>0</v>
      </c>
      <c r="D185" s="95">
        <v>0</v>
      </c>
      <c r="E185" s="95">
        <v>0</v>
      </c>
      <c r="F185" s="95">
        <v>0</v>
      </c>
      <c r="G185" s="11"/>
      <c r="H185" s="11"/>
    </row>
    <row r="186" spans="1:8">
      <c r="A186" s="64" t="s">
        <v>305</v>
      </c>
      <c r="B186" s="95">
        <v>0</v>
      </c>
      <c r="C186" s="95">
        <v>0</v>
      </c>
      <c r="D186" s="95">
        <v>0</v>
      </c>
      <c r="E186" s="95">
        <v>0</v>
      </c>
      <c r="F186" s="95">
        <v>0</v>
      </c>
      <c r="G186" s="11"/>
      <c r="H186" s="11"/>
    </row>
    <row r="187" spans="1:8">
      <c r="A187" s="63" t="s">
        <v>306</v>
      </c>
      <c r="B187" s="95">
        <v>4582070.5371400006</v>
      </c>
      <c r="C187" s="95">
        <v>0</v>
      </c>
      <c r="D187" s="95">
        <v>0</v>
      </c>
      <c r="E187" s="95">
        <v>0</v>
      </c>
      <c r="F187" s="95">
        <v>4582070.5371400006</v>
      </c>
      <c r="G187" s="11"/>
      <c r="H187" s="11"/>
    </row>
    <row r="188" spans="1:8">
      <c r="A188" s="64" t="s">
        <v>307</v>
      </c>
      <c r="B188" s="95">
        <v>2844688.2180699995</v>
      </c>
      <c r="C188" s="95">
        <v>0</v>
      </c>
      <c r="D188" s="95">
        <v>0</v>
      </c>
      <c r="E188" s="95">
        <v>0</v>
      </c>
      <c r="F188" s="95">
        <v>2844688.2180699995</v>
      </c>
      <c r="G188" s="11"/>
      <c r="H188" s="11"/>
    </row>
    <row r="189" spans="1:8">
      <c r="A189" s="64" t="s">
        <v>308</v>
      </c>
      <c r="B189" s="95">
        <v>728178.01998999994</v>
      </c>
      <c r="C189" s="95">
        <v>0</v>
      </c>
      <c r="D189" s="95">
        <v>0</v>
      </c>
      <c r="E189" s="95">
        <v>0</v>
      </c>
      <c r="F189" s="95">
        <v>728178.01998999994</v>
      </c>
      <c r="G189" s="11"/>
      <c r="H189" s="11"/>
    </row>
    <row r="190" spans="1:8">
      <c r="A190" s="64" t="s">
        <v>309</v>
      </c>
      <c r="B190" s="95">
        <v>1009204.29908</v>
      </c>
      <c r="C190" s="95">
        <v>0</v>
      </c>
      <c r="D190" s="95">
        <v>0</v>
      </c>
      <c r="E190" s="95">
        <v>0</v>
      </c>
      <c r="F190" s="95">
        <v>1009204.29908</v>
      </c>
      <c r="G190" s="11"/>
      <c r="H190" s="11"/>
    </row>
    <row r="191" spans="1:8">
      <c r="A191" s="63" t="s">
        <v>310</v>
      </c>
      <c r="B191" s="95">
        <v>1835029.5743099998</v>
      </c>
      <c r="C191" s="95">
        <v>0</v>
      </c>
      <c r="D191" s="95">
        <v>0</v>
      </c>
      <c r="E191" s="95">
        <v>0</v>
      </c>
      <c r="F191" s="95">
        <v>1835029.5743099998</v>
      </c>
      <c r="G191" s="11"/>
      <c r="H191" s="11"/>
    </row>
    <row r="192" spans="1:8">
      <c r="A192" s="64" t="s">
        <v>311</v>
      </c>
      <c r="B192" s="95">
        <v>-89261.060499999992</v>
      </c>
      <c r="C192" s="95">
        <v>0</v>
      </c>
      <c r="D192" s="95">
        <v>0</v>
      </c>
      <c r="E192" s="95">
        <v>0</v>
      </c>
      <c r="F192" s="95">
        <v>-89261.060499999992</v>
      </c>
      <c r="G192" s="11"/>
      <c r="H192" s="11"/>
    </row>
    <row r="193" spans="1:8">
      <c r="A193" s="64" t="s">
        <v>312</v>
      </c>
      <c r="B193" s="95">
        <v>1924290.6348100002</v>
      </c>
      <c r="C193" s="95">
        <v>0</v>
      </c>
      <c r="D193" s="95">
        <v>0</v>
      </c>
      <c r="E193" s="95">
        <v>0</v>
      </c>
      <c r="F193" s="95">
        <v>1924290.6348100002</v>
      </c>
      <c r="G193" s="11"/>
      <c r="H193" s="11"/>
    </row>
    <row r="194" spans="1:8">
      <c r="A194" s="72" t="s">
        <v>313</v>
      </c>
      <c r="B194" s="57">
        <v>289045863.96067005</v>
      </c>
      <c r="C194" s="57">
        <v>36432918.946990006</v>
      </c>
      <c r="D194" s="57">
        <v>268.33687000000003</v>
      </c>
      <c r="E194" s="57">
        <v>77293.950490000003</v>
      </c>
      <c r="F194" s="57">
        <v>325556345.19502008</v>
      </c>
      <c r="G194" s="11"/>
      <c r="H194" s="11"/>
    </row>
    <row r="195" spans="1:8">
      <c r="A195" s="72" t="s">
        <v>314</v>
      </c>
      <c r="B195" s="57">
        <v>10205030.23481</v>
      </c>
      <c r="C195" s="57">
        <v>6552479.7627400002</v>
      </c>
      <c r="D195" s="57">
        <v>0</v>
      </c>
      <c r="E195" s="57">
        <v>280590.67058999999</v>
      </c>
      <c r="F195" s="57">
        <v>17038100.668139998</v>
      </c>
      <c r="G195" s="11"/>
      <c r="H195" s="11"/>
    </row>
    <row r="196" spans="1:8">
      <c r="A196" s="66" t="s">
        <v>315</v>
      </c>
      <c r="B196" s="95">
        <v>5818.5485199999994</v>
      </c>
      <c r="C196" s="95">
        <v>2388106.80743</v>
      </c>
      <c r="D196" s="95">
        <v>0</v>
      </c>
      <c r="E196" s="95">
        <v>0</v>
      </c>
      <c r="F196" s="95">
        <v>2393925.3559500002</v>
      </c>
      <c r="G196" s="11"/>
      <c r="H196" s="11"/>
    </row>
    <row r="197" spans="1:8">
      <c r="A197" s="64" t="s">
        <v>316</v>
      </c>
      <c r="B197" s="95">
        <v>5818.5485199999994</v>
      </c>
      <c r="C197" s="95">
        <v>296892.03201999998</v>
      </c>
      <c r="D197" s="95">
        <v>0</v>
      </c>
      <c r="E197" s="95">
        <v>0</v>
      </c>
      <c r="F197" s="95">
        <v>302710.58054</v>
      </c>
      <c r="G197" s="11"/>
      <c r="H197" s="11"/>
    </row>
    <row r="198" spans="1:8">
      <c r="A198" s="64" t="s">
        <v>317</v>
      </c>
      <c r="B198" s="95">
        <v>0</v>
      </c>
      <c r="C198" s="95">
        <v>21397.525170000001</v>
      </c>
      <c r="D198" s="95">
        <v>0</v>
      </c>
      <c r="E198" s="95">
        <v>0</v>
      </c>
      <c r="F198" s="95">
        <v>21397.525170000001</v>
      </c>
      <c r="G198" s="11"/>
      <c r="H198" s="11"/>
    </row>
    <row r="199" spans="1:8">
      <c r="A199" s="64" t="s">
        <v>318</v>
      </c>
      <c r="B199" s="95">
        <v>0</v>
      </c>
      <c r="C199" s="95">
        <v>1747899.4055699999</v>
      </c>
      <c r="D199" s="95">
        <v>0</v>
      </c>
      <c r="E199" s="95">
        <v>0</v>
      </c>
      <c r="F199" s="95">
        <v>1747899.4055699999</v>
      </c>
      <c r="G199" s="11"/>
      <c r="H199" s="11"/>
    </row>
    <row r="200" spans="1:8">
      <c r="A200" s="64" t="s">
        <v>319</v>
      </c>
      <c r="B200" s="95">
        <v>0</v>
      </c>
      <c r="C200" s="95">
        <v>0</v>
      </c>
      <c r="D200" s="95">
        <v>0</v>
      </c>
      <c r="E200" s="95">
        <v>0</v>
      </c>
      <c r="F200" s="95">
        <v>0</v>
      </c>
      <c r="G200" s="11"/>
      <c r="H200" s="11"/>
    </row>
    <row r="201" spans="1:8">
      <c r="A201" s="64" t="s">
        <v>320</v>
      </c>
      <c r="B201" s="95">
        <v>0</v>
      </c>
      <c r="C201" s="95">
        <v>321917.84467000002</v>
      </c>
      <c r="D201" s="95">
        <v>0</v>
      </c>
      <c r="E201" s="95">
        <v>0</v>
      </c>
      <c r="F201" s="95">
        <v>321917.84467000002</v>
      </c>
      <c r="G201" s="11"/>
      <c r="H201" s="11"/>
    </row>
    <row r="202" spans="1:8">
      <c r="A202" s="63" t="s">
        <v>321</v>
      </c>
      <c r="B202" s="95">
        <v>7938538.1190200001</v>
      </c>
      <c r="C202" s="95">
        <v>4115812.5431200005</v>
      </c>
      <c r="D202" s="95">
        <v>0</v>
      </c>
      <c r="E202" s="95">
        <v>280590.67058999999</v>
      </c>
      <c r="F202" s="95">
        <v>12334941.332730001</v>
      </c>
      <c r="G202" s="11"/>
      <c r="H202" s="11"/>
    </row>
    <row r="203" spans="1:8">
      <c r="A203" s="64" t="s">
        <v>322</v>
      </c>
      <c r="B203" s="95">
        <v>0</v>
      </c>
      <c r="C203" s="95">
        <v>600.81759999999997</v>
      </c>
      <c r="D203" s="95">
        <v>0</v>
      </c>
      <c r="E203" s="95">
        <v>0</v>
      </c>
      <c r="F203" s="95">
        <v>600.81759999999997</v>
      </c>
      <c r="G203" s="11"/>
      <c r="H203" s="11"/>
    </row>
    <row r="204" spans="1:8">
      <c r="A204" s="64" t="s">
        <v>323</v>
      </c>
      <c r="B204" s="95">
        <v>2490349.54593</v>
      </c>
      <c r="C204" s="95">
        <v>2915559.65087</v>
      </c>
      <c r="D204" s="95">
        <v>0</v>
      </c>
      <c r="E204" s="95">
        <v>586.07414000000006</v>
      </c>
      <c r="F204" s="95">
        <v>5406495.2709400002</v>
      </c>
      <c r="G204" s="11"/>
      <c r="H204" s="11"/>
    </row>
    <row r="205" spans="1:8">
      <c r="A205" s="632" t="s">
        <v>1469</v>
      </c>
      <c r="B205" s="95">
        <v>3554828.9352199999</v>
      </c>
      <c r="C205" s="95">
        <v>421563.50361000001</v>
      </c>
      <c r="D205" s="95">
        <v>0</v>
      </c>
      <c r="E205" s="95">
        <v>103888.82570999999</v>
      </c>
      <c r="F205" s="95">
        <v>4080281.2645399999</v>
      </c>
      <c r="G205" s="11"/>
      <c r="H205" s="11"/>
    </row>
    <row r="206" spans="1:8">
      <c r="A206" s="64" t="s">
        <v>325</v>
      </c>
      <c r="B206" s="95">
        <v>0</v>
      </c>
      <c r="C206" s="95">
        <v>0</v>
      </c>
      <c r="D206" s="95">
        <v>0</v>
      </c>
      <c r="E206" s="95">
        <v>0</v>
      </c>
      <c r="F206" s="95">
        <v>0</v>
      </c>
      <c r="G206" s="11"/>
      <c r="H206" s="11"/>
    </row>
    <row r="207" spans="1:8">
      <c r="A207" s="64" t="s">
        <v>326</v>
      </c>
      <c r="B207" s="95">
        <v>1893359.6378700002</v>
      </c>
      <c r="C207" s="95">
        <v>778088.57103999995</v>
      </c>
      <c r="D207" s="95">
        <v>0</v>
      </c>
      <c r="E207" s="95">
        <v>176115.77073999998</v>
      </c>
      <c r="F207" s="95">
        <v>2847563.9796500001</v>
      </c>
      <c r="G207" s="11"/>
      <c r="H207" s="11"/>
    </row>
    <row r="208" spans="1:8">
      <c r="A208" s="63" t="s">
        <v>327</v>
      </c>
      <c r="B208" s="95">
        <v>0</v>
      </c>
      <c r="C208" s="95">
        <v>0</v>
      </c>
      <c r="D208" s="95">
        <v>0</v>
      </c>
      <c r="E208" s="95">
        <v>0</v>
      </c>
      <c r="F208" s="95">
        <v>0</v>
      </c>
      <c r="G208" s="11"/>
      <c r="H208" s="11"/>
    </row>
    <row r="209" spans="1:8">
      <c r="A209" s="63" t="s">
        <v>328</v>
      </c>
      <c r="B209" s="95">
        <v>2209413.4374499996</v>
      </c>
      <c r="C209" s="95">
        <v>25989.088230000001</v>
      </c>
      <c r="D209" s="95">
        <v>0</v>
      </c>
      <c r="E209" s="95">
        <v>0</v>
      </c>
      <c r="F209" s="95">
        <v>2235402.5256799995</v>
      </c>
      <c r="G209" s="11"/>
      <c r="H209" s="11"/>
    </row>
    <row r="210" spans="1:8">
      <c r="A210" s="64" t="s">
        <v>329</v>
      </c>
      <c r="B210" s="95">
        <v>216646.00913999998</v>
      </c>
      <c r="C210" s="95">
        <v>685.99999000000003</v>
      </c>
      <c r="D210" s="95">
        <v>0</v>
      </c>
      <c r="E210" s="95">
        <v>0</v>
      </c>
      <c r="F210" s="95">
        <v>217332.00912999999</v>
      </c>
      <c r="G210" s="11"/>
      <c r="H210" s="11"/>
    </row>
    <row r="211" spans="1:8">
      <c r="A211" s="64" t="s">
        <v>330</v>
      </c>
      <c r="B211" s="95">
        <v>1782171.10812</v>
      </c>
      <c r="C211" s="95">
        <v>25303.088239999997</v>
      </c>
      <c r="D211" s="95">
        <v>0</v>
      </c>
      <c r="E211" s="95">
        <v>0</v>
      </c>
      <c r="F211" s="95">
        <v>1807474.1963599999</v>
      </c>
      <c r="G211" s="11"/>
      <c r="H211" s="11"/>
    </row>
    <row r="212" spans="1:8">
      <c r="A212" s="64" t="s">
        <v>331</v>
      </c>
      <c r="B212" s="95">
        <v>0</v>
      </c>
      <c r="C212" s="95">
        <v>0</v>
      </c>
      <c r="D212" s="95">
        <v>0</v>
      </c>
      <c r="E212" s="95">
        <v>0</v>
      </c>
      <c r="F212" s="95">
        <v>0</v>
      </c>
      <c r="G212" s="11"/>
      <c r="H212" s="11"/>
    </row>
    <row r="213" spans="1:8">
      <c r="A213" s="64" t="s">
        <v>332</v>
      </c>
      <c r="B213" s="95">
        <v>210596.32019</v>
      </c>
      <c r="C213" s="95">
        <v>0</v>
      </c>
      <c r="D213" s="95">
        <v>0</v>
      </c>
      <c r="E213" s="95">
        <v>0</v>
      </c>
      <c r="F213" s="95">
        <v>210596.32019</v>
      </c>
      <c r="G213" s="11"/>
      <c r="H213" s="11"/>
    </row>
    <row r="214" spans="1:8">
      <c r="A214" s="63" t="s">
        <v>333</v>
      </c>
      <c r="B214" s="95">
        <v>51260.129820000002</v>
      </c>
      <c r="C214" s="95">
        <v>22571.323960000002</v>
      </c>
      <c r="D214" s="95">
        <v>0</v>
      </c>
      <c r="E214" s="95">
        <v>0</v>
      </c>
      <c r="F214" s="95">
        <v>73831.453780000011</v>
      </c>
      <c r="G214" s="11"/>
      <c r="H214" s="11"/>
    </row>
    <row r="215" spans="1:8">
      <c r="A215" s="177" t="s">
        <v>334</v>
      </c>
      <c r="B215" s="57">
        <v>161801735.59430999</v>
      </c>
      <c r="C215" s="57">
        <v>399648100.53466004</v>
      </c>
      <c r="D215" s="57">
        <v>79930.748199999987</v>
      </c>
      <c r="E215" s="57">
        <v>16927.195359999998</v>
      </c>
      <c r="F215" s="57">
        <v>561546694.07253003</v>
      </c>
      <c r="G215" s="11"/>
      <c r="H215" s="11"/>
    </row>
    <row r="216" spans="1:8">
      <c r="A216" s="63" t="s">
        <v>335</v>
      </c>
      <c r="B216" s="95">
        <v>1992197.3331299999</v>
      </c>
      <c r="C216" s="95">
        <v>26101455.719930001</v>
      </c>
      <c r="D216" s="95">
        <v>171.35739000000001</v>
      </c>
      <c r="E216" s="95">
        <v>120.72775999999999</v>
      </c>
      <c r="F216" s="95">
        <v>28093945.138209999</v>
      </c>
      <c r="G216" s="11"/>
      <c r="H216" s="11"/>
    </row>
    <row r="217" spans="1:8">
      <c r="A217" s="64" t="s">
        <v>336</v>
      </c>
      <c r="B217" s="95">
        <v>119.6</v>
      </c>
      <c r="C217" s="95">
        <v>34300</v>
      </c>
      <c r="D217" s="95">
        <v>0</v>
      </c>
      <c r="E217" s="95">
        <v>0</v>
      </c>
      <c r="F217" s="95">
        <v>34419.599999999999</v>
      </c>
      <c r="G217" s="11"/>
      <c r="H217" s="11"/>
    </row>
    <row r="218" spans="1:8">
      <c r="A218" s="64" t="s">
        <v>337</v>
      </c>
      <c r="B218" s="95">
        <v>889680</v>
      </c>
      <c r="C218" s="95">
        <v>0</v>
      </c>
      <c r="D218" s="95">
        <v>0</v>
      </c>
      <c r="E218" s="95">
        <v>0</v>
      </c>
      <c r="F218" s="95">
        <v>889680</v>
      </c>
      <c r="G218" s="11"/>
      <c r="H218" s="11"/>
    </row>
    <row r="219" spans="1:8">
      <c r="A219" s="64" t="s">
        <v>338</v>
      </c>
      <c r="B219" s="95">
        <v>1102397.7331300001</v>
      </c>
      <c r="C219" s="95">
        <v>26067155.719930001</v>
      </c>
      <c r="D219" s="95">
        <v>171.35739000000001</v>
      </c>
      <c r="E219" s="95">
        <v>120.72775999999999</v>
      </c>
      <c r="F219" s="95">
        <v>27169845.538210001</v>
      </c>
      <c r="G219" s="11"/>
      <c r="H219" s="11"/>
    </row>
    <row r="220" spans="1:8">
      <c r="A220" s="63" t="s">
        <v>339</v>
      </c>
      <c r="B220" s="95">
        <v>19804133.068380002</v>
      </c>
      <c r="C220" s="95">
        <v>198727.11830999999</v>
      </c>
      <c r="D220" s="95">
        <v>704.08606000000009</v>
      </c>
      <c r="E220" s="95">
        <v>0</v>
      </c>
      <c r="F220" s="95">
        <v>20003564.272750001</v>
      </c>
      <c r="G220" s="11"/>
      <c r="H220" s="11"/>
    </row>
    <row r="221" spans="1:8">
      <c r="A221" s="64" t="s">
        <v>340</v>
      </c>
      <c r="B221" s="95">
        <v>0</v>
      </c>
      <c r="C221" s="95">
        <v>0</v>
      </c>
      <c r="D221" s="95">
        <v>0</v>
      </c>
      <c r="E221" s="95">
        <v>0</v>
      </c>
      <c r="F221" s="95">
        <v>0</v>
      </c>
      <c r="G221" s="11"/>
      <c r="H221" s="11"/>
    </row>
    <row r="222" spans="1:8">
      <c r="A222" s="64" t="s">
        <v>341</v>
      </c>
      <c r="B222" s="95">
        <v>294132.41664999997</v>
      </c>
      <c r="C222" s="95">
        <v>99225.21633000001</v>
      </c>
      <c r="D222" s="95">
        <v>704.08606000000009</v>
      </c>
      <c r="E222" s="95">
        <v>0</v>
      </c>
      <c r="F222" s="95">
        <v>394061.71904</v>
      </c>
      <c r="G222" s="11"/>
      <c r="H222" s="11"/>
    </row>
    <row r="223" spans="1:8">
      <c r="A223" s="64" t="s">
        <v>342</v>
      </c>
      <c r="B223" s="95">
        <v>19509842.87655</v>
      </c>
      <c r="C223" s="95">
        <v>99501.90198000001</v>
      </c>
      <c r="D223" s="95">
        <v>0</v>
      </c>
      <c r="E223" s="95">
        <v>0</v>
      </c>
      <c r="F223" s="95">
        <v>19609344.778530002</v>
      </c>
      <c r="G223" s="11"/>
      <c r="H223" s="11"/>
    </row>
    <row r="224" spans="1:8">
      <c r="A224" s="65" t="s">
        <v>343</v>
      </c>
      <c r="B224" s="95">
        <v>0</v>
      </c>
      <c r="C224" s="95">
        <v>0</v>
      </c>
      <c r="D224" s="95">
        <v>0</v>
      </c>
      <c r="E224" s="95">
        <v>0</v>
      </c>
      <c r="F224" s="95">
        <v>0</v>
      </c>
      <c r="G224" s="11"/>
      <c r="H224" s="11"/>
    </row>
    <row r="225" spans="1:8">
      <c r="A225" s="64" t="s">
        <v>344</v>
      </c>
      <c r="B225" s="95">
        <v>157.77518000000001</v>
      </c>
      <c r="C225" s="95">
        <v>0</v>
      </c>
      <c r="D225" s="95">
        <v>0</v>
      </c>
      <c r="E225" s="95">
        <v>0</v>
      </c>
      <c r="F225" s="95">
        <v>157.77518000000001</v>
      </c>
      <c r="G225" s="11"/>
      <c r="H225" s="11"/>
    </row>
    <row r="226" spans="1:8">
      <c r="A226" s="63" t="s">
        <v>345</v>
      </c>
      <c r="B226" s="95">
        <v>31.617740000000001</v>
      </c>
      <c r="C226" s="95">
        <v>141599.40215000004</v>
      </c>
      <c r="D226" s="95">
        <v>0</v>
      </c>
      <c r="E226" s="95">
        <v>0</v>
      </c>
      <c r="F226" s="95">
        <v>141631.01989000003</v>
      </c>
      <c r="G226" s="11"/>
      <c r="H226" s="11"/>
    </row>
    <row r="227" spans="1:8">
      <c r="A227" s="64" t="s">
        <v>346</v>
      </c>
      <c r="B227" s="95">
        <v>31.617740000000001</v>
      </c>
      <c r="C227" s="95">
        <v>103343.06329000001</v>
      </c>
      <c r="D227" s="95">
        <v>0</v>
      </c>
      <c r="E227" s="95">
        <v>0</v>
      </c>
      <c r="F227" s="95">
        <v>103374.68103000001</v>
      </c>
      <c r="G227" s="11"/>
      <c r="H227" s="11"/>
    </row>
    <row r="228" spans="1:8">
      <c r="A228" s="64" t="s">
        <v>347</v>
      </c>
      <c r="B228" s="95">
        <v>0</v>
      </c>
      <c r="C228" s="95">
        <v>38256.338859999996</v>
      </c>
      <c r="D228" s="95">
        <v>0</v>
      </c>
      <c r="E228" s="95">
        <v>0</v>
      </c>
      <c r="F228" s="95">
        <v>38256.338859999996</v>
      </c>
      <c r="G228" s="11"/>
      <c r="H228" s="11"/>
    </row>
    <row r="229" spans="1:8">
      <c r="A229" s="63" t="s">
        <v>348</v>
      </c>
      <c r="B229" s="95">
        <v>0</v>
      </c>
      <c r="C229" s="95">
        <v>5247.9</v>
      </c>
      <c r="D229" s="95">
        <v>0</v>
      </c>
      <c r="E229" s="95">
        <v>0</v>
      </c>
      <c r="F229" s="95">
        <v>5247.9</v>
      </c>
      <c r="G229" s="11"/>
      <c r="H229" s="11"/>
    </row>
    <row r="230" spans="1:8">
      <c r="A230" s="64" t="s">
        <v>349</v>
      </c>
      <c r="B230" s="95">
        <v>0</v>
      </c>
      <c r="C230" s="95">
        <v>5247.9</v>
      </c>
      <c r="D230" s="95">
        <v>0</v>
      </c>
      <c r="E230" s="95">
        <v>0</v>
      </c>
      <c r="F230" s="95">
        <v>5247.9</v>
      </c>
      <c r="G230" s="11"/>
      <c r="H230" s="11"/>
    </row>
    <row r="231" spans="1:8">
      <c r="A231" s="64" t="s">
        <v>350</v>
      </c>
      <c r="B231" s="95">
        <v>0</v>
      </c>
      <c r="C231" s="95">
        <v>0</v>
      </c>
      <c r="D231" s="95">
        <v>0</v>
      </c>
      <c r="E231" s="95">
        <v>0</v>
      </c>
      <c r="F231" s="95">
        <v>0</v>
      </c>
      <c r="G231" s="11"/>
      <c r="H231" s="11"/>
    </row>
    <row r="232" spans="1:8">
      <c r="A232" s="63" t="s">
        <v>351</v>
      </c>
      <c r="B232" s="95">
        <v>81424187.596170008</v>
      </c>
      <c r="C232" s="95">
        <v>308674364.13439</v>
      </c>
      <c r="D232" s="95">
        <v>2995.7757200000001</v>
      </c>
      <c r="E232" s="95">
        <v>9414.8165200000003</v>
      </c>
      <c r="F232" s="95">
        <v>390110962.32279998</v>
      </c>
      <c r="G232" s="11"/>
      <c r="H232" s="11"/>
    </row>
    <row r="233" spans="1:8">
      <c r="A233" s="64" t="s">
        <v>352</v>
      </c>
      <c r="B233" s="95">
        <v>39414621.41454</v>
      </c>
      <c r="C233" s="95">
        <v>206125074.60824001</v>
      </c>
      <c r="D233" s="95">
        <v>2995.7757200000001</v>
      </c>
      <c r="E233" s="95">
        <v>430.70569</v>
      </c>
      <c r="F233" s="95">
        <v>245543122.50419</v>
      </c>
      <c r="G233" s="11"/>
      <c r="H233" s="11"/>
    </row>
    <row r="234" spans="1:8">
      <c r="A234" s="64" t="s">
        <v>353</v>
      </c>
      <c r="B234" s="95">
        <v>139001.38011000003</v>
      </c>
      <c r="C234" s="95">
        <v>46035.709340000001</v>
      </c>
      <c r="D234" s="95">
        <v>0</v>
      </c>
      <c r="E234" s="95">
        <v>0</v>
      </c>
      <c r="F234" s="95">
        <v>185037.08945000003</v>
      </c>
      <c r="G234" s="11"/>
      <c r="H234" s="11"/>
    </row>
    <row r="235" spans="1:8">
      <c r="A235" s="64" t="s">
        <v>354</v>
      </c>
      <c r="B235" s="95">
        <v>26519141.201510001</v>
      </c>
      <c r="C235" s="95">
        <v>90114425.065549999</v>
      </c>
      <c r="D235" s="95">
        <v>0</v>
      </c>
      <c r="E235" s="95">
        <v>0</v>
      </c>
      <c r="F235" s="95">
        <v>116633566.26706</v>
      </c>
      <c r="G235" s="11"/>
      <c r="H235" s="11"/>
    </row>
    <row r="236" spans="1:8">
      <c r="A236" s="64" t="s">
        <v>355</v>
      </c>
      <c r="B236" s="95">
        <v>567740.99149000004</v>
      </c>
      <c r="C236" s="95">
        <v>469102.00456000003</v>
      </c>
      <c r="D236" s="95">
        <v>0</v>
      </c>
      <c r="E236" s="95">
        <v>0</v>
      </c>
      <c r="F236" s="95">
        <v>1036842.9960500001</v>
      </c>
      <c r="G236" s="11"/>
      <c r="H236" s="11"/>
    </row>
    <row r="237" spans="1:8">
      <c r="A237" s="64" t="s">
        <v>356</v>
      </c>
      <c r="B237" s="95">
        <v>2549593.2921500001</v>
      </c>
      <c r="C237" s="95">
        <v>338703.83143000002</v>
      </c>
      <c r="D237" s="95">
        <v>0</v>
      </c>
      <c r="E237" s="95">
        <v>8912.8050199999998</v>
      </c>
      <c r="F237" s="95">
        <v>2897209.9286000002</v>
      </c>
      <c r="G237" s="11"/>
      <c r="H237" s="11"/>
    </row>
    <row r="238" spans="1:8">
      <c r="A238" s="64" t="s">
        <v>357</v>
      </c>
      <c r="B238" s="95">
        <v>1763381.3078099999</v>
      </c>
      <c r="C238" s="95">
        <v>9381021.6845800001</v>
      </c>
      <c r="D238" s="95">
        <v>0</v>
      </c>
      <c r="E238" s="95">
        <v>71.305809999999994</v>
      </c>
      <c r="F238" s="95">
        <v>11144474.2982</v>
      </c>
      <c r="G238" s="11"/>
      <c r="H238" s="11"/>
    </row>
    <row r="239" spans="1:8">
      <c r="A239" s="64" t="s">
        <v>358</v>
      </c>
      <c r="B239" s="95">
        <v>1076.45525</v>
      </c>
      <c r="C239" s="95">
        <v>37042.880720000001</v>
      </c>
      <c r="D239" s="95">
        <v>0</v>
      </c>
      <c r="E239" s="95">
        <v>0</v>
      </c>
      <c r="F239" s="95">
        <v>38119.33597</v>
      </c>
      <c r="G239" s="11"/>
      <c r="H239" s="11"/>
    </row>
    <row r="240" spans="1:8">
      <c r="A240" s="64" t="s">
        <v>359</v>
      </c>
      <c r="B240" s="95">
        <v>10469631.553310001</v>
      </c>
      <c r="C240" s="95">
        <v>2162958.3499699999</v>
      </c>
      <c r="D240" s="95">
        <v>0</v>
      </c>
      <c r="E240" s="95">
        <v>0</v>
      </c>
      <c r="F240" s="95">
        <v>12632589.903280001</v>
      </c>
      <c r="G240" s="11"/>
      <c r="H240" s="11"/>
    </row>
    <row r="241" spans="1:8">
      <c r="A241" s="63" t="s">
        <v>360</v>
      </c>
      <c r="B241" s="95">
        <v>35431360.375159994</v>
      </c>
      <c r="C241" s="95">
        <v>59683524.567769997</v>
      </c>
      <c r="D241" s="95">
        <v>76059.529030000005</v>
      </c>
      <c r="E241" s="95">
        <v>7391.6510799999996</v>
      </c>
      <c r="F241" s="95">
        <v>95198336.123039976</v>
      </c>
      <c r="G241" s="11"/>
      <c r="H241" s="11"/>
    </row>
    <row r="242" spans="1:8">
      <c r="A242" s="64" t="s">
        <v>361</v>
      </c>
      <c r="B242" s="95">
        <v>15243008.58842</v>
      </c>
      <c r="C242" s="95">
        <v>27544745.732060004</v>
      </c>
      <c r="D242" s="95">
        <v>0</v>
      </c>
      <c r="E242" s="95">
        <v>0</v>
      </c>
      <c r="F242" s="95">
        <v>42787754.320480004</v>
      </c>
      <c r="G242" s="11"/>
      <c r="H242" s="11"/>
    </row>
    <row r="243" spans="1:8">
      <c r="A243" s="64" t="s">
        <v>362</v>
      </c>
      <c r="B243" s="95">
        <v>902524.85201999999</v>
      </c>
      <c r="C243" s="95">
        <v>4010536.0540099996</v>
      </c>
      <c r="D243" s="95">
        <v>0</v>
      </c>
      <c r="E243" s="95">
        <v>0</v>
      </c>
      <c r="F243" s="95">
        <v>4913060.9060299993</v>
      </c>
      <c r="G243" s="11"/>
      <c r="H243" s="11"/>
    </row>
    <row r="244" spans="1:8">
      <c r="A244" s="64" t="s">
        <v>363</v>
      </c>
      <c r="B244" s="95">
        <v>3777261.4982899996</v>
      </c>
      <c r="C244" s="95">
        <v>2392934.9331</v>
      </c>
      <c r="D244" s="95">
        <v>40142.995940000001</v>
      </c>
      <c r="E244" s="95">
        <v>5848.8456999999999</v>
      </c>
      <c r="F244" s="95">
        <v>6216188.2730299998</v>
      </c>
      <c r="G244" s="11"/>
      <c r="H244" s="11"/>
    </row>
    <row r="245" spans="1:8">
      <c r="A245" s="64" t="s">
        <v>364</v>
      </c>
      <c r="B245" s="95">
        <v>1343539.3420599999</v>
      </c>
      <c r="C245" s="95">
        <v>1187601.3759999999</v>
      </c>
      <c r="D245" s="95">
        <v>29881.921199999997</v>
      </c>
      <c r="E245" s="95">
        <v>668.5915500000001</v>
      </c>
      <c r="F245" s="95">
        <v>2561691.2308100001</v>
      </c>
      <c r="G245" s="11"/>
      <c r="H245" s="11"/>
    </row>
    <row r="246" spans="1:8">
      <c r="A246" s="632" t="s">
        <v>1470</v>
      </c>
      <c r="B246" s="95">
        <v>0</v>
      </c>
      <c r="C246" s="95">
        <v>478713.03868</v>
      </c>
      <c r="D246" s="95">
        <v>0</v>
      </c>
      <c r="E246" s="95">
        <v>0</v>
      </c>
      <c r="F246" s="95">
        <v>478713.03868</v>
      </c>
      <c r="G246" s="11"/>
      <c r="H246" s="11"/>
    </row>
    <row r="247" spans="1:8">
      <c r="A247" s="64" t="s">
        <v>365</v>
      </c>
      <c r="B247" s="95">
        <v>14165026.09437</v>
      </c>
      <c r="C247" s="95">
        <v>24068993.43392</v>
      </c>
      <c r="D247" s="95">
        <v>6034.6118900000001</v>
      </c>
      <c r="E247" s="95">
        <v>874.21382999999992</v>
      </c>
      <c r="F247" s="95">
        <v>38240928.354010008</v>
      </c>
      <c r="G247" s="11"/>
      <c r="H247" s="11"/>
    </row>
    <row r="248" spans="1:8">
      <c r="A248" s="63" t="s">
        <v>366</v>
      </c>
      <c r="B248" s="95">
        <v>3406309.1307300003</v>
      </c>
      <c r="C248" s="95">
        <v>1689840.4358999999</v>
      </c>
      <c r="D248" s="95">
        <v>0</v>
      </c>
      <c r="E248" s="95">
        <v>0</v>
      </c>
      <c r="F248" s="95">
        <v>5096149.5666300002</v>
      </c>
      <c r="G248" s="11"/>
      <c r="H248" s="11"/>
    </row>
    <row r="249" spans="1:8">
      <c r="A249" s="64" t="s">
        <v>367</v>
      </c>
      <c r="B249" s="95">
        <v>3377184.2337199999</v>
      </c>
      <c r="C249" s="95">
        <v>1614919.23153</v>
      </c>
      <c r="D249" s="95">
        <v>0</v>
      </c>
      <c r="E249" s="95">
        <v>0</v>
      </c>
      <c r="F249" s="95">
        <v>4992103.4652500004</v>
      </c>
      <c r="G249" s="11"/>
      <c r="H249" s="11"/>
    </row>
    <row r="250" spans="1:8">
      <c r="A250" s="64" t="s">
        <v>368</v>
      </c>
      <c r="B250" s="95">
        <v>29124.897010000001</v>
      </c>
      <c r="C250" s="95">
        <v>74921.204369999992</v>
      </c>
      <c r="D250" s="95">
        <v>0</v>
      </c>
      <c r="E250" s="95">
        <v>0</v>
      </c>
      <c r="F250" s="95">
        <v>104046.10137999999</v>
      </c>
      <c r="G250" s="11"/>
      <c r="H250" s="11"/>
    </row>
    <row r="251" spans="1:8">
      <c r="A251" s="63" t="s">
        <v>369</v>
      </c>
      <c r="B251" s="95">
        <v>19743516.472999997</v>
      </c>
      <c r="C251" s="95">
        <v>3153341.2562099998</v>
      </c>
      <c r="D251" s="95">
        <v>0</v>
      </c>
      <c r="E251" s="95">
        <v>0</v>
      </c>
      <c r="F251" s="95">
        <v>22896857.729209997</v>
      </c>
      <c r="G251" s="11"/>
      <c r="H251" s="11"/>
    </row>
    <row r="252" spans="1:8">
      <c r="A252" s="64" t="s">
        <v>367</v>
      </c>
      <c r="B252" s="95">
        <v>19228719.73395</v>
      </c>
      <c r="C252" s="95">
        <v>3153192.0089199999</v>
      </c>
      <c r="D252" s="95">
        <v>0</v>
      </c>
      <c r="E252" s="95">
        <v>0</v>
      </c>
      <c r="F252" s="95">
        <v>22381911.742869999</v>
      </c>
      <c r="G252" s="11"/>
      <c r="H252" s="11"/>
    </row>
    <row r="253" spans="1:8">
      <c r="A253" s="64" t="s">
        <v>368</v>
      </c>
      <c r="B253" s="95">
        <v>514796.73905000003</v>
      </c>
      <c r="C253" s="95">
        <v>149.24729000000002</v>
      </c>
      <c r="D253" s="95">
        <v>0</v>
      </c>
      <c r="E253" s="95">
        <v>0</v>
      </c>
      <c r="F253" s="95">
        <v>514945.98634000006</v>
      </c>
      <c r="G253" s="11"/>
      <c r="H253" s="11"/>
    </row>
    <row r="254" spans="1:8" ht="30" customHeight="1">
      <c r="A254" s="216" t="s">
        <v>370</v>
      </c>
      <c r="B254" s="57">
        <v>20204716.851400003</v>
      </c>
      <c r="C254" s="57">
        <v>515103.36502999999</v>
      </c>
      <c r="D254" s="57">
        <v>9.6430000000000002E-2</v>
      </c>
      <c r="E254" s="57">
        <v>5415.0253500000008</v>
      </c>
      <c r="F254" s="57">
        <v>20725235.338210002</v>
      </c>
      <c r="G254" s="11"/>
      <c r="H254" s="11"/>
    </row>
    <row r="255" spans="1:8">
      <c r="A255" s="99" t="s">
        <v>371</v>
      </c>
      <c r="B255" s="95">
        <v>17327.407010000003</v>
      </c>
      <c r="C255" s="95">
        <v>4539.3577100000002</v>
      </c>
      <c r="D255" s="95">
        <v>0</v>
      </c>
      <c r="E255" s="95">
        <v>0</v>
      </c>
      <c r="F255" s="95">
        <v>21866.764720000003</v>
      </c>
      <c r="G255" s="11"/>
      <c r="H255" s="11"/>
    </row>
    <row r="256" spans="1:8">
      <c r="A256" s="99" t="s">
        <v>372</v>
      </c>
      <c r="B256" s="95">
        <v>982518.71265999984</v>
      </c>
      <c r="C256" s="95">
        <v>156895.56883999999</v>
      </c>
      <c r="D256" s="95">
        <v>9.6430000000000002E-2</v>
      </c>
      <c r="E256" s="95">
        <v>644.55223000000001</v>
      </c>
      <c r="F256" s="95">
        <v>1140058.9301599998</v>
      </c>
      <c r="G256" s="11"/>
      <c r="H256" s="11"/>
    </row>
    <row r="257" spans="1:8">
      <c r="A257" s="99" t="s">
        <v>373</v>
      </c>
      <c r="B257" s="95">
        <v>15561522.491209999</v>
      </c>
      <c r="C257" s="95">
        <v>134185.45489999998</v>
      </c>
      <c r="D257" s="95">
        <v>0</v>
      </c>
      <c r="E257" s="95">
        <v>21.00273</v>
      </c>
      <c r="F257" s="95">
        <v>15695728.94884</v>
      </c>
      <c r="G257" s="11"/>
      <c r="H257" s="11"/>
    </row>
    <row r="258" spans="1:8">
      <c r="A258" s="99" t="s">
        <v>374</v>
      </c>
      <c r="B258" s="95">
        <v>2991888.7034</v>
      </c>
      <c r="C258" s="95">
        <v>57138.300650000005</v>
      </c>
      <c r="D258" s="95">
        <v>0</v>
      </c>
      <c r="E258" s="95">
        <v>0</v>
      </c>
      <c r="F258" s="95">
        <v>3049027.0040500001</v>
      </c>
      <c r="G258" s="11"/>
      <c r="H258" s="11"/>
    </row>
    <row r="259" spans="1:8">
      <c r="A259" s="99" t="s">
        <v>375</v>
      </c>
      <c r="B259" s="95">
        <v>153470.82066</v>
      </c>
      <c r="C259" s="95">
        <v>4092.06909</v>
      </c>
      <c r="D259" s="95">
        <v>0</v>
      </c>
      <c r="E259" s="95">
        <v>0</v>
      </c>
      <c r="F259" s="95">
        <v>157562.88975</v>
      </c>
      <c r="G259" s="11"/>
      <c r="H259" s="11"/>
    </row>
    <row r="260" spans="1:8">
      <c r="A260" s="99" t="s">
        <v>376</v>
      </c>
      <c r="B260" s="95">
        <v>130136.33740999999</v>
      </c>
      <c r="C260" s="95">
        <v>2748.86544</v>
      </c>
      <c r="D260" s="95">
        <v>0</v>
      </c>
      <c r="E260" s="95">
        <v>0</v>
      </c>
      <c r="F260" s="95">
        <v>132885.20285</v>
      </c>
      <c r="G260" s="11"/>
      <c r="H260" s="11"/>
    </row>
    <row r="261" spans="1:8">
      <c r="A261" s="99" t="s">
        <v>377</v>
      </c>
      <c r="B261" s="95">
        <v>48873.853130000003</v>
      </c>
      <c r="C261" s="95">
        <v>3101.5922100000003</v>
      </c>
      <c r="D261" s="95">
        <v>0</v>
      </c>
      <c r="E261" s="95">
        <v>0</v>
      </c>
      <c r="F261" s="95">
        <v>51975.445340000006</v>
      </c>
      <c r="G261" s="11"/>
      <c r="H261" s="11"/>
    </row>
    <row r="262" spans="1:8">
      <c r="A262" s="99" t="s">
        <v>378</v>
      </c>
      <c r="B262" s="95">
        <v>37419.84216</v>
      </c>
      <c r="C262" s="95">
        <v>2974.9447699999996</v>
      </c>
      <c r="D262" s="95">
        <v>0</v>
      </c>
      <c r="E262" s="95">
        <v>0</v>
      </c>
      <c r="F262" s="95">
        <v>40394.786930000002</v>
      </c>
      <c r="G262" s="11"/>
      <c r="H262" s="11"/>
    </row>
    <row r="263" spans="1:8">
      <c r="A263" s="99" t="s">
        <v>379</v>
      </c>
      <c r="B263" s="95">
        <v>58.105539999999991</v>
      </c>
      <c r="C263" s="95">
        <v>0.21915999999999999</v>
      </c>
      <c r="D263" s="95">
        <v>0</v>
      </c>
      <c r="E263" s="95">
        <v>-2.9999999999999997E-5</v>
      </c>
      <c r="F263" s="95">
        <v>58.32466999999999</v>
      </c>
      <c r="G263" s="11"/>
      <c r="H263" s="11"/>
    </row>
    <row r="264" spans="1:8">
      <c r="A264" s="99" t="s">
        <v>380</v>
      </c>
      <c r="B264" s="95">
        <v>133660.32655</v>
      </c>
      <c r="C264" s="95">
        <v>66821.208760000009</v>
      </c>
      <c r="D264" s="95">
        <v>0</v>
      </c>
      <c r="E264" s="95">
        <v>0</v>
      </c>
      <c r="F264" s="95">
        <v>200481.53531000001</v>
      </c>
      <c r="G264" s="11"/>
      <c r="H264" s="11"/>
    </row>
    <row r="265" spans="1:8">
      <c r="A265" s="99" t="s">
        <v>381</v>
      </c>
      <c r="B265" s="95">
        <v>147840.25167</v>
      </c>
      <c r="C265" s="95">
        <v>82605.78349999999</v>
      </c>
      <c r="D265" s="95">
        <v>0</v>
      </c>
      <c r="E265" s="95">
        <v>4749.4704199999996</v>
      </c>
      <c r="F265" s="95">
        <v>235195.50558999999</v>
      </c>
      <c r="G265" s="11"/>
      <c r="H265" s="11"/>
    </row>
    <row r="266" spans="1:8">
      <c r="A266" s="216" t="s">
        <v>382</v>
      </c>
      <c r="B266" s="57">
        <v>-7599510.8401000006</v>
      </c>
      <c r="C266" s="57">
        <v>-522039.14243000001</v>
      </c>
      <c r="D266" s="57">
        <v>0</v>
      </c>
      <c r="E266" s="57">
        <v>-891.02161000000001</v>
      </c>
      <c r="F266" s="57">
        <v>-8122441.0041400008</v>
      </c>
      <c r="G266" s="11"/>
      <c r="H266" s="11"/>
    </row>
    <row r="267" spans="1:8">
      <c r="A267" s="99" t="s">
        <v>383</v>
      </c>
      <c r="B267" s="95">
        <v>-5857946.2510599997</v>
      </c>
      <c r="C267" s="95">
        <v>-221701.01501</v>
      </c>
      <c r="D267" s="95">
        <v>0</v>
      </c>
      <c r="E267" s="95">
        <v>-805.19346999999993</v>
      </c>
      <c r="F267" s="95">
        <v>-6080452.4595400002</v>
      </c>
      <c r="G267" s="11"/>
      <c r="H267" s="11"/>
    </row>
    <row r="268" spans="1:8">
      <c r="A268" s="99" t="s">
        <v>384</v>
      </c>
      <c r="B268" s="95">
        <v>-249.40998000000002</v>
      </c>
      <c r="C268" s="95">
        <v>0</v>
      </c>
      <c r="D268" s="95">
        <v>0</v>
      </c>
      <c r="E268" s="95">
        <v>0</v>
      </c>
      <c r="F268" s="95">
        <v>-249.40998000000002</v>
      </c>
      <c r="G268" s="11"/>
      <c r="H268" s="11"/>
    </row>
    <row r="269" spans="1:8">
      <c r="A269" s="99" t="s">
        <v>385</v>
      </c>
      <c r="B269" s="95">
        <v>-928844.27733000007</v>
      </c>
      <c r="C269" s="95">
        <v>-167574.43365999998</v>
      </c>
      <c r="D269" s="95">
        <v>0</v>
      </c>
      <c r="E269" s="95">
        <v>-1.7700000000000001E-3</v>
      </c>
      <c r="F269" s="95">
        <v>-1096418.71276</v>
      </c>
      <c r="G269" s="11"/>
      <c r="H269" s="11"/>
    </row>
    <row r="270" spans="1:8">
      <c r="A270" s="99" t="s">
        <v>386</v>
      </c>
      <c r="B270" s="95">
        <v>-61049.403729999991</v>
      </c>
      <c r="C270" s="95">
        <v>-9941.5766299999996</v>
      </c>
      <c r="D270" s="95">
        <v>0</v>
      </c>
      <c r="E270" s="95">
        <v>-85.826369999999997</v>
      </c>
      <c r="F270" s="95">
        <v>-71076.806729999982</v>
      </c>
      <c r="G270" s="11"/>
      <c r="H270" s="11"/>
    </row>
    <row r="271" spans="1:8">
      <c r="A271" s="99" t="s">
        <v>387</v>
      </c>
      <c r="B271" s="95">
        <v>-268279.37238000002</v>
      </c>
      <c r="C271" s="95">
        <v>-9900.1478499999994</v>
      </c>
      <c r="D271" s="95">
        <v>0</v>
      </c>
      <c r="E271" s="95">
        <v>0</v>
      </c>
      <c r="F271" s="95">
        <v>-278179.52023000002</v>
      </c>
      <c r="G271" s="11"/>
      <c r="H271" s="11"/>
    </row>
    <row r="272" spans="1:8">
      <c r="A272" s="156" t="s">
        <v>388</v>
      </c>
      <c r="B272" s="95">
        <v>-88076.65310000001</v>
      </c>
      <c r="C272" s="95">
        <v>-51261.814050000001</v>
      </c>
      <c r="D272" s="95">
        <v>0</v>
      </c>
      <c r="E272" s="95">
        <v>0</v>
      </c>
      <c r="F272" s="95">
        <v>-139338.46715000001</v>
      </c>
      <c r="G272" s="11"/>
      <c r="H272" s="11"/>
    </row>
    <row r="273" spans="1:8">
      <c r="A273" s="99" t="s">
        <v>459</v>
      </c>
      <c r="B273" s="95">
        <v>-395065.47252000001</v>
      </c>
      <c r="C273" s="95">
        <v>-61660.155229999997</v>
      </c>
      <c r="D273" s="95">
        <v>0</v>
      </c>
      <c r="E273" s="95">
        <v>0</v>
      </c>
      <c r="F273" s="95">
        <v>-456725.62774999999</v>
      </c>
      <c r="G273" s="11"/>
      <c r="H273" s="11"/>
    </row>
    <row r="274" spans="1:8">
      <c r="A274" s="216" t="s">
        <v>973</v>
      </c>
      <c r="B274" s="57">
        <v>12605206.011299999</v>
      </c>
      <c r="C274" s="57">
        <v>-6935.7774000000027</v>
      </c>
      <c r="D274" s="57">
        <v>9.6430000000000002E-2</v>
      </c>
      <c r="E274" s="57">
        <v>4524.0037400000001</v>
      </c>
      <c r="F274" s="57">
        <v>12602794.334069999</v>
      </c>
      <c r="G274" s="11"/>
      <c r="H274" s="11"/>
    </row>
    <row r="275" spans="1:8">
      <c r="A275" s="69" t="s">
        <v>389</v>
      </c>
      <c r="B275" s="57">
        <v>2678490.5873300005</v>
      </c>
      <c r="C275" s="57">
        <v>1942700.33824</v>
      </c>
      <c r="D275" s="57">
        <v>2.5499999999999997E-3</v>
      </c>
      <c r="E275" s="57">
        <v>54.03389</v>
      </c>
      <c r="F275" s="57">
        <v>4621244.9620099999</v>
      </c>
      <c r="G275" s="11"/>
      <c r="H275" s="11"/>
    </row>
    <row r="276" spans="1:8">
      <c r="A276" s="99" t="s">
        <v>390</v>
      </c>
      <c r="B276" s="95">
        <v>1381640.0374400003</v>
      </c>
      <c r="C276" s="95">
        <v>771297.5035600001</v>
      </c>
      <c r="D276" s="95">
        <v>0</v>
      </c>
      <c r="E276" s="95">
        <v>1.54305</v>
      </c>
      <c r="F276" s="95">
        <v>2152939.0840500002</v>
      </c>
      <c r="G276" s="11"/>
      <c r="H276" s="11"/>
    </row>
    <row r="277" spans="1:8">
      <c r="A277" s="99" t="s">
        <v>391</v>
      </c>
      <c r="B277" s="95">
        <v>372623.63022999995</v>
      </c>
      <c r="C277" s="95">
        <v>1029064.0683800001</v>
      </c>
      <c r="D277" s="95">
        <v>2.5499999999999997E-3</v>
      </c>
      <c r="E277" s="95">
        <v>52.300779999999996</v>
      </c>
      <c r="F277" s="95">
        <v>1401740.0019400001</v>
      </c>
      <c r="G277" s="11"/>
      <c r="H277" s="11"/>
    </row>
    <row r="278" spans="1:8">
      <c r="A278" s="99" t="s">
        <v>392</v>
      </c>
      <c r="B278" s="95">
        <v>573229.41478999995</v>
      </c>
      <c r="C278" s="95">
        <v>23860.136510000004</v>
      </c>
      <c r="D278" s="95">
        <v>0</v>
      </c>
      <c r="E278" s="95">
        <v>0</v>
      </c>
      <c r="F278" s="95">
        <v>597089.55129999993</v>
      </c>
      <c r="G278" s="11"/>
      <c r="H278" s="11"/>
    </row>
    <row r="279" spans="1:8">
      <c r="A279" s="99" t="s">
        <v>393</v>
      </c>
      <c r="B279" s="95">
        <v>145128.26508999997</v>
      </c>
      <c r="C279" s="95">
        <v>646.83977000000004</v>
      </c>
      <c r="D279" s="95">
        <v>0</v>
      </c>
      <c r="E279" s="95">
        <v>0</v>
      </c>
      <c r="F279" s="95">
        <v>145775.10485999996</v>
      </c>
      <c r="G279" s="11"/>
      <c r="H279" s="11"/>
    </row>
    <row r="280" spans="1:8">
      <c r="A280" s="99" t="s">
        <v>394</v>
      </c>
      <c r="B280" s="95">
        <v>177536.88383999997</v>
      </c>
      <c r="C280" s="95">
        <v>117831.79002000001</v>
      </c>
      <c r="D280" s="95">
        <v>0</v>
      </c>
      <c r="E280" s="95">
        <v>0.19006000000000001</v>
      </c>
      <c r="F280" s="95">
        <v>295368.86391999997</v>
      </c>
      <c r="G280" s="11"/>
      <c r="H280" s="11"/>
    </row>
    <row r="281" spans="1:8">
      <c r="A281" s="99" t="s">
        <v>395</v>
      </c>
      <c r="B281" s="95">
        <v>28332.355940000001</v>
      </c>
      <c r="C281" s="95">
        <v>0</v>
      </c>
      <c r="D281" s="95">
        <v>0</v>
      </c>
      <c r="E281" s="95">
        <v>0</v>
      </c>
      <c r="F281" s="95">
        <v>28332.355940000001</v>
      </c>
      <c r="G281" s="11"/>
      <c r="H281" s="11"/>
    </row>
    <row r="282" spans="1:8">
      <c r="A282" s="157" t="s">
        <v>396</v>
      </c>
      <c r="B282" s="57">
        <v>-1268257.0464399995</v>
      </c>
      <c r="C282" s="57">
        <v>-828952.24798999995</v>
      </c>
      <c r="D282" s="57">
        <v>-2.48E-3</v>
      </c>
      <c r="E282" s="57">
        <v>-262.53967999999998</v>
      </c>
      <c r="F282" s="57">
        <v>-2097471.836589999</v>
      </c>
      <c r="G282" s="11"/>
      <c r="H282" s="11"/>
    </row>
    <row r="283" spans="1:8">
      <c r="A283" s="99" t="s">
        <v>390</v>
      </c>
      <c r="B283" s="95">
        <v>-328088.89380000002</v>
      </c>
      <c r="C283" s="95">
        <v>-182027.89295000001</v>
      </c>
      <c r="D283" s="95">
        <v>0</v>
      </c>
      <c r="E283" s="95">
        <v>-261.60530999999997</v>
      </c>
      <c r="F283" s="95">
        <v>-510378.39206000004</v>
      </c>
      <c r="G283" s="11"/>
      <c r="H283" s="11"/>
    </row>
    <row r="284" spans="1:8">
      <c r="A284" s="99" t="s">
        <v>397</v>
      </c>
      <c r="B284" s="95">
        <v>-480692.46344000002</v>
      </c>
      <c r="C284" s="95">
        <v>-392.28694999999999</v>
      </c>
      <c r="D284" s="95">
        <v>0</v>
      </c>
      <c r="E284" s="95">
        <v>0</v>
      </c>
      <c r="F284" s="95">
        <v>-481084.75039</v>
      </c>
      <c r="G284" s="11"/>
      <c r="H284" s="11"/>
    </row>
    <row r="285" spans="1:8">
      <c r="A285" s="99" t="s">
        <v>398</v>
      </c>
      <c r="B285" s="95">
        <v>-14556.343610000002</v>
      </c>
      <c r="C285" s="95">
        <v>-770.59525999999994</v>
      </c>
      <c r="D285" s="95">
        <v>0</v>
      </c>
      <c r="E285" s="95">
        <v>0</v>
      </c>
      <c r="F285" s="95">
        <v>-15326.938870000002</v>
      </c>
      <c r="G285" s="11"/>
      <c r="H285" s="11"/>
    </row>
    <row r="286" spans="1:8">
      <c r="A286" s="99" t="s">
        <v>399</v>
      </c>
      <c r="B286" s="95">
        <v>-82.392930000000007</v>
      </c>
      <c r="C286" s="95">
        <v>0</v>
      </c>
      <c r="D286" s="95">
        <v>0</v>
      </c>
      <c r="E286" s="95">
        <v>0</v>
      </c>
      <c r="F286" s="95">
        <v>-82.392930000000007</v>
      </c>
      <c r="G286" s="11"/>
      <c r="H286" s="11"/>
    </row>
    <row r="287" spans="1:8">
      <c r="A287" s="99" t="s">
        <v>400</v>
      </c>
      <c r="B287" s="95">
        <v>-441402.81970999989</v>
      </c>
      <c r="C287" s="95">
        <v>-645761.47282999987</v>
      </c>
      <c r="D287" s="95">
        <v>-2.48E-3</v>
      </c>
      <c r="E287" s="95">
        <v>-0.93437000000000003</v>
      </c>
      <c r="F287" s="95">
        <v>-1087165.2293899998</v>
      </c>
      <c r="G287" s="11"/>
      <c r="H287" s="11"/>
    </row>
    <row r="288" spans="1:8">
      <c r="A288" s="99" t="s">
        <v>401</v>
      </c>
      <c r="B288" s="95">
        <v>-3434.1329500000002</v>
      </c>
      <c r="C288" s="95">
        <v>0</v>
      </c>
      <c r="D288" s="95">
        <v>0</v>
      </c>
      <c r="E288" s="95">
        <v>0</v>
      </c>
      <c r="F288" s="95">
        <v>-3434.1329500000002</v>
      </c>
      <c r="G288" s="11"/>
      <c r="H288" s="11"/>
    </row>
    <row r="289" spans="1:8">
      <c r="A289" s="216" t="s">
        <v>972</v>
      </c>
      <c r="B289" s="57">
        <v>14015439.552189996</v>
      </c>
      <c r="C289" s="57">
        <v>1106812.3128500001</v>
      </c>
      <c r="D289" s="57">
        <v>9.6500000000000002E-2</v>
      </c>
      <c r="E289" s="57">
        <v>4315.4979499999999</v>
      </c>
      <c r="F289" s="57">
        <v>15126567.459489997</v>
      </c>
      <c r="G289" s="11"/>
      <c r="H289" s="11"/>
    </row>
    <row r="290" spans="1:8">
      <c r="A290" s="99" t="s">
        <v>402</v>
      </c>
      <c r="B290" s="95">
        <v>4004478.2641100003</v>
      </c>
      <c r="C290" s="95">
        <v>370413.72128999996</v>
      </c>
      <c r="D290" s="95">
        <v>0.68408000000000002</v>
      </c>
      <c r="E290" s="95">
        <v>2679.6007800000002</v>
      </c>
      <c r="F290" s="95">
        <v>4377572.2702600006</v>
      </c>
      <c r="G290" s="11"/>
      <c r="H290" s="11"/>
    </row>
    <row r="291" spans="1:8">
      <c r="A291" s="99" t="s">
        <v>403</v>
      </c>
      <c r="B291" s="95">
        <v>173507.74343999999</v>
      </c>
      <c r="C291" s="95">
        <v>31660.795150000002</v>
      </c>
      <c r="D291" s="95">
        <v>0.68408000000000002</v>
      </c>
      <c r="E291" s="95">
        <v>0</v>
      </c>
      <c r="F291" s="95">
        <v>205169.22266999999</v>
      </c>
      <c r="G291" s="11"/>
      <c r="H291" s="11"/>
    </row>
    <row r="292" spans="1:8">
      <c r="A292" s="99" t="s">
        <v>404</v>
      </c>
      <c r="B292" s="95">
        <v>3789312.8929900001</v>
      </c>
      <c r="C292" s="95">
        <v>222506.09438999998</v>
      </c>
      <c r="D292" s="95">
        <v>0</v>
      </c>
      <c r="E292" s="95">
        <v>2679.6007800000002</v>
      </c>
      <c r="F292" s="95">
        <v>4014498.5881599998</v>
      </c>
      <c r="G292" s="11"/>
      <c r="H292" s="11"/>
    </row>
    <row r="293" spans="1:8">
      <c r="A293" s="99" t="s">
        <v>405</v>
      </c>
      <c r="B293" s="95">
        <v>15353.486419999999</v>
      </c>
      <c r="C293" s="95">
        <v>106723.09959999999</v>
      </c>
      <c r="D293" s="95">
        <v>0</v>
      </c>
      <c r="E293" s="95">
        <v>0</v>
      </c>
      <c r="F293" s="95">
        <v>122076.58601999999</v>
      </c>
      <c r="G293" s="11"/>
      <c r="H293" s="11"/>
    </row>
    <row r="294" spans="1:8">
      <c r="A294" s="99" t="s">
        <v>406</v>
      </c>
      <c r="B294" s="95">
        <v>19342.987440000001</v>
      </c>
      <c r="C294" s="95">
        <v>8422.2880000000005</v>
      </c>
      <c r="D294" s="95">
        <v>0</v>
      </c>
      <c r="E294" s="95">
        <v>0</v>
      </c>
      <c r="F294" s="95">
        <v>27765.275440000001</v>
      </c>
      <c r="G294" s="11"/>
      <c r="H294" s="11"/>
    </row>
    <row r="295" spans="1:8">
      <c r="A295" s="99" t="s">
        <v>407</v>
      </c>
      <c r="B295" s="95">
        <v>0</v>
      </c>
      <c r="C295" s="95">
        <v>18.436599999999999</v>
      </c>
      <c r="D295" s="95">
        <v>0</v>
      </c>
      <c r="E295" s="95">
        <v>0</v>
      </c>
      <c r="F295" s="95">
        <v>18.436599999999999</v>
      </c>
      <c r="G295" s="11"/>
      <c r="H295" s="11"/>
    </row>
    <row r="296" spans="1:8">
      <c r="A296" s="99" t="s">
        <v>408</v>
      </c>
      <c r="B296" s="95">
        <v>6961.1538200000005</v>
      </c>
      <c r="C296" s="95">
        <v>1083.00755</v>
      </c>
      <c r="D296" s="95">
        <v>0</v>
      </c>
      <c r="E296" s="95">
        <v>0</v>
      </c>
      <c r="F296" s="95">
        <v>8044.1613700000007</v>
      </c>
      <c r="G296" s="11"/>
      <c r="H296" s="11"/>
    </row>
    <row r="297" spans="1:8">
      <c r="A297" s="99" t="s">
        <v>409</v>
      </c>
      <c r="B297" s="95">
        <v>0</v>
      </c>
      <c r="C297" s="95">
        <v>0</v>
      </c>
      <c r="D297" s="95">
        <v>0</v>
      </c>
      <c r="E297" s="95">
        <v>0</v>
      </c>
      <c r="F297" s="95">
        <v>0</v>
      </c>
      <c r="G297" s="11"/>
      <c r="H297" s="11"/>
    </row>
    <row r="298" spans="1:8">
      <c r="A298" s="99" t="s">
        <v>410</v>
      </c>
      <c r="B298" s="95">
        <v>-5718131.9743400002</v>
      </c>
      <c r="C298" s="95">
        <v>-596958.73236000002</v>
      </c>
      <c r="D298" s="95">
        <v>-1.9199999999999998E-3</v>
      </c>
      <c r="E298" s="95">
        <v>-3811.4677699999997</v>
      </c>
      <c r="F298" s="95">
        <v>-6318902.1763899997</v>
      </c>
      <c r="G298" s="11"/>
      <c r="H298" s="11"/>
    </row>
    <row r="299" spans="1:8">
      <c r="A299" s="99" t="s">
        <v>411</v>
      </c>
      <c r="B299" s="95">
        <v>-5101212.5894900011</v>
      </c>
      <c r="C299" s="95">
        <v>-414311.56838999997</v>
      </c>
      <c r="D299" s="95">
        <v>0</v>
      </c>
      <c r="E299" s="95">
        <v>-3809.77979</v>
      </c>
      <c r="F299" s="95">
        <v>-5519333.9376700008</v>
      </c>
      <c r="G299" s="11"/>
      <c r="H299" s="11"/>
    </row>
    <row r="300" spans="1:8">
      <c r="A300" s="99" t="s">
        <v>412</v>
      </c>
      <c r="B300" s="95">
        <v>-111477.80003</v>
      </c>
      <c r="C300" s="95">
        <v>-141312.61138000002</v>
      </c>
      <c r="D300" s="95">
        <v>-1.9199999999999998E-3</v>
      </c>
      <c r="E300" s="95">
        <v>-3.243E-2</v>
      </c>
      <c r="F300" s="95">
        <v>-252790.44576</v>
      </c>
      <c r="G300" s="11"/>
      <c r="H300" s="11"/>
    </row>
    <row r="301" spans="1:8">
      <c r="A301" s="99" t="s">
        <v>413</v>
      </c>
      <c r="B301" s="95">
        <v>-56463.303750000006</v>
      </c>
      <c r="C301" s="95">
        <v>-4257.207699999999</v>
      </c>
      <c r="D301" s="95">
        <v>0</v>
      </c>
      <c r="E301" s="95">
        <v>0</v>
      </c>
      <c r="F301" s="95">
        <v>-60720.511450000005</v>
      </c>
      <c r="G301" s="11"/>
      <c r="H301" s="11"/>
    </row>
    <row r="302" spans="1:8">
      <c r="A302" s="156" t="s">
        <v>414</v>
      </c>
      <c r="B302" s="95">
        <v>-441371.89194</v>
      </c>
      <c r="C302" s="95">
        <v>-35769.868269999999</v>
      </c>
      <c r="D302" s="95">
        <v>0</v>
      </c>
      <c r="E302" s="95">
        <v>-1.6555499999999999</v>
      </c>
      <c r="F302" s="95">
        <v>-477143.41576</v>
      </c>
      <c r="G302" s="11"/>
      <c r="H302" s="11"/>
    </row>
    <row r="303" spans="1:8">
      <c r="A303" s="632" t="s">
        <v>1471</v>
      </c>
      <c r="B303" s="95">
        <v>-4.9540000000000001E-2</v>
      </c>
      <c r="C303" s="95">
        <v>-0.68600000000000005</v>
      </c>
      <c r="D303" s="95">
        <v>0</v>
      </c>
      <c r="E303" s="95">
        <v>0</v>
      </c>
      <c r="F303" s="95">
        <v>-0.73554000000000008</v>
      </c>
      <c r="G303" s="11"/>
      <c r="H303" s="11"/>
    </row>
    <row r="304" spans="1:8">
      <c r="A304" s="156" t="s">
        <v>416</v>
      </c>
      <c r="B304" s="95">
        <v>-7606.3395899999996</v>
      </c>
      <c r="C304" s="95">
        <v>-1306.79062</v>
      </c>
      <c r="D304" s="95">
        <v>0</v>
      </c>
      <c r="E304" s="95">
        <v>0</v>
      </c>
      <c r="F304" s="95">
        <v>-8913.1302099999994</v>
      </c>
      <c r="G304" s="11"/>
      <c r="H304" s="11"/>
    </row>
    <row r="305" spans="1:8">
      <c r="A305" s="216" t="s">
        <v>971</v>
      </c>
      <c r="B305" s="57">
        <v>12301785.841959998</v>
      </c>
      <c r="C305" s="57">
        <v>880267.30177999998</v>
      </c>
      <c r="D305" s="57">
        <v>0.77866000000000002</v>
      </c>
      <c r="E305" s="57">
        <v>3183.6309600000004</v>
      </c>
      <c r="F305" s="57">
        <v>13185237.553359998</v>
      </c>
      <c r="G305" s="11"/>
      <c r="H305" s="11"/>
    </row>
    <row r="306" spans="1:8">
      <c r="A306" s="216" t="s">
        <v>417</v>
      </c>
      <c r="B306" s="57">
        <v>-9317731.9399500005</v>
      </c>
      <c r="C306" s="57">
        <v>-579570.93111999996</v>
      </c>
      <c r="D306" s="57">
        <v>0</v>
      </c>
      <c r="E306" s="57">
        <v>-56.336210000000001</v>
      </c>
      <c r="F306" s="57">
        <v>-9897359.2072800007</v>
      </c>
      <c r="G306" s="11"/>
      <c r="H306" s="11"/>
    </row>
    <row r="307" spans="1:8">
      <c r="A307" s="99" t="s">
        <v>418</v>
      </c>
      <c r="B307" s="95">
        <v>-5195022.6768300002</v>
      </c>
      <c r="C307" s="95">
        <v>-15302.505079999999</v>
      </c>
      <c r="D307" s="95">
        <v>0</v>
      </c>
      <c r="E307" s="95">
        <v>0</v>
      </c>
      <c r="F307" s="95">
        <v>-5210325.1819099998</v>
      </c>
      <c r="G307" s="11"/>
      <c r="H307" s="11"/>
    </row>
    <row r="308" spans="1:8">
      <c r="A308" s="99" t="s">
        <v>419</v>
      </c>
      <c r="B308" s="95">
        <v>-857020.33072999993</v>
      </c>
      <c r="C308" s="95">
        <v>-44388.866620000001</v>
      </c>
      <c r="D308" s="95">
        <v>0</v>
      </c>
      <c r="E308" s="95">
        <v>0</v>
      </c>
      <c r="F308" s="95">
        <v>-901409.19734999991</v>
      </c>
      <c r="G308" s="11"/>
      <c r="H308" s="11"/>
    </row>
    <row r="309" spans="1:8">
      <c r="A309" s="99" t="s">
        <v>420</v>
      </c>
      <c r="B309" s="95">
        <v>-59523.464090000001</v>
      </c>
      <c r="C309" s="95">
        <v>-52339.051820000001</v>
      </c>
      <c r="D309" s="95">
        <v>0</v>
      </c>
      <c r="E309" s="95">
        <v>0</v>
      </c>
      <c r="F309" s="95">
        <v>-111862.51591</v>
      </c>
      <c r="G309" s="11"/>
      <c r="H309" s="11"/>
    </row>
    <row r="310" spans="1:8">
      <c r="A310" s="99" t="s">
        <v>421</v>
      </c>
      <c r="B310" s="95">
        <v>-262573.51635000005</v>
      </c>
      <c r="C310" s="95">
        <v>-2970.89536</v>
      </c>
      <c r="D310" s="95">
        <v>0</v>
      </c>
      <c r="E310" s="95">
        <v>0</v>
      </c>
      <c r="F310" s="95">
        <v>-265544.41171000007</v>
      </c>
      <c r="G310" s="11"/>
      <c r="H310" s="11"/>
    </row>
    <row r="311" spans="1:8">
      <c r="A311" s="99" t="s">
        <v>422</v>
      </c>
      <c r="B311" s="95">
        <v>-260049.90802</v>
      </c>
      <c r="C311" s="95">
        <v>-1407.10537</v>
      </c>
      <c r="D311" s="95">
        <v>0</v>
      </c>
      <c r="E311" s="95">
        <v>0</v>
      </c>
      <c r="F311" s="95">
        <v>-261457.01339000001</v>
      </c>
      <c r="G311" s="11"/>
      <c r="H311" s="11"/>
    </row>
    <row r="312" spans="1:8">
      <c r="A312" s="99" t="s">
        <v>423</v>
      </c>
      <c r="B312" s="95">
        <v>-253814.09164</v>
      </c>
      <c r="C312" s="95">
        <v>-32018.401310000001</v>
      </c>
      <c r="D312" s="95">
        <v>0</v>
      </c>
      <c r="E312" s="95">
        <v>0</v>
      </c>
      <c r="F312" s="95">
        <v>-285832.49294999999</v>
      </c>
      <c r="G312" s="11"/>
      <c r="H312" s="11"/>
    </row>
    <row r="313" spans="1:8">
      <c r="A313" s="99" t="s">
        <v>424</v>
      </c>
      <c r="B313" s="95">
        <v>-372999.96710999997</v>
      </c>
      <c r="C313" s="95">
        <v>0</v>
      </c>
      <c r="D313" s="95">
        <v>0</v>
      </c>
      <c r="E313" s="95">
        <v>0</v>
      </c>
      <c r="F313" s="95">
        <v>-372999.96710999997</v>
      </c>
      <c r="G313" s="11"/>
      <c r="H313" s="11"/>
    </row>
    <row r="314" spans="1:8">
      <c r="A314" s="99" t="s">
        <v>425</v>
      </c>
      <c r="B314" s="95">
        <v>-190617.23535999999</v>
      </c>
      <c r="C314" s="95">
        <v>-601.40704000000005</v>
      </c>
      <c r="D314" s="95">
        <v>0</v>
      </c>
      <c r="E314" s="95">
        <v>0</v>
      </c>
      <c r="F314" s="95">
        <v>-191218.64239999998</v>
      </c>
      <c r="G314" s="11"/>
      <c r="H314" s="11"/>
    </row>
    <row r="315" spans="1:8">
      <c r="A315" s="99" t="s">
        <v>426</v>
      </c>
      <c r="B315" s="95">
        <v>-1866110.74982</v>
      </c>
      <c r="C315" s="95">
        <v>-430542.69852000003</v>
      </c>
      <c r="D315" s="95">
        <v>0</v>
      </c>
      <c r="E315" s="95">
        <v>-56.336210000000001</v>
      </c>
      <c r="F315" s="95">
        <v>-2296709.78455</v>
      </c>
      <c r="G315" s="11"/>
      <c r="H315" s="11"/>
    </row>
    <row r="316" spans="1:8">
      <c r="A316" s="69" t="s">
        <v>970</v>
      </c>
      <c r="B316" s="57">
        <v>2984053.9020099998</v>
      </c>
      <c r="C316" s="57">
        <v>300696.37066000002</v>
      </c>
      <c r="D316" s="57">
        <v>0.77866000000000002</v>
      </c>
      <c r="E316" s="57">
        <v>3127.29475</v>
      </c>
      <c r="F316" s="57">
        <v>3287878.3460799996</v>
      </c>
      <c r="G316" s="11"/>
      <c r="H316" s="11"/>
    </row>
    <row r="317" spans="1:8">
      <c r="A317" s="156" t="s">
        <v>427</v>
      </c>
      <c r="B317" s="95">
        <v>226.54629999999997</v>
      </c>
      <c r="C317" s="95">
        <v>37376.460120000003</v>
      </c>
      <c r="D317" s="95">
        <v>0</v>
      </c>
      <c r="E317" s="95">
        <v>1743.3293899999999</v>
      </c>
      <c r="F317" s="95">
        <v>39346.335810000004</v>
      </c>
      <c r="G317" s="11"/>
      <c r="H317" s="11"/>
    </row>
    <row r="318" spans="1:8">
      <c r="A318" s="156" t="s">
        <v>428</v>
      </c>
      <c r="B318" s="95">
        <v>203.85241000000002</v>
      </c>
      <c r="C318" s="95">
        <v>37376.460120000003</v>
      </c>
      <c r="D318" s="95">
        <v>0</v>
      </c>
      <c r="E318" s="95">
        <v>8.0000000000000007E-5</v>
      </c>
      <c r="F318" s="95">
        <v>37580.312610000001</v>
      </c>
      <c r="G318" s="11"/>
      <c r="H318" s="11"/>
    </row>
    <row r="319" spans="1:8">
      <c r="A319" s="156" t="s">
        <v>429</v>
      </c>
      <c r="B319" s="95">
        <v>22.693889999999996</v>
      </c>
      <c r="C319" s="95">
        <v>0</v>
      </c>
      <c r="D319" s="95">
        <v>0</v>
      </c>
      <c r="E319" s="95">
        <v>1743.3293099999999</v>
      </c>
      <c r="F319" s="95">
        <v>1766.0231999999999</v>
      </c>
      <c r="G319" s="11"/>
      <c r="H319" s="11"/>
    </row>
    <row r="320" spans="1:8">
      <c r="A320" s="156" t="s">
        <v>430</v>
      </c>
      <c r="B320" s="95">
        <v>-213.80847</v>
      </c>
      <c r="C320" s="95">
        <v>-38840.324010000004</v>
      </c>
      <c r="D320" s="95">
        <v>0</v>
      </c>
      <c r="E320" s="95">
        <v>-1066.4540200000001</v>
      </c>
      <c r="F320" s="95">
        <v>-40120.586500000005</v>
      </c>
      <c r="G320" s="11"/>
      <c r="H320" s="11"/>
    </row>
    <row r="321" spans="1:8">
      <c r="A321" s="156" t="s">
        <v>431</v>
      </c>
      <c r="B321" s="95">
        <v>-167.15047000000001</v>
      </c>
      <c r="C321" s="95">
        <v>-39478.355930000005</v>
      </c>
      <c r="D321" s="95">
        <v>0</v>
      </c>
      <c r="E321" s="95">
        <v>0</v>
      </c>
      <c r="F321" s="95">
        <v>-39645.506400000006</v>
      </c>
      <c r="G321" s="11"/>
      <c r="H321" s="11"/>
    </row>
    <row r="322" spans="1:8">
      <c r="A322" s="156" t="s">
        <v>432</v>
      </c>
      <c r="B322" s="95">
        <v>-46.658000000000001</v>
      </c>
      <c r="C322" s="95">
        <v>638.03192000000001</v>
      </c>
      <c r="D322" s="95">
        <v>0</v>
      </c>
      <c r="E322" s="95">
        <v>-1066.4540200000001</v>
      </c>
      <c r="F322" s="95">
        <v>-475.08010000000013</v>
      </c>
      <c r="G322" s="11"/>
      <c r="H322" s="11"/>
    </row>
    <row r="323" spans="1:8">
      <c r="A323" s="69" t="s">
        <v>1235</v>
      </c>
      <c r="B323" s="57">
        <v>2984066.6398400003</v>
      </c>
      <c r="C323" s="57">
        <v>299232.50676999998</v>
      </c>
      <c r="D323" s="57">
        <v>0.77866000000000002</v>
      </c>
      <c r="E323" s="57">
        <v>3804.1701200000007</v>
      </c>
      <c r="F323" s="57">
        <v>3287104.0953899999</v>
      </c>
      <c r="G323" s="11"/>
      <c r="H323" s="11"/>
    </row>
    <row r="324" spans="1:8">
      <c r="A324" s="99" t="s">
        <v>433</v>
      </c>
      <c r="B324" s="95">
        <v>20553.36807</v>
      </c>
      <c r="C324" s="95">
        <v>6108.4380499999988</v>
      </c>
      <c r="D324" s="95">
        <v>0</v>
      </c>
      <c r="E324" s="95">
        <v>0</v>
      </c>
      <c r="F324" s="95">
        <v>26661.806120000001</v>
      </c>
      <c r="G324" s="11"/>
      <c r="H324" s="11"/>
    </row>
    <row r="325" spans="1:8">
      <c r="A325" s="69" t="s">
        <v>969</v>
      </c>
      <c r="B325" s="57">
        <v>3004620.0079100002</v>
      </c>
      <c r="C325" s="57">
        <v>305340.94481999998</v>
      </c>
      <c r="D325" s="57">
        <v>0.77866000000000002</v>
      </c>
      <c r="E325" s="57">
        <v>3804.1701200000007</v>
      </c>
      <c r="F325" s="57">
        <v>3313765.9015099998</v>
      </c>
      <c r="G325" s="11"/>
      <c r="H325" s="11"/>
    </row>
    <row r="326" spans="1:8">
      <c r="A326" s="156" t="s">
        <v>434</v>
      </c>
      <c r="B326" s="95">
        <v>19364.278310000002</v>
      </c>
      <c r="C326" s="95">
        <v>2035.5089500000004</v>
      </c>
      <c r="D326" s="95">
        <v>0</v>
      </c>
      <c r="E326" s="95">
        <v>0</v>
      </c>
      <c r="F326" s="95">
        <v>21399.787260000001</v>
      </c>
      <c r="G326" s="11"/>
      <c r="H326" s="11"/>
    </row>
    <row r="327" spans="1:8">
      <c r="A327" s="216" t="s">
        <v>1236</v>
      </c>
      <c r="B327" s="57">
        <v>3023984.2862200001</v>
      </c>
      <c r="C327" s="57">
        <v>307376.45376999996</v>
      </c>
      <c r="D327" s="57">
        <v>0.77866000000000002</v>
      </c>
      <c r="E327" s="57">
        <v>3804.1701200000007</v>
      </c>
      <c r="F327" s="57">
        <v>3335165.6887699999</v>
      </c>
      <c r="G327" s="11"/>
      <c r="H327" s="11"/>
    </row>
    <row r="328" spans="1:8">
      <c r="A328" s="156" t="s">
        <v>435</v>
      </c>
      <c r="B328" s="95">
        <v>0</v>
      </c>
      <c r="C328" s="95">
        <v>0</v>
      </c>
      <c r="D328" s="95">
        <v>0</v>
      </c>
      <c r="E328" s="95">
        <v>0</v>
      </c>
      <c r="F328" s="95">
        <v>0</v>
      </c>
      <c r="G328" s="11"/>
      <c r="H328" s="11"/>
    </row>
    <row r="329" spans="1:8">
      <c r="A329" s="69" t="s">
        <v>968</v>
      </c>
      <c r="B329" s="57">
        <v>3023984.2862200001</v>
      </c>
      <c r="C329" s="57">
        <v>307376.45376999996</v>
      </c>
      <c r="D329" s="57">
        <v>0.77866000000000002</v>
      </c>
      <c r="E329" s="57">
        <v>3804.1701200000007</v>
      </c>
      <c r="F329" s="57">
        <v>3335165.6887699999</v>
      </c>
      <c r="G329" s="11"/>
      <c r="H329" s="11"/>
    </row>
    <row r="330" spans="1:8">
      <c r="A330" s="549" t="s">
        <v>436</v>
      </c>
      <c r="B330" s="95">
        <v>-1410875.0537999999</v>
      </c>
      <c r="C330" s="95">
        <v>0</v>
      </c>
      <c r="D330" s="95">
        <v>0</v>
      </c>
      <c r="E330" s="95">
        <v>0</v>
      </c>
      <c r="F330" s="95">
        <v>-1410875.0537999999</v>
      </c>
      <c r="G330" s="11"/>
      <c r="H330" s="11"/>
    </row>
    <row r="331" spans="1:8">
      <c r="A331" s="69" t="s">
        <v>967</v>
      </c>
      <c r="B331" s="57">
        <v>1613109.2324199998</v>
      </c>
      <c r="C331" s="57">
        <v>307376.45376999996</v>
      </c>
      <c r="D331" s="57">
        <v>0.77866000000000002</v>
      </c>
      <c r="E331" s="57">
        <v>3804.1701200000007</v>
      </c>
      <c r="F331" s="57">
        <v>1924290.6349699998</v>
      </c>
      <c r="G331" s="11"/>
      <c r="H331" s="11"/>
    </row>
    <row r="332" spans="1:8" ht="3.75" customHeight="1" thickBot="1">
      <c r="A332" s="145"/>
      <c r="B332" s="208"/>
      <c r="C332" s="208"/>
      <c r="D332" s="208"/>
      <c r="E332" s="208"/>
      <c r="F332" s="208"/>
      <c r="G332" s="11"/>
      <c r="H332" s="11"/>
    </row>
    <row r="333" spans="1:8" ht="15.75" thickTop="1">
      <c r="A333" s="64"/>
      <c r="B333" s="96"/>
      <c r="C333" s="96"/>
      <c r="D333" s="96"/>
      <c r="E333" s="96"/>
      <c r="F333" s="96"/>
      <c r="G333" s="11"/>
      <c r="H333" s="11"/>
    </row>
  </sheetData>
  <mergeCells count="4">
    <mergeCell ref="A1:F1"/>
    <mergeCell ref="A2:F2"/>
    <mergeCell ref="A3:F3"/>
    <mergeCell ref="A4:F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5"/>
  <sheetViews>
    <sheetView zoomScaleNormal="100" workbookViewId="0">
      <selection activeCell="A4" sqref="A4:K4"/>
    </sheetView>
  </sheetViews>
  <sheetFormatPr defaultColWidth="9.140625" defaultRowHeight="15"/>
  <cols>
    <col min="1" max="1" width="48.85546875" style="5" customWidth="1"/>
    <col min="2" max="11" width="15.7109375" style="5" customWidth="1"/>
    <col min="12" max="16384" width="9.140625" style="5"/>
  </cols>
  <sheetData>
    <row r="1" spans="1:11" ht="19.5" customHeight="1">
      <c r="A1" s="735"/>
      <c r="B1" s="735"/>
      <c r="C1" s="735"/>
      <c r="D1" s="735"/>
      <c r="E1" s="735"/>
      <c r="F1" s="735"/>
      <c r="G1" s="735"/>
      <c r="H1" s="735"/>
      <c r="I1" s="735"/>
      <c r="J1" s="735"/>
      <c r="K1" s="735"/>
    </row>
    <row r="2" spans="1:11" ht="18">
      <c r="A2" s="735" t="s">
        <v>437</v>
      </c>
      <c r="B2" s="735"/>
      <c r="C2" s="735"/>
      <c r="D2" s="735"/>
      <c r="E2" s="735"/>
      <c r="F2" s="735"/>
      <c r="G2" s="735"/>
      <c r="H2" s="735"/>
      <c r="I2" s="735"/>
      <c r="J2" s="735"/>
      <c r="K2" s="735"/>
    </row>
    <row r="3" spans="1:11" ht="18">
      <c r="A3" s="735" t="s">
        <v>466</v>
      </c>
      <c r="B3" s="735"/>
      <c r="C3" s="735"/>
      <c r="D3" s="735"/>
      <c r="E3" s="735"/>
      <c r="F3" s="735"/>
      <c r="G3" s="735"/>
      <c r="H3" s="735"/>
      <c r="I3" s="735"/>
      <c r="J3" s="735"/>
      <c r="K3" s="735"/>
    </row>
    <row r="4" spans="1:11" ht="18">
      <c r="A4" s="735" t="s">
        <v>1483</v>
      </c>
      <c r="B4" s="735"/>
      <c r="C4" s="735"/>
      <c r="D4" s="735"/>
      <c r="E4" s="735"/>
      <c r="F4" s="735"/>
      <c r="G4" s="735"/>
      <c r="H4" s="735"/>
      <c r="I4" s="735"/>
      <c r="J4" s="735"/>
      <c r="K4" s="735"/>
    </row>
    <row r="5" spans="1:11" ht="18">
      <c r="A5" s="736" t="s">
        <v>510</v>
      </c>
      <c r="B5" s="736"/>
      <c r="C5" s="736"/>
      <c r="D5" s="736"/>
      <c r="E5" s="736"/>
      <c r="F5" s="736"/>
      <c r="G5" s="736"/>
      <c r="H5" s="736"/>
      <c r="I5" s="736"/>
      <c r="J5" s="736"/>
      <c r="K5" s="736"/>
    </row>
    <row r="6" spans="1:11" ht="12" customHeight="1">
      <c r="A6" s="89"/>
      <c r="B6" s="90"/>
      <c r="C6" s="90"/>
      <c r="D6" s="90"/>
      <c r="E6" s="90"/>
      <c r="F6" s="90"/>
      <c r="G6" s="90"/>
      <c r="H6" s="90"/>
      <c r="I6" s="90"/>
      <c r="J6" s="90"/>
      <c r="K6" s="618"/>
    </row>
    <row r="7" spans="1:11" ht="3.75" customHeight="1"/>
    <row r="8" spans="1:11" ht="30" customHeight="1" thickBot="1">
      <c r="A8" s="476" t="s">
        <v>467</v>
      </c>
      <c r="B8" s="477" t="s">
        <v>446</v>
      </c>
      <c r="C8" s="477" t="s">
        <v>447</v>
      </c>
      <c r="D8" s="477" t="s">
        <v>448</v>
      </c>
      <c r="E8" s="477" t="s">
        <v>449</v>
      </c>
      <c r="F8" s="477" t="s">
        <v>468</v>
      </c>
      <c r="G8" s="477" t="s">
        <v>450</v>
      </c>
      <c r="H8" s="477" t="s">
        <v>451</v>
      </c>
      <c r="I8" s="477" t="s">
        <v>444</v>
      </c>
      <c r="J8" s="477" t="s">
        <v>452</v>
      </c>
      <c r="K8" s="477" t="s">
        <v>158</v>
      </c>
    </row>
    <row r="9" spans="1:11" ht="15.75" thickTop="1">
      <c r="A9" s="478" t="s">
        <v>438</v>
      </c>
      <c r="B9" s="479"/>
      <c r="C9" s="479"/>
      <c r="D9" s="479"/>
      <c r="E9" s="479"/>
      <c r="F9" s="479"/>
      <c r="G9" s="479"/>
      <c r="H9" s="479"/>
      <c r="I9" s="479"/>
      <c r="J9" s="480"/>
      <c r="K9" s="481"/>
    </row>
    <row r="10" spans="1:11">
      <c r="A10" s="79" t="s">
        <v>44</v>
      </c>
      <c r="B10" s="80">
        <v>180616.97969000001</v>
      </c>
      <c r="C10" s="80">
        <v>11559854.137049999</v>
      </c>
      <c r="D10" s="80">
        <v>1275181.0390000001</v>
      </c>
      <c r="E10" s="80">
        <v>235280.08244</v>
      </c>
      <c r="F10" s="80">
        <v>326215.28845999995</v>
      </c>
      <c r="G10" s="80">
        <v>219650.49838999999</v>
      </c>
      <c r="H10" s="80">
        <v>3203161.9544099998</v>
      </c>
      <c r="I10" s="80">
        <v>25691.028289999998</v>
      </c>
      <c r="J10" s="80">
        <v>0</v>
      </c>
      <c r="K10" s="80">
        <v>17025651.00773</v>
      </c>
    </row>
    <row r="11" spans="1:11">
      <c r="A11" s="79" t="s">
        <v>38</v>
      </c>
      <c r="B11" s="80">
        <v>53169.668950000007</v>
      </c>
      <c r="C11" s="80">
        <v>588450.03798000002</v>
      </c>
      <c r="D11" s="80">
        <v>580527.10146999999</v>
      </c>
      <c r="E11" s="80">
        <v>23009.774960000002</v>
      </c>
      <c r="F11" s="80">
        <v>5704.6105700000007</v>
      </c>
      <c r="G11" s="80">
        <v>38393.830780000004</v>
      </c>
      <c r="H11" s="80">
        <v>7256692.1288799997</v>
      </c>
      <c r="I11" s="80">
        <v>0</v>
      </c>
      <c r="J11" s="80">
        <v>0</v>
      </c>
      <c r="K11" s="80">
        <v>8545947.1535899993</v>
      </c>
    </row>
    <row r="12" spans="1:11">
      <c r="A12" s="79" t="s">
        <v>50</v>
      </c>
      <c r="B12" s="80">
        <v>45590.017530000005</v>
      </c>
      <c r="C12" s="80">
        <v>2698553.0327099999</v>
      </c>
      <c r="D12" s="80">
        <v>142271.84818999999</v>
      </c>
      <c r="E12" s="80">
        <v>67916.350010000009</v>
      </c>
      <c r="F12" s="80">
        <v>0</v>
      </c>
      <c r="G12" s="80">
        <v>106088.35648</v>
      </c>
      <c r="H12" s="80">
        <v>261031.77149000001</v>
      </c>
      <c r="I12" s="80">
        <v>0</v>
      </c>
      <c r="J12" s="80">
        <v>0</v>
      </c>
      <c r="K12" s="80">
        <v>3321451.37641</v>
      </c>
    </row>
    <row r="13" spans="1:11">
      <c r="A13" s="79" t="s">
        <v>52</v>
      </c>
      <c r="B13" s="80">
        <v>134658.97936000003</v>
      </c>
      <c r="C13" s="80">
        <v>1684130.8509500001</v>
      </c>
      <c r="D13" s="80">
        <v>1293433.5196099998</v>
      </c>
      <c r="E13" s="80">
        <v>80025.995650000012</v>
      </c>
      <c r="F13" s="80">
        <v>56373.397619999996</v>
      </c>
      <c r="G13" s="80">
        <v>209171.87046000001</v>
      </c>
      <c r="H13" s="80">
        <v>17963708.71291</v>
      </c>
      <c r="I13" s="80">
        <v>0</v>
      </c>
      <c r="J13" s="80">
        <v>0</v>
      </c>
      <c r="K13" s="80">
        <v>21421503.326560002</v>
      </c>
    </row>
    <row r="14" spans="1:11">
      <c r="A14" s="79" t="s">
        <v>42</v>
      </c>
      <c r="B14" s="80">
        <v>38049.364110000002</v>
      </c>
      <c r="C14" s="80">
        <v>2929659.1552900001</v>
      </c>
      <c r="D14" s="80">
        <v>1068273.2926</v>
      </c>
      <c r="E14" s="80">
        <v>84413.910150000011</v>
      </c>
      <c r="F14" s="80">
        <v>24.453749999999999</v>
      </c>
      <c r="G14" s="80">
        <v>147013.08233</v>
      </c>
      <c r="H14" s="80">
        <v>7191966.3262499999</v>
      </c>
      <c r="I14" s="80">
        <v>153613.68871000002</v>
      </c>
      <c r="J14" s="80">
        <v>29810.527170000001</v>
      </c>
      <c r="K14" s="80">
        <v>11642823.80036</v>
      </c>
    </row>
    <row r="15" spans="1:11">
      <c r="A15" s="79" t="s">
        <v>48</v>
      </c>
      <c r="B15" s="80">
        <v>221083.7751</v>
      </c>
      <c r="C15" s="80">
        <v>10324216.49767</v>
      </c>
      <c r="D15" s="80">
        <v>915028.67253999994</v>
      </c>
      <c r="E15" s="80">
        <v>189921.57308999999</v>
      </c>
      <c r="F15" s="80">
        <v>519410.34114999999</v>
      </c>
      <c r="G15" s="80">
        <v>311185.30593000003</v>
      </c>
      <c r="H15" s="80">
        <v>1229756.5327300001</v>
      </c>
      <c r="I15" s="80">
        <v>29568.840399999997</v>
      </c>
      <c r="J15" s="80">
        <v>25485.388350000001</v>
      </c>
      <c r="K15" s="80">
        <v>13765656.926959999</v>
      </c>
    </row>
    <row r="16" spans="1:11">
      <c r="A16" s="79" t="s">
        <v>36</v>
      </c>
      <c r="B16" s="80">
        <v>266977.72830000002</v>
      </c>
      <c r="C16" s="80">
        <v>11359370.452510001</v>
      </c>
      <c r="D16" s="80">
        <v>1485181.68025</v>
      </c>
      <c r="E16" s="80">
        <v>203752.92950999999</v>
      </c>
      <c r="F16" s="80">
        <v>277184.78777</v>
      </c>
      <c r="G16" s="80">
        <v>295140.73923000001</v>
      </c>
      <c r="H16" s="80">
        <v>5605394.7772500003</v>
      </c>
      <c r="I16" s="80">
        <v>40486.681369999998</v>
      </c>
      <c r="J16" s="80">
        <v>45813.861320000004</v>
      </c>
      <c r="K16" s="80">
        <v>19579303.637509998</v>
      </c>
    </row>
    <row r="17" spans="1:11">
      <c r="A17" s="79" t="s">
        <v>34</v>
      </c>
      <c r="B17" s="80">
        <v>241707.92865000002</v>
      </c>
      <c r="C17" s="80">
        <v>17864155.600360002</v>
      </c>
      <c r="D17" s="80">
        <v>2671275.6621699999</v>
      </c>
      <c r="E17" s="80">
        <v>471043.22130000003</v>
      </c>
      <c r="F17" s="80">
        <v>253549.64322999999</v>
      </c>
      <c r="G17" s="80">
        <v>550210.21159000008</v>
      </c>
      <c r="H17" s="80">
        <v>8206656.37268</v>
      </c>
      <c r="I17" s="80">
        <v>118803.13905</v>
      </c>
      <c r="J17" s="80">
        <v>43928.982280000004</v>
      </c>
      <c r="K17" s="80">
        <v>30421330.76131</v>
      </c>
    </row>
    <row r="18" spans="1:11">
      <c r="A18" s="79" t="s">
        <v>46</v>
      </c>
      <c r="B18" s="80">
        <v>0</v>
      </c>
      <c r="C18" s="80">
        <v>0</v>
      </c>
      <c r="D18" s="80">
        <v>0</v>
      </c>
      <c r="E18" s="80">
        <v>0</v>
      </c>
      <c r="F18" s="80">
        <v>0</v>
      </c>
      <c r="G18" s="80">
        <v>0</v>
      </c>
      <c r="H18" s="80">
        <v>72209.387700000007</v>
      </c>
      <c r="I18" s="80">
        <v>0</v>
      </c>
      <c r="J18" s="80">
        <v>0</v>
      </c>
      <c r="K18" s="80">
        <v>72209.387700000007</v>
      </c>
    </row>
    <row r="19" spans="1:11">
      <c r="A19" s="79" t="s">
        <v>32</v>
      </c>
      <c r="B19" s="80">
        <v>627105.76275999995</v>
      </c>
      <c r="C19" s="80">
        <v>13569810.716290001</v>
      </c>
      <c r="D19" s="80">
        <v>3478608.4581500003</v>
      </c>
      <c r="E19" s="80">
        <v>709529.52883000008</v>
      </c>
      <c r="F19" s="80">
        <v>604784.15949999995</v>
      </c>
      <c r="G19" s="80">
        <v>500570.48642000003</v>
      </c>
      <c r="H19" s="80">
        <v>3900325.4536700002</v>
      </c>
      <c r="I19" s="80">
        <v>183212.99744000001</v>
      </c>
      <c r="J19" s="80">
        <v>59069.89918</v>
      </c>
      <c r="K19" s="80">
        <v>23633017.462240003</v>
      </c>
    </row>
    <row r="20" spans="1:11">
      <c r="A20" s="79" t="s">
        <v>54</v>
      </c>
      <c r="B20" s="80">
        <v>213883.37062999999</v>
      </c>
      <c r="C20" s="80">
        <v>4618828.7841699999</v>
      </c>
      <c r="D20" s="80">
        <v>783182.62965999998</v>
      </c>
      <c r="E20" s="80">
        <v>94261.593599999993</v>
      </c>
      <c r="F20" s="80">
        <v>364375.05734</v>
      </c>
      <c r="G20" s="80">
        <v>211998.24458</v>
      </c>
      <c r="H20" s="80">
        <v>700799.97958000004</v>
      </c>
      <c r="I20" s="80">
        <v>176194.38694999999</v>
      </c>
      <c r="J20" s="80">
        <v>42615.056840000005</v>
      </c>
      <c r="K20" s="80">
        <v>7206139.1033500005</v>
      </c>
    </row>
    <row r="21" spans="1:11">
      <c r="A21" s="79" t="s">
        <v>40</v>
      </c>
      <c r="B21" s="80">
        <v>240816.97278000001</v>
      </c>
      <c r="C21" s="80">
        <v>8570553.5476200003</v>
      </c>
      <c r="D21" s="80">
        <v>1147120.8221500001</v>
      </c>
      <c r="E21" s="80">
        <v>172702.29483</v>
      </c>
      <c r="F21" s="80">
        <v>58709.718009999997</v>
      </c>
      <c r="G21" s="80">
        <v>196065.00094999999</v>
      </c>
      <c r="H21" s="80">
        <v>1145964.6338800001</v>
      </c>
      <c r="I21" s="80">
        <v>28323.5245</v>
      </c>
      <c r="J21" s="80">
        <v>15150.0236</v>
      </c>
      <c r="K21" s="80">
        <v>11575406.538319999</v>
      </c>
    </row>
    <row r="22" spans="1:11">
      <c r="A22" s="79" t="s">
        <v>439</v>
      </c>
      <c r="B22" s="80">
        <v>2263660.5478600003</v>
      </c>
      <c r="C22" s="80">
        <v>85767582.812600002</v>
      </c>
      <c r="D22" s="80">
        <v>14840084.725790001</v>
      </c>
      <c r="E22" s="80">
        <v>2331857.2543699997</v>
      </c>
      <c r="F22" s="80">
        <v>2466331.4574000002</v>
      </c>
      <c r="G22" s="80">
        <v>2785487.62714</v>
      </c>
      <c r="H22" s="80">
        <v>56737668.031429999</v>
      </c>
      <c r="I22" s="80">
        <v>755894.28671000001</v>
      </c>
      <c r="J22" s="80">
        <v>261873.73874</v>
      </c>
      <c r="K22" s="80">
        <v>168210440.48204002</v>
      </c>
    </row>
    <row r="23" spans="1:11">
      <c r="A23" s="81" t="s">
        <v>440</v>
      </c>
      <c r="B23" s="81"/>
      <c r="C23" s="81"/>
      <c r="D23" s="81"/>
      <c r="E23" s="81"/>
      <c r="F23" s="81"/>
      <c r="G23" s="81"/>
      <c r="H23" s="81"/>
      <c r="I23" s="82"/>
      <c r="J23" s="81"/>
      <c r="K23" s="81"/>
    </row>
    <row r="24" spans="1:11">
      <c r="A24" s="79" t="s">
        <v>56</v>
      </c>
      <c r="B24" s="80">
        <v>0</v>
      </c>
      <c r="C24" s="80">
        <v>85263.686319999993</v>
      </c>
      <c r="D24" s="80">
        <v>305947.14045999997</v>
      </c>
      <c r="E24" s="80">
        <v>0</v>
      </c>
      <c r="F24" s="80">
        <v>0</v>
      </c>
      <c r="G24" s="80">
        <v>0</v>
      </c>
      <c r="H24" s="80">
        <v>26982.175640000001</v>
      </c>
      <c r="I24" s="80">
        <v>0</v>
      </c>
      <c r="J24" s="80">
        <v>0</v>
      </c>
      <c r="K24" s="80">
        <v>418193.00242000003</v>
      </c>
    </row>
    <row r="25" spans="1:11">
      <c r="A25" s="79" t="s">
        <v>58</v>
      </c>
      <c r="B25" s="80">
        <v>44334.544139999998</v>
      </c>
      <c r="C25" s="80">
        <v>3302315.3538299999</v>
      </c>
      <c r="D25" s="80">
        <v>102610.05933</v>
      </c>
      <c r="E25" s="80">
        <v>160147.82285</v>
      </c>
      <c r="F25" s="80">
        <v>77893.909310000003</v>
      </c>
      <c r="G25" s="80">
        <v>77970.861049999992</v>
      </c>
      <c r="H25" s="80">
        <v>178390.50706</v>
      </c>
      <c r="I25" s="80">
        <v>7119.4077600000001</v>
      </c>
      <c r="J25" s="80">
        <v>358.47141999999997</v>
      </c>
      <c r="K25" s="80">
        <v>3951140.9367499999</v>
      </c>
    </row>
    <row r="26" spans="1:11">
      <c r="A26" s="83" t="s">
        <v>439</v>
      </c>
      <c r="B26" s="80">
        <v>44334.544139999998</v>
      </c>
      <c r="C26" s="80">
        <v>3387579.0401500002</v>
      </c>
      <c r="D26" s="80">
        <v>408557.19979000004</v>
      </c>
      <c r="E26" s="80">
        <v>160147.82285</v>
      </c>
      <c r="F26" s="80">
        <v>77893.909310000003</v>
      </c>
      <c r="G26" s="80">
        <v>77970.861049999992</v>
      </c>
      <c r="H26" s="80">
        <v>205372.68269999998</v>
      </c>
      <c r="I26" s="80">
        <v>7119.4077600000001</v>
      </c>
      <c r="J26" s="80">
        <v>358.47141999999997</v>
      </c>
      <c r="K26" s="80">
        <v>4369333.9391700001</v>
      </c>
    </row>
    <row r="27" spans="1:11">
      <c r="A27" s="81" t="s">
        <v>442</v>
      </c>
      <c r="B27" s="81"/>
      <c r="C27" s="81"/>
      <c r="D27" s="81"/>
      <c r="E27" s="81"/>
      <c r="F27" s="81"/>
      <c r="G27" s="81"/>
      <c r="H27" s="81"/>
      <c r="I27" s="82"/>
      <c r="J27" s="81"/>
      <c r="K27" s="81"/>
    </row>
    <row r="28" spans="1:11">
      <c r="A28" s="79" t="s">
        <v>61</v>
      </c>
      <c r="B28" s="80">
        <v>78986.221749999997</v>
      </c>
      <c r="C28" s="80">
        <v>1414333.02498</v>
      </c>
      <c r="D28" s="80">
        <v>7067.0128099999993</v>
      </c>
      <c r="E28" s="80">
        <v>0</v>
      </c>
      <c r="F28" s="80">
        <v>0</v>
      </c>
      <c r="G28" s="80">
        <v>18570.57602</v>
      </c>
      <c r="H28" s="80">
        <v>14102.87954</v>
      </c>
      <c r="I28" s="80">
        <v>0</v>
      </c>
      <c r="J28" s="80">
        <v>0</v>
      </c>
      <c r="K28" s="80">
        <v>1533059.7150999999</v>
      </c>
    </row>
    <row r="29" spans="1:11">
      <c r="A29" s="79" t="s">
        <v>65</v>
      </c>
      <c r="B29" s="80">
        <v>0</v>
      </c>
      <c r="C29" s="80">
        <v>0</v>
      </c>
      <c r="D29" s="80">
        <v>0</v>
      </c>
      <c r="E29" s="80">
        <v>161383.05074000001</v>
      </c>
      <c r="F29" s="80">
        <v>0</v>
      </c>
      <c r="G29" s="80">
        <v>0</v>
      </c>
      <c r="H29" s="80">
        <v>0</v>
      </c>
      <c r="I29" s="80">
        <v>0</v>
      </c>
      <c r="J29" s="80">
        <v>0</v>
      </c>
      <c r="K29" s="80">
        <v>161383.05074000001</v>
      </c>
    </row>
    <row r="30" spans="1:11">
      <c r="A30" s="79" t="s">
        <v>63</v>
      </c>
      <c r="B30" s="80">
        <v>0</v>
      </c>
      <c r="C30" s="80">
        <v>8145.5586800000001</v>
      </c>
      <c r="D30" s="80">
        <v>609985.826</v>
      </c>
      <c r="E30" s="80">
        <v>0</v>
      </c>
      <c r="F30" s="80">
        <v>83340.308959999995</v>
      </c>
      <c r="G30" s="80">
        <v>0</v>
      </c>
      <c r="H30" s="80">
        <v>0</v>
      </c>
      <c r="I30" s="80">
        <v>50755.194689999997</v>
      </c>
      <c r="J30" s="80">
        <v>52512.118350000004</v>
      </c>
      <c r="K30" s="80">
        <v>804739.00667999999</v>
      </c>
    </row>
    <row r="31" spans="1:11">
      <c r="A31" s="79" t="s">
        <v>439</v>
      </c>
      <c r="B31" s="80">
        <v>78986.221749999997</v>
      </c>
      <c r="C31" s="80">
        <v>1422478.58366</v>
      </c>
      <c r="D31" s="80">
        <v>617052.83880999999</v>
      </c>
      <c r="E31" s="80">
        <v>161383.05074000001</v>
      </c>
      <c r="F31" s="80">
        <v>83340.308959999995</v>
      </c>
      <c r="G31" s="80">
        <v>18570.57602</v>
      </c>
      <c r="H31" s="80">
        <v>14102.87954</v>
      </c>
      <c r="I31" s="80">
        <v>50755.194689999997</v>
      </c>
      <c r="J31" s="80">
        <v>52512.118350000004</v>
      </c>
      <c r="K31" s="80">
        <v>2499181.7725200001</v>
      </c>
    </row>
    <row r="32" spans="1:11">
      <c r="A32" s="84" t="s">
        <v>960</v>
      </c>
      <c r="B32" s="82"/>
      <c r="C32" s="82"/>
      <c r="D32" s="82"/>
      <c r="E32" s="82"/>
      <c r="F32" s="82"/>
      <c r="G32" s="82"/>
      <c r="H32" s="82"/>
      <c r="I32" s="82"/>
      <c r="J32" s="82"/>
      <c r="K32" s="81"/>
    </row>
    <row r="33" spans="1:11">
      <c r="A33" s="79" t="s">
        <v>87</v>
      </c>
      <c r="B33" s="80">
        <v>0</v>
      </c>
      <c r="C33" s="80">
        <v>0</v>
      </c>
      <c r="D33" s="80">
        <v>11679.93836</v>
      </c>
      <c r="E33" s="80">
        <v>135052.47372000001</v>
      </c>
      <c r="F33" s="80">
        <v>183365.13037</v>
      </c>
      <c r="G33" s="80">
        <v>0</v>
      </c>
      <c r="H33" s="80">
        <v>0</v>
      </c>
      <c r="I33" s="80">
        <v>0</v>
      </c>
      <c r="J33" s="80">
        <v>0</v>
      </c>
      <c r="K33" s="80">
        <v>330097.54245000001</v>
      </c>
    </row>
    <row r="34" spans="1:11">
      <c r="A34" s="79" t="s">
        <v>88</v>
      </c>
      <c r="B34" s="80">
        <v>0</v>
      </c>
      <c r="C34" s="80">
        <v>0</v>
      </c>
      <c r="D34" s="80">
        <v>0</v>
      </c>
      <c r="E34" s="80">
        <v>0</v>
      </c>
      <c r="F34" s="80">
        <v>0</v>
      </c>
      <c r="G34" s="80">
        <v>110545.25225000001</v>
      </c>
      <c r="H34" s="80">
        <v>0</v>
      </c>
      <c r="I34" s="80">
        <v>0</v>
      </c>
      <c r="J34" s="80">
        <v>0</v>
      </c>
      <c r="K34" s="80">
        <v>110545.25225000001</v>
      </c>
    </row>
    <row r="35" spans="1:11">
      <c r="A35" s="79" t="s">
        <v>92</v>
      </c>
      <c r="B35" s="80">
        <v>0</v>
      </c>
      <c r="C35" s="80">
        <v>0</v>
      </c>
      <c r="D35" s="80">
        <v>99473.21656999999</v>
      </c>
      <c r="E35" s="80">
        <v>0</v>
      </c>
      <c r="F35" s="80">
        <v>0</v>
      </c>
      <c r="G35" s="80">
        <v>0</v>
      </c>
      <c r="H35" s="80">
        <v>0</v>
      </c>
      <c r="I35" s="80">
        <v>0</v>
      </c>
      <c r="J35" s="80">
        <v>0</v>
      </c>
      <c r="K35" s="80">
        <v>99473.21656999999</v>
      </c>
    </row>
    <row r="36" spans="1:11">
      <c r="A36" s="79" t="s">
        <v>93</v>
      </c>
      <c r="B36" s="80">
        <v>0</v>
      </c>
      <c r="C36" s="80">
        <v>0</v>
      </c>
      <c r="D36" s="80">
        <v>274307.62911000004</v>
      </c>
      <c r="E36" s="80">
        <v>7873.1774000000005</v>
      </c>
      <c r="F36" s="80">
        <v>0</v>
      </c>
      <c r="G36" s="80">
        <v>0</v>
      </c>
      <c r="H36" s="80">
        <v>0</v>
      </c>
      <c r="I36" s="80">
        <v>0</v>
      </c>
      <c r="J36" s="80">
        <v>0</v>
      </c>
      <c r="K36" s="80">
        <v>282180.80650999997</v>
      </c>
    </row>
    <row r="37" spans="1:11">
      <c r="A37" s="79" t="s">
        <v>79</v>
      </c>
      <c r="B37" s="80">
        <v>0</v>
      </c>
      <c r="C37" s="80">
        <v>0</v>
      </c>
      <c r="D37" s="80">
        <v>0</v>
      </c>
      <c r="E37" s="80">
        <v>0</v>
      </c>
      <c r="F37" s="80">
        <v>0</v>
      </c>
      <c r="G37" s="80">
        <v>0</v>
      </c>
      <c r="H37" s="80">
        <v>155022.62813999999</v>
      </c>
      <c r="I37" s="80">
        <v>0</v>
      </c>
      <c r="J37" s="80">
        <v>0</v>
      </c>
      <c r="K37" s="80">
        <v>155022.62813999999</v>
      </c>
    </row>
    <row r="38" spans="1:11">
      <c r="A38" s="79" t="s">
        <v>86</v>
      </c>
      <c r="B38" s="80">
        <v>15963.362710000001</v>
      </c>
      <c r="C38" s="80">
        <v>0</v>
      </c>
      <c r="D38" s="80">
        <v>0</v>
      </c>
      <c r="E38" s="80">
        <v>0</v>
      </c>
      <c r="F38" s="80">
        <v>262702.20539999998</v>
      </c>
      <c r="G38" s="80">
        <v>0</v>
      </c>
      <c r="H38" s="80">
        <v>0</v>
      </c>
      <c r="I38" s="80">
        <v>0</v>
      </c>
      <c r="J38" s="80">
        <v>0</v>
      </c>
      <c r="K38" s="80">
        <v>278665.56810999999</v>
      </c>
    </row>
    <row r="39" spans="1:11">
      <c r="A39" s="79" t="s">
        <v>78</v>
      </c>
      <c r="B39" s="80">
        <v>0</v>
      </c>
      <c r="C39" s="80">
        <v>0</v>
      </c>
      <c r="D39" s="80">
        <v>0</v>
      </c>
      <c r="E39" s="80">
        <v>0</v>
      </c>
      <c r="F39" s="80">
        <v>210580.15536999999</v>
      </c>
      <c r="G39" s="80">
        <v>38532.193220000001</v>
      </c>
      <c r="H39" s="80">
        <v>0</v>
      </c>
      <c r="I39" s="80">
        <v>0</v>
      </c>
      <c r="J39" s="80">
        <v>0</v>
      </c>
      <c r="K39" s="80">
        <v>249112.34859000001</v>
      </c>
    </row>
    <row r="40" spans="1:11">
      <c r="A40" s="79" t="s">
        <v>77</v>
      </c>
      <c r="B40" s="80">
        <v>0</v>
      </c>
      <c r="C40" s="80">
        <v>0</v>
      </c>
      <c r="D40" s="80">
        <v>0</v>
      </c>
      <c r="E40" s="80">
        <v>0</v>
      </c>
      <c r="F40" s="80">
        <v>0</v>
      </c>
      <c r="G40" s="80">
        <v>67416.612059999999</v>
      </c>
      <c r="H40" s="80">
        <v>0</v>
      </c>
      <c r="I40" s="80">
        <v>0</v>
      </c>
      <c r="J40" s="80">
        <v>0</v>
      </c>
      <c r="K40" s="80">
        <v>67416.612059999999</v>
      </c>
    </row>
    <row r="41" spans="1:11">
      <c r="A41" s="79" t="s">
        <v>68</v>
      </c>
      <c r="B41" s="80">
        <v>0</v>
      </c>
      <c r="C41" s="80">
        <v>0</v>
      </c>
      <c r="D41" s="80">
        <v>0</v>
      </c>
      <c r="E41" s="80">
        <v>0</v>
      </c>
      <c r="F41" s="80">
        <v>0</v>
      </c>
      <c r="G41" s="80">
        <v>0</v>
      </c>
      <c r="H41" s="80">
        <v>386308.69981999998</v>
      </c>
      <c r="I41" s="80">
        <v>0</v>
      </c>
      <c r="J41" s="80">
        <v>0</v>
      </c>
      <c r="K41" s="80">
        <v>386308.69981999998</v>
      </c>
    </row>
    <row r="42" spans="1:11">
      <c r="A42" s="79" t="s">
        <v>73</v>
      </c>
      <c r="B42" s="80">
        <v>0</v>
      </c>
      <c r="C42" s="80">
        <v>0</v>
      </c>
      <c r="D42" s="80">
        <v>172722.07571</v>
      </c>
      <c r="E42" s="80">
        <v>0</v>
      </c>
      <c r="F42" s="80">
        <v>0</v>
      </c>
      <c r="G42" s="80">
        <v>0</v>
      </c>
      <c r="H42" s="80">
        <v>0</v>
      </c>
      <c r="I42" s="80">
        <v>0</v>
      </c>
      <c r="J42" s="80">
        <v>0</v>
      </c>
      <c r="K42" s="80">
        <v>172722.07571</v>
      </c>
    </row>
    <row r="43" spans="1:11">
      <c r="A43" s="79" t="s">
        <v>85</v>
      </c>
      <c r="B43" s="80">
        <v>0</v>
      </c>
      <c r="C43" s="80">
        <v>0</v>
      </c>
      <c r="D43" s="80">
        <v>0</v>
      </c>
      <c r="E43" s="80">
        <v>0</v>
      </c>
      <c r="F43" s="80">
        <v>0</v>
      </c>
      <c r="G43" s="80">
        <v>68370.102530000004</v>
      </c>
      <c r="H43" s="80">
        <v>0</v>
      </c>
      <c r="I43" s="80">
        <v>0</v>
      </c>
      <c r="J43" s="80">
        <v>0</v>
      </c>
      <c r="K43" s="80">
        <v>68370.102530000004</v>
      </c>
    </row>
    <row r="44" spans="1:11">
      <c r="A44" s="79" t="s">
        <v>66</v>
      </c>
      <c r="B44" s="80">
        <v>11399.427730000001</v>
      </c>
      <c r="C44" s="80">
        <v>0</v>
      </c>
      <c r="D44" s="80">
        <v>27346.440129999999</v>
      </c>
      <c r="E44" s="80">
        <v>0</v>
      </c>
      <c r="F44" s="80">
        <v>0</v>
      </c>
      <c r="G44" s="80">
        <v>0</v>
      </c>
      <c r="H44" s="80">
        <v>1121120.54571</v>
      </c>
      <c r="I44" s="80">
        <v>18261.563289999998</v>
      </c>
      <c r="J44" s="80">
        <v>8761.6355899999999</v>
      </c>
      <c r="K44" s="80">
        <v>1186889.6124500001</v>
      </c>
    </row>
    <row r="45" spans="1:11">
      <c r="A45" s="79" t="s">
        <v>82</v>
      </c>
      <c r="B45" s="80">
        <v>0</v>
      </c>
      <c r="C45" s="80">
        <v>0</v>
      </c>
      <c r="D45" s="80">
        <v>93877.796150000009</v>
      </c>
      <c r="E45" s="80">
        <v>0</v>
      </c>
      <c r="F45" s="80">
        <v>0</v>
      </c>
      <c r="G45" s="80">
        <v>0</v>
      </c>
      <c r="H45" s="80">
        <v>0</v>
      </c>
      <c r="I45" s="80">
        <v>0</v>
      </c>
      <c r="J45" s="80">
        <v>0</v>
      </c>
      <c r="K45" s="80">
        <v>93877.796150000009</v>
      </c>
    </row>
    <row r="46" spans="1:11">
      <c r="A46" s="79" t="s">
        <v>75</v>
      </c>
      <c r="B46" s="80">
        <v>0</v>
      </c>
      <c r="C46" s="80">
        <v>0</v>
      </c>
      <c r="D46" s="80">
        <v>114923.14612</v>
      </c>
      <c r="E46" s="80">
        <v>0</v>
      </c>
      <c r="F46" s="80">
        <v>0</v>
      </c>
      <c r="G46" s="80">
        <v>0</v>
      </c>
      <c r="H46" s="80">
        <v>0</v>
      </c>
      <c r="I46" s="80">
        <v>0</v>
      </c>
      <c r="J46" s="80">
        <v>0</v>
      </c>
      <c r="K46" s="80">
        <v>114923.14612</v>
      </c>
    </row>
    <row r="47" spans="1:11">
      <c r="A47" s="79" t="s">
        <v>95</v>
      </c>
      <c r="B47" s="80">
        <v>0</v>
      </c>
      <c r="C47" s="80">
        <v>59752.7425</v>
      </c>
      <c r="D47" s="80">
        <v>0</v>
      </c>
      <c r="E47" s="80">
        <v>0</v>
      </c>
      <c r="F47" s="80">
        <v>0</v>
      </c>
      <c r="G47" s="80">
        <v>0</v>
      </c>
      <c r="H47" s="80">
        <v>0</v>
      </c>
      <c r="I47" s="80">
        <v>0</v>
      </c>
      <c r="J47" s="80">
        <v>0</v>
      </c>
      <c r="K47" s="80">
        <v>59752.7425</v>
      </c>
    </row>
    <row r="48" spans="1:11">
      <c r="A48" s="79" t="s">
        <v>70</v>
      </c>
      <c r="B48" s="80">
        <v>0</v>
      </c>
      <c r="C48" s="80">
        <v>0</v>
      </c>
      <c r="D48" s="80">
        <v>204315.30952000001</v>
      </c>
      <c r="E48" s="80">
        <v>0</v>
      </c>
      <c r="F48" s="80">
        <v>0</v>
      </c>
      <c r="G48" s="80">
        <v>0</v>
      </c>
      <c r="H48" s="80">
        <v>0</v>
      </c>
      <c r="I48" s="80">
        <v>0</v>
      </c>
      <c r="J48" s="80">
        <v>0</v>
      </c>
      <c r="K48" s="80">
        <v>204315.30952000001</v>
      </c>
    </row>
    <row r="49" spans="1:11">
      <c r="A49" s="79" t="s">
        <v>96</v>
      </c>
      <c r="B49" s="80">
        <v>274712.23206999997</v>
      </c>
      <c r="C49" s="80">
        <v>0</v>
      </c>
      <c r="D49" s="80">
        <v>0</v>
      </c>
      <c r="E49" s="80">
        <v>0</v>
      </c>
      <c r="F49" s="80">
        <v>0</v>
      </c>
      <c r="G49" s="80">
        <v>0</v>
      </c>
      <c r="H49" s="80">
        <v>0</v>
      </c>
      <c r="I49" s="80">
        <v>0</v>
      </c>
      <c r="J49" s="80">
        <v>0</v>
      </c>
      <c r="K49" s="80">
        <v>274712.23206999997</v>
      </c>
    </row>
    <row r="50" spans="1:11">
      <c r="A50" s="79" t="s">
        <v>91</v>
      </c>
      <c r="B50" s="80">
        <v>0</v>
      </c>
      <c r="C50" s="80">
        <v>0</v>
      </c>
      <c r="D50" s="80">
        <v>0</v>
      </c>
      <c r="E50" s="80">
        <v>0</v>
      </c>
      <c r="F50" s="80">
        <v>0</v>
      </c>
      <c r="G50" s="80">
        <v>0</v>
      </c>
      <c r="H50" s="80">
        <v>241485.19130000001</v>
      </c>
      <c r="I50" s="80">
        <v>4155.1266299999997</v>
      </c>
      <c r="J50" s="80">
        <v>0</v>
      </c>
      <c r="K50" s="80">
        <v>245640.31793000002</v>
      </c>
    </row>
    <row r="51" spans="1:11">
      <c r="A51" s="79" t="s">
        <v>76</v>
      </c>
      <c r="B51" s="80">
        <v>0</v>
      </c>
      <c r="C51" s="80">
        <v>0</v>
      </c>
      <c r="D51" s="80">
        <v>0</v>
      </c>
      <c r="E51" s="80">
        <v>0</v>
      </c>
      <c r="F51" s="80">
        <v>63377.144780000002</v>
      </c>
      <c r="G51" s="80">
        <v>8637.9223999999995</v>
      </c>
      <c r="H51" s="80">
        <v>0</v>
      </c>
      <c r="I51" s="80">
        <v>0</v>
      </c>
      <c r="J51" s="80">
        <v>0</v>
      </c>
      <c r="K51" s="80">
        <v>72015.067180000013</v>
      </c>
    </row>
    <row r="52" spans="1:11">
      <c r="A52" s="79" t="s">
        <v>90</v>
      </c>
      <c r="B52" s="80">
        <v>0</v>
      </c>
      <c r="C52" s="80">
        <v>0</v>
      </c>
      <c r="D52" s="80">
        <v>0</v>
      </c>
      <c r="E52" s="80">
        <v>0</v>
      </c>
      <c r="F52" s="80">
        <v>0</v>
      </c>
      <c r="G52" s="80">
        <v>103056.96451000001</v>
      </c>
      <c r="H52" s="80">
        <v>0</v>
      </c>
      <c r="I52" s="80">
        <v>0</v>
      </c>
      <c r="J52" s="80">
        <v>0</v>
      </c>
      <c r="K52" s="80">
        <v>103056.96451000001</v>
      </c>
    </row>
    <row r="53" spans="1:11">
      <c r="A53" s="79" t="s">
        <v>83</v>
      </c>
      <c r="B53" s="80">
        <v>0</v>
      </c>
      <c r="C53" s="80">
        <v>0</v>
      </c>
      <c r="D53" s="80">
        <v>0</v>
      </c>
      <c r="E53" s="80">
        <v>0</v>
      </c>
      <c r="F53" s="80">
        <v>0</v>
      </c>
      <c r="G53" s="80">
        <v>176319.92071999999</v>
      </c>
      <c r="H53" s="80">
        <v>0</v>
      </c>
      <c r="I53" s="80">
        <v>0</v>
      </c>
      <c r="J53" s="80">
        <v>0</v>
      </c>
      <c r="K53" s="80">
        <v>176319.92071999999</v>
      </c>
    </row>
    <row r="54" spans="1:11">
      <c r="A54" s="79" t="s">
        <v>94</v>
      </c>
      <c r="B54" s="80">
        <v>0</v>
      </c>
      <c r="C54" s="80">
        <v>0</v>
      </c>
      <c r="D54" s="80">
        <v>0</v>
      </c>
      <c r="E54" s="80">
        <v>0</v>
      </c>
      <c r="F54" s="80">
        <v>0</v>
      </c>
      <c r="G54" s="80">
        <v>0</v>
      </c>
      <c r="H54" s="80">
        <v>237361.27891999998</v>
      </c>
      <c r="I54" s="80">
        <v>0</v>
      </c>
      <c r="J54" s="80">
        <v>0</v>
      </c>
      <c r="K54" s="80">
        <v>237361.27891999998</v>
      </c>
    </row>
    <row r="55" spans="1:11">
      <c r="A55" s="79" t="s">
        <v>72</v>
      </c>
      <c r="B55" s="80">
        <v>0</v>
      </c>
      <c r="C55" s="80">
        <v>0</v>
      </c>
      <c r="D55" s="80">
        <v>175082.66500000001</v>
      </c>
      <c r="E55" s="80">
        <v>0</v>
      </c>
      <c r="F55" s="80">
        <v>0</v>
      </c>
      <c r="G55" s="80">
        <v>0</v>
      </c>
      <c r="H55" s="80">
        <v>0</v>
      </c>
      <c r="I55" s="80">
        <v>0</v>
      </c>
      <c r="J55" s="80">
        <v>0</v>
      </c>
      <c r="K55" s="80">
        <v>175082.66500000001</v>
      </c>
    </row>
    <row r="56" spans="1:11">
      <c r="A56" s="79" t="s">
        <v>74</v>
      </c>
      <c r="B56" s="80">
        <v>0</v>
      </c>
      <c r="C56" s="80">
        <v>0</v>
      </c>
      <c r="D56" s="80">
        <v>153153.25580000001</v>
      </c>
      <c r="E56" s="80">
        <v>0</v>
      </c>
      <c r="F56" s="80">
        <v>0</v>
      </c>
      <c r="G56" s="80">
        <v>0</v>
      </c>
      <c r="H56" s="80">
        <v>0</v>
      </c>
      <c r="I56" s="80">
        <v>0</v>
      </c>
      <c r="J56" s="80">
        <v>0</v>
      </c>
      <c r="K56" s="80">
        <v>153153.25580000001</v>
      </c>
    </row>
    <row r="57" spans="1:11">
      <c r="A57" s="79" t="s">
        <v>71</v>
      </c>
      <c r="B57" s="80">
        <v>0</v>
      </c>
      <c r="C57" s="80">
        <v>0</v>
      </c>
      <c r="D57" s="80">
        <v>286712.55767000001</v>
      </c>
      <c r="E57" s="80">
        <v>0</v>
      </c>
      <c r="F57" s="80">
        <v>0</v>
      </c>
      <c r="G57" s="80">
        <v>0</v>
      </c>
      <c r="H57" s="80">
        <v>0</v>
      </c>
      <c r="I57" s="80">
        <v>0</v>
      </c>
      <c r="J57" s="80">
        <v>0</v>
      </c>
      <c r="K57" s="80">
        <v>286712.55767000001</v>
      </c>
    </row>
    <row r="58" spans="1:11">
      <c r="A58" s="79" t="s">
        <v>67</v>
      </c>
      <c r="B58" s="80">
        <v>19199.962500000001</v>
      </c>
      <c r="C58" s="80">
        <v>14749.42807</v>
      </c>
      <c r="D58" s="80">
        <v>50485.643340000002</v>
      </c>
      <c r="E58" s="80">
        <v>0</v>
      </c>
      <c r="F58" s="80">
        <v>0</v>
      </c>
      <c r="G58" s="80">
        <v>70156.289420000001</v>
      </c>
      <c r="H58" s="80">
        <v>602844.54184000008</v>
      </c>
      <c r="I58" s="80">
        <v>0</v>
      </c>
      <c r="J58" s="80">
        <v>0</v>
      </c>
      <c r="K58" s="80">
        <v>757435.86517</v>
      </c>
    </row>
    <row r="59" spans="1:11">
      <c r="A59" s="79" t="s">
        <v>69</v>
      </c>
      <c r="B59" s="80">
        <v>0</v>
      </c>
      <c r="C59" s="80">
        <v>0</v>
      </c>
      <c r="D59" s="80">
        <v>91849.278180000008</v>
      </c>
      <c r="E59" s="80">
        <v>0</v>
      </c>
      <c r="F59" s="80">
        <v>0</v>
      </c>
      <c r="G59" s="80">
        <v>0</v>
      </c>
      <c r="H59" s="80">
        <v>0</v>
      </c>
      <c r="I59" s="80">
        <v>0</v>
      </c>
      <c r="J59" s="80">
        <v>0</v>
      </c>
      <c r="K59" s="80">
        <v>91849.278180000008</v>
      </c>
    </row>
    <row r="60" spans="1:11">
      <c r="A60" s="79" t="s">
        <v>89</v>
      </c>
      <c r="B60" s="80">
        <v>207285.56630000001</v>
      </c>
      <c r="C60" s="80">
        <v>0</v>
      </c>
      <c r="D60" s="80">
        <v>0</v>
      </c>
      <c r="E60" s="80">
        <v>15968.67757</v>
      </c>
      <c r="F60" s="80">
        <v>31429.38306</v>
      </c>
      <c r="G60" s="80">
        <v>0</v>
      </c>
      <c r="H60" s="80">
        <v>0</v>
      </c>
      <c r="I60" s="80">
        <v>0</v>
      </c>
      <c r="J60" s="80">
        <v>0</v>
      </c>
      <c r="K60" s="80">
        <v>254683.62693</v>
      </c>
    </row>
    <row r="61" spans="1:11">
      <c r="A61" s="79" t="s">
        <v>80</v>
      </c>
      <c r="B61" s="80">
        <v>0</v>
      </c>
      <c r="C61" s="80">
        <v>0</v>
      </c>
      <c r="D61" s="80">
        <v>0</v>
      </c>
      <c r="E61" s="80">
        <v>0</v>
      </c>
      <c r="F61" s="80">
        <v>0</v>
      </c>
      <c r="G61" s="80">
        <v>0</v>
      </c>
      <c r="H61" s="80">
        <v>83123.646129999994</v>
      </c>
      <c r="I61" s="80">
        <v>0</v>
      </c>
      <c r="J61" s="80">
        <v>0</v>
      </c>
      <c r="K61" s="80">
        <v>83123.646129999994</v>
      </c>
    </row>
    <row r="62" spans="1:11">
      <c r="A62" s="79" t="s">
        <v>81</v>
      </c>
      <c r="B62" s="80">
        <v>0</v>
      </c>
      <c r="C62" s="80">
        <v>0</v>
      </c>
      <c r="D62" s="80">
        <v>0</v>
      </c>
      <c r="E62" s="80">
        <v>0</v>
      </c>
      <c r="F62" s="80">
        <v>0</v>
      </c>
      <c r="G62" s="80">
        <v>0</v>
      </c>
      <c r="H62" s="80">
        <v>0</v>
      </c>
      <c r="I62" s="80">
        <v>52480.731329999995</v>
      </c>
      <c r="J62" s="80">
        <v>0</v>
      </c>
      <c r="K62" s="80">
        <v>52480.731329999995</v>
      </c>
    </row>
    <row r="63" spans="1:11">
      <c r="A63" s="79" t="s">
        <v>516</v>
      </c>
      <c r="B63" s="80">
        <v>0</v>
      </c>
      <c r="C63" s="80">
        <v>0</v>
      </c>
      <c r="D63" s="80">
        <v>0</v>
      </c>
      <c r="E63" s="80">
        <v>0</v>
      </c>
      <c r="F63" s="80">
        <v>26889.361860000001</v>
      </c>
      <c r="G63" s="80">
        <v>0</v>
      </c>
      <c r="H63" s="80">
        <v>0</v>
      </c>
      <c r="I63" s="80">
        <v>0</v>
      </c>
      <c r="J63" s="80">
        <v>0</v>
      </c>
      <c r="K63" s="80">
        <v>26889.361860000001</v>
      </c>
    </row>
    <row r="64" spans="1:11">
      <c r="A64" s="79" t="s">
        <v>1299</v>
      </c>
      <c r="B64" s="80">
        <v>0</v>
      </c>
      <c r="C64" s="80">
        <v>0</v>
      </c>
      <c r="D64" s="80">
        <v>63557.737950000002</v>
      </c>
      <c r="E64" s="80">
        <v>0</v>
      </c>
      <c r="F64" s="80">
        <v>0</v>
      </c>
      <c r="G64" s="80">
        <v>0</v>
      </c>
      <c r="H64" s="80">
        <v>0</v>
      </c>
      <c r="I64" s="80">
        <v>0</v>
      </c>
      <c r="J64" s="80">
        <v>0</v>
      </c>
      <c r="K64" s="80">
        <v>63557.737950000002</v>
      </c>
    </row>
    <row r="65" spans="1:11">
      <c r="A65" s="79" t="s">
        <v>1310</v>
      </c>
      <c r="B65" s="80">
        <v>3727.4211600000003</v>
      </c>
      <c r="C65" s="80">
        <v>0</v>
      </c>
      <c r="D65" s="80">
        <v>0</v>
      </c>
      <c r="E65" s="80">
        <v>0</v>
      </c>
      <c r="F65" s="80">
        <v>0</v>
      </c>
      <c r="G65" s="80">
        <v>51740.466369999995</v>
      </c>
      <c r="H65" s="80">
        <v>1456.0939499999999</v>
      </c>
      <c r="I65" s="80">
        <v>0</v>
      </c>
      <c r="J65" s="80">
        <v>0</v>
      </c>
      <c r="K65" s="80">
        <v>56923.981479999995</v>
      </c>
    </row>
    <row r="66" spans="1:11">
      <c r="A66" s="79" t="s">
        <v>1311</v>
      </c>
      <c r="B66" s="80">
        <v>0</v>
      </c>
      <c r="C66" s="80">
        <v>0</v>
      </c>
      <c r="D66" s="80">
        <v>0</v>
      </c>
      <c r="E66" s="80">
        <v>0</v>
      </c>
      <c r="F66" s="80">
        <v>0</v>
      </c>
      <c r="G66" s="80">
        <v>15108.074990000001</v>
      </c>
      <c r="H66" s="80">
        <v>0</v>
      </c>
      <c r="I66" s="80">
        <v>0</v>
      </c>
      <c r="J66" s="80">
        <v>0</v>
      </c>
      <c r="K66" s="80">
        <v>15108.074990000001</v>
      </c>
    </row>
    <row r="67" spans="1:11" s="694" customFormat="1">
      <c r="A67" s="79" t="s">
        <v>1324</v>
      </c>
      <c r="B67" s="80">
        <v>0</v>
      </c>
      <c r="C67" s="80">
        <v>5557.76962</v>
      </c>
      <c r="D67" s="80">
        <v>0</v>
      </c>
      <c r="E67" s="80">
        <v>0</v>
      </c>
      <c r="F67" s="80">
        <v>0</v>
      </c>
      <c r="G67" s="80">
        <v>0</v>
      </c>
      <c r="H67" s="80">
        <v>0</v>
      </c>
      <c r="I67" s="80">
        <v>0</v>
      </c>
      <c r="J67" s="80">
        <v>0</v>
      </c>
      <c r="K67" s="80">
        <v>5557.76962</v>
      </c>
    </row>
    <row r="68" spans="1:11" s="694" customFormat="1">
      <c r="A68" s="79" t="s">
        <v>1325</v>
      </c>
      <c r="B68" s="80">
        <v>0</v>
      </c>
      <c r="C68" s="80">
        <v>0</v>
      </c>
      <c r="D68" s="80">
        <v>42788.136829999996</v>
      </c>
      <c r="E68" s="80">
        <v>0</v>
      </c>
      <c r="F68" s="80">
        <v>0</v>
      </c>
      <c r="G68" s="80">
        <v>0</v>
      </c>
      <c r="H68" s="80">
        <v>0</v>
      </c>
      <c r="I68" s="80">
        <v>0</v>
      </c>
      <c r="J68" s="80">
        <v>0</v>
      </c>
      <c r="K68" s="80">
        <v>42788.136829999996</v>
      </c>
    </row>
    <row r="69" spans="1:11" s="709" customFormat="1">
      <c r="A69" s="79" t="s">
        <v>1455</v>
      </c>
      <c r="B69" s="80">
        <v>0</v>
      </c>
      <c r="C69" s="80">
        <v>0</v>
      </c>
      <c r="D69" s="80">
        <v>113751.21459</v>
      </c>
      <c r="E69" s="80">
        <v>0</v>
      </c>
      <c r="F69" s="80">
        <v>0</v>
      </c>
      <c r="G69" s="80">
        <v>0</v>
      </c>
      <c r="H69" s="80">
        <v>0</v>
      </c>
      <c r="I69" s="80">
        <v>0</v>
      </c>
      <c r="J69" s="80">
        <v>0</v>
      </c>
      <c r="K69" s="80">
        <v>113751.21459</v>
      </c>
    </row>
    <row r="70" spans="1:11">
      <c r="A70" s="79" t="s">
        <v>439</v>
      </c>
      <c r="B70" s="80">
        <v>532287.97247000004</v>
      </c>
      <c r="C70" s="80">
        <v>80059.940189999994</v>
      </c>
      <c r="D70" s="80">
        <v>1976026.04103</v>
      </c>
      <c r="E70" s="80">
        <v>158894.32868999999</v>
      </c>
      <c r="F70" s="80">
        <v>778343.38084</v>
      </c>
      <c r="G70" s="80">
        <v>709883.79847000004</v>
      </c>
      <c r="H70" s="80">
        <v>2828722.6258100001</v>
      </c>
      <c r="I70" s="80">
        <v>74897.421249999999</v>
      </c>
      <c r="J70" s="80">
        <v>8761.6355899999999</v>
      </c>
      <c r="K70" s="80">
        <v>7147877.1443400001</v>
      </c>
    </row>
    <row r="71" spans="1:11">
      <c r="A71" s="84" t="s">
        <v>445</v>
      </c>
      <c r="B71" s="82"/>
      <c r="C71" s="82"/>
      <c r="D71" s="82"/>
      <c r="E71" s="82"/>
      <c r="F71" s="82"/>
      <c r="G71" s="82"/>
      <c r="H71" s="82"/>
      <c r="I71" s="82"/>
      <c r="J71" s="82"/>
      <c r="K71" s="81"/>
    </row>
    <row r="72" spans="1:11">
      <c r="A72" s="79" t="s">
        <v>99</v>
      </c>
      <c r="B72" s="80">
        <v>1682.55296</v>
      </c>
      <c r="C72" s="80">
        <v>7291.4713400000001</v>
      </c>
      <c r="D72" s="80">
        <v>42115.451209999999</v>
      </c>
      <c r="E72" s="80">
        <v>1745.6754799999999</v>
      </c>
      <c r="F72" s="80">
        <v>1205.06772</v>
      </c>
      <c r="G72" s="80">
        <v>2033.1812199999999</v>
      </c>
      <c r="H72" s="80">
        <v>5944.9515099999999</v>
      </c>
      <c r="I72" s="80">
        <v>138.45692000000003</v>
      </c>
      <c r="J72" s="80">
        <v>441.75006000000002</v>
      </c>
      <c r="K72" s="80">
        <v>62598.558420000001</v>
      </c>
    </row>
    <row r="73" spans="1:11">
      <c r="A73" s="79" t="s">
        <v>1268</v>
      </c>
      <c r="B73" s="80">
        <v>662.79095999999993</v>
      </c>
      <c r="C73" s="80">
        <v>220871.88746999999</v>
      </c>
      <c r="D73" s="80">
        <v>762.54214000000002</v>
      </c>
      <c r="E73" s="80">
        <v>2649.4234700000002</v>
      </c>
      <c r="F73" s="80">
        <v>1785.0326599999999</v>
      </c>
      <c r="G73" s="80">
        <v>174.20169000000001</v>
      </c>
      <c r="H73" s="80">
        <v>409.31170000000003</v>
      </c>
      <c r="I73" s="80">
        <v>218.07604000000001</v>
      </c>
      <c r="J73" s="80">
        <v>0</v>
      </c>
      <c r="K73" s="80">
        <v>227533.26613</v>
      </c>
    </row>
    <row r="74" spans="1:11">
      <c r="A74" s="79" t="s">
        <v>1293</v>
      </c>
      <c r="B74" s="80">
        <v>15501.847300000001</v>
      </c>
      <c r="C74" s="80">
        <v>545673.83285999997</v>
      </c>
      <c r="D74" s="80">
        <v>32095.545260000003</v>
      </c>
      <c r="E74" s="80">
        <v>12773.39523</v>
      </c>
      <c r="F74" s="80">
        <v>25623.131579999997</v>
      </c>
      <c r="G74" s="80">
        <v>19022.39085</v>
      </c>
      <c r="H74" s="80">
        <v>68217.830480000004</v>
      </c>
      <c r="I74" s="80">
        <v>27613.522829999998</v>
      </c>
      <c r="J74" s="80">
        <v>2427.36303</v>
      </c>
      <c r="K74" s="80">
        <v>748948.85941999999</v>
      </c>
    </row>
    <row r="75" spans="1:11">
      <c r="A75" s="79" t="s">
        <v>1294</v>
      </c>
      <c r="B75" s="80">
        <v>0</v>
      </c>
      <c r="C75" s="80">
        <v>702.11913000000004</v>
      </c>
      <c r="D75" s="80">
        <v>0</v>
      </c>
      <c r="E75" s="80">
        <v>0</v>
      </c>
      <c r="F75" s="80">
        <v>0</v>
      </c>
      <c r="G75" s="80">
        <v>0</v>
      </c>
      <c r="H75" s="80">
        <v>176.86675</v>
      </c>
      <c r="I75" s="80">
        <v>0</v>
      </c>
      <c r="J75" s="80">
        <v>0</v>
      </c>
      <c r="K75" s="80">
        <v>878.98587999999995</v>
      </c>
    </row>
    <row r="76" spans="1:11" s="713" customFormat="1">
      <c r="A76" s="79" t="s">
        <v>1478</v>
      </c>
      <c r="B76" s="80">
        <v>387.35775999999998</v>
      </c>
      <c r="C76" s="80">
        <v>722.4608199999999</v>
      </c>
      <c r="D76" s="80">
        <v>7696.7864</v>
      </c>
      <c r="E76" s="80">
        <v>1458.9826200000002</v>
      </c>
      <c r="F76" s="80">
        <v>375.42021</v>
      </c>
      <c r="G76" s="80">
        <v>1365.9366200000002</v>
      </c>
      <c r="H76" s="80">
        <v>9723.6944199999998</v>
      </c>
      <c r="I76" s="80">
        <v>0</v>
      </c>
      <c r="J76" s="80">
        <v>0</v>
      </c>
      <c r="K76" s="80">
        <v>21730.638850000003</v>
      </c>
    </row>
    <row r="77" spans="1:11" s="713" customFormat="1">
      <c r="A77" s="79" t="s">
        <v>1481</v>
      </c>
      <c r="B77" s="80">
        <v>0</v>
      </c>
      <c r="C77" s="80">
        <v>1225</v>
      </c>
      <c r="D77" s="80">
        <v>0</v>
      </c>
      <c r="E77" s="80">
        <v>2080.5114699999999</v>
      </c>
      <c r="F77" s="80">
        <v>0</v>
      </c>
      <c r="G77" s="80">
        <v>0</v>
      </c>
      <c r="H77" s="80">
        <v>0</v>
      </c>
      <c r="I77" s="80">
        <v>0</v>
      </c>
      <c r="J77" s="80">
        <v>0</v>
      </c>
      <c r="K77" s="80">
        <v>3305.5114700000004</v>
      </c>
    </row>
    <row r="78" spans="1:11">
      <c r="A78" s="79" t="s">
        <v>439</v>
      </c>
      <c r="B78" s="80">
        <v>18234.54898</v>
      </c>
      <c r="C78" s="80">
        <v>776486.77162000001</v>
      </c>
      <c r="D78" s="80">
        <v>82670.32501</v>
      </c>
      <c r="E78" s="80">
        <v>20707.988269999998</v>
      </c>
      <c r="F78" s="80">
        <v>28988.652170000001</v>
      </c>
      <c r="G78" s="80">
        <v>22595.71038</v>
      </c>
      <c r="H78" s="80">
        <v>84472.654859999995</v>
      </c>
      <c r="I78" s="80">
        <v>27970.055789999999</v>
      </c>
      <c r="J78" s="80">
        <v>2869.1130899999998</v>
      </c>
      <c r="K78" s="80">
        <v>1064995.82017</v>
      </c>
    </row>
    <row r="79" spans="1:11">
      <c r="A79" s="84" t="s">
        <v>443</v>
      </c>
      <c r="B79" s="82"/>
      <c r="C79" s="82"/>
      <c r="D79" s="82"/>
      <c r="E79" s="82"/>
      <c r="F79" s="82"/>
      <c r="G79" s="82"/>
      <c r="H79" s="82"/>
      <c r="I79" s="82"/>
      <c r="J79" s="82"/>
      <c r="K79" s="81"/>
    </row>
    <row r="80" spans="1:11">
      <c r="A80" s="79" t="s">
        <v>115</v>
      </c>
      <c r="B80" s="80">
        <v>938252.48330999992</v>
      </c>
      <c r="C80" s="80">
        <v>13631805.10159</v>
      </c>
      <c r="D80" s="80">
        <v>6583834.5822000001</v>
      </c>
      <c r="E80" s="80">
        <v>758596.65297000005</v>
      </c>
      <c r="F80" s="80">
        <v>824704.49473000003</v>
      </c>
      <c r="G80" s="80">
        <v>1372760.3960299999</v>
      </c>
      <c r="H80" s="80">
        <v>11524346.285049999</v>
      </c>
      <c r="I80" s="80">
        <v>552404.38326999999</v>
      </c>
      <c r="J80" s="80">
        <v>207004.14629</v>
      </c>
      <c r="K80" s="80">
        <v>36393708.52544</v>
      </c>
    </row>
    <row r="81" spans="1:11">
      <c r="A81" s="79" t="s">
        <v>439</v>
      </c>
      <c r="B81" s="80">
        <v>938252.48330999992</v>
      </c>
      <c r="C81" s="80">
        <v>13631805.10159</v>
      </c>
      <c r="D81" s="80">
        <v>6583834.5822000001</v>
      </c>
      <c r="E81" s="80">
        <v>758596.65297000005</v>
      </c>
      <c r="F81" s="80">
        <v>824704.49473000003</v>
      </c>
      <c r="G81" s="80">
        <v>1372760.3960299999</v>
      </c>
      <c r="H81" s="80">
        <v>11524346.285049999</v>
      </c>
      <c r="I81" s="80">
        <v>552404.38326999999</v>
      </c>
      <c r="J81" s="80">
        <v>207004.14629</v>
      </c>
      <c r="K81" s="80">
        <v>36393708.52544</v>
      </c>
    </row>
    <row r="82" spans="1:11">
      <c r="A82" s="85" t="s">
        <v>1014</v>
      </c>
      <c r="B82" s="82"/>
      <c r="C82" s="82"/>
      <c r="D82" s="82"/>
      <c r="E82" s="82"/>
      <c r="F82" s="82"/>
      <c r="G82" s="82"/>
      <c r="H82" s="82"/>
      <c r="I82" s="82"/>
      <c r="J82" s="82"/>
      <c r="K82" s="82"/>
    </row>
    <row r="83" spans="1:11">
      <c r="A83" s="79" t="s">
        <v>118</v>
      </c>
      <c r="B83" s="80">
        <v>0</v>
      </c>
      <c r="C83" s="80">
        <v>4354856.0021200003</v>
      </c>
      <c r="D83" s="80">
        <v>0</v>
      </c>
      <c r="E83" s="80">
        <v>0</v>
      </c>
      <c r="F83" s="80">
        <v>0</v>
      </c>
      <c r="G83" s="80">
        <v>0</v>
      </c>
      <c r="H83" s="80">
        <v>0</v>
      </c>
      <c r="I83" s="80">
        <v>0</v>
      </c>
      <c r="J83" s="80">
        <v>0</v>
      </c>
      <c r="K83" s="80">
        <v>4354856.0021200003</v>
      </c>
    </row>
    <row r="84" spans="1:11">
      <c r="A84" s="79" t="s">
        <v>439</v>
      </c>
      <c r="B84" s="80">
        <v>0</v>
      </c>
      <c r="C84" s="80">
        <v>4354856.0021200003</v>
      </c>
      <c r="D84" s="80">
        <v>0</v>
      </c>
      <c r="E84" s="80">
        <v>0</v>
      </c>
      <c r="F84" s="80">
        <v>0</v>
      </c>
      <c r="G84" s="80">
        <v>0</v>
      </c>
      <c r="H84" s="80">
        <v>0</v>
      </c>
      <c r="I84" s="80">
        <v>0</v>
      </c>
      <c r="J84" s="80">
        <v>0</v>
      </c>
      <c r="K84" s="80">
        <v>4354856.0021200003</v>
      </c>
    </row>
    <row r="85" spans="1:11">
      <c r="A85" s="85" t="s">
        <v>158</v>
      </c>
      <c r="B85" s="82">
        <f>SUM(B22,B26,B31,B70,B81,B84,B78)</f>
        <v>3875756.3185100001</v>
      </c>
      <c r="C85" s="82">
        <f t="shared" ref="C85:J85" si="0">SUM(C22,C26,C31,C70,C81,C84,C78)</f>
        <v>109420848.25193001</v>
      </c>
      <c r="D85" s="82">
        <f t="shared" si="0"/>
        <v>24508225.712630004</v>
      </c>
      <c r="E85" s="82">
        <f t="shared" si="0"/>
        <v>3591587.0978899999</v>
      </c>
      <c r="F85" s="82">
        <f t="shared" si="0"/>
        <v>4259602.2034100005</v>
      </c>
      <c r="G85" s="82">
        <f t="shared" si="0"/>
        <v>4987268.9690900007</v>
      </c>
      <c r="H85" s="82">
        <f t="shared" si="0"/>
        <v>71394685.159390002</v>
      </c>
      <c r="I85" s="82">
        <f t="shared" si="0"/>
        <v>1469040.7494699999</v>
      </c>
      <c r="J85" s="82">
        <f t="shared" si="0"/>
        <v>533379.22348000004</v>
      </c>
      <c r="K85" s="82">
        <f>SUM(K22,K26,K31,K70,K81,K84,K78)</f>
        <v>224040393.68580002</v>
      </c>
    </row>
    <row r="86" spans="1:11" ht="7.5" customHeight="1" thickBot="1">
      <c r="A86" s="86"/>
      <c r="B86" s="86"/>
      <c r="C86" s="86"/>
      <c r="D86" s="86"/>
      <c r="E86" s="86"/>
      <c r="F86" s="86"/>
      <c r="G86" s="86"/>
      <c r="H86" s="86"/>
      <c r="I86" s="86"/>
      <c r="J86" s="86"/>
      <c r="K86" s="86"/>
    </row>
    <row r="87" spans="1:11" ht="15.75" thickTop="1">
      <c r="A87" s="4" t="s">
        <v>469</v>
      </c>
      <c r="B87" s="87"/>
      <c r="C87" s="87"/>
      <c r="D87" s="87"/>
      <c r="E87" s="87"/>
      <c r="F87" s="87"/>
      <c r="G87" s="87"/>
      <c r="H87" s="87"/>
      <c r="I87" s="87"/>
      <c r="J87" s="87"/>
      <c r="K87" s="87"/>
    </row>
    <row r="88" spans="1:11">
      <c r="A88" s="603" t="s">
        <v>1292</v>
      </c>
      <c r="B88" s="88"/>
      <c r="C88" s="88"/>
      <c r="D88" s="88"/>
      <c r="E88" s="88"/>
      <c r="F88" s="88"/>
      <c r="G88" s="88"/>
      <c r="H88" s="88"/>
      <c r="I88" s="88"/>
      <c r="J88" s="88"/>
      <c r="K88" s="94"/>
    </row>
    <row r="89" spans="1:11">
      <c r="A89" s="603" t="s">
        <v>1295</v>
      </c>
      <c r="B89" s="88"/>
      <c r="C89" s="88"/>
      <c r="D89" s="88"/>
      <c r="E89" s="88"/>
      <c r="F89" s="88"/>
      <c r="G89" s="88"/>
      <c r="H89" s="88"/>
      <c r="I89" s="88"/>
      <c r="J89" s="88"/>
      <c r="K89" s="94"/>
    </row>
    <row r="90" spans="1:11">
      <c r="A90" s="603" t="s">
        <v>1300</v>
      </c>
      <c r="B90" s="88"/>
      <c r="C90" s="88"/>
      <c r="D90" s="88"/>
      <c r="E90" s="88"/>
      <c r="F90" s="88"/>
      <c r="G90" s="88"/>
      <c r="H90" s="88"/>
      <c r="I90" s="88"/>
      <c r="J90" s="88"/>
      <c r="K90" s="88"/>
    </row>
    <row r="91" spans="1:11">
      <c r="A91" s="603" t="s">
        <v>1312</v>
      </c>
    </row>
    <row r="92" spans="1:11">
      <c r="A92" s="603" t="s">
        <v>1326</v>
      </c>
    </row>
    <row r="93" spans="1:11">
      <c r="A93" s="603" t="s">
        <v>1456</v>
      </c>
    </row>
    <row r="94" spans="1:11">
      <c r="A94" s="603" t="s">
        <v>1479</v>
      </c>
    </row>
    <row r="95" spans="1:11">
      <c r="A95" s="603" t="s">
        <v>1482</v>
      </c>
    </row>
  </sheetData>
  <mergeCells count="5">
    <mergeCell ref="A1:K1"/>
    <mergeCell ref="A2:K2"/>
    <mergeCell ref="A3:K3"/>
    <mergeCell ref="A4:K4"/>
    <mergeCell ref="A5:K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5"/>
  <sheetViews>
    <sheetView zoomScaleNormal="100" workbookViewId="0">
      <selection activeCell="A4" sqref="A4:K4"/>
    </sheetView>
  </sheetViews>
  <sheetFormatPr defaultColWidth="9.140625" defaultRowHeight="15"/>
  <cols>
    <col min="1" max="1" width="47" style="5" bestFit="1" customWidth="1"/>
    <col min="2" max="11" width="15.7109375" style="5" customWidth="1"/>
    <col min="12" max="16384" width="9.140625" style="5"/>
  </cols>
  <sheetData>
    <row r="1" spans="1:11" ht="18">
      <c r="A1" s="735"/>
      <c r="B1" s="735"/>
      <c r="C1" s="735"/>
      <c r="D1" s="735"/>
      <c r="E1" s="735"/>
      <c r="F1" s="735"/>
      <c r="G1" s="735"/>
      <c r="H1" s="735"/>
      <c r="I1" s="735"/>
      <c r="J1" s="735"/>
      <c r="K1" s="735"/>
    </row>
    <row r="2" spans="1:11" ht="18">
      <c r="A2" s="735" t="s">
        <v>437</v>
      </c>
      <c r="B2" s="735"/>
      <c r="C2" s="735"/>
      <c r="D2" s="735"/>
      <c r="E2" s="735"/>
      <c r="F2" s="735"/>
      <c r="G2" s="735"/>
      <c r="H2" s="735"/>
      <c r="I2" s="735"/>
      <c r="J2" s="735"/>
      <c r="K2" s="735"/>
    </row>
    <row r="3" spans="1:11" ht="18">
      <c r="A3" s="735" t="s">
        <v>470</v>
      </c>
      <c r="B3" s="735"/>
      <c r="C3" s="735"/>
      <c r="D3" s="735"/>
      <c r="E3" s="735"/>
      <c r="F3" s="735"/>
      <c r="G3" s="735"/>
      <c r="H3" s="735"/>
      <c r="I3" s="735"/>
      <c r="J3" s="735"/>
      <c r="K3" s="735"/>
    </row>
    <row r="4" spans="1:11" ht="18">
      <c r="A4" s="735" t="s">
        <v>1483</v>
      </c>
      <c r="B4" s="735"/>
      <c r="C4" s="735"/>
      <c r="D4" s="735"/>
      <c r="E4" s="735"/>
      <c r="F4" s="735"/>
      <c r="G4" s="735"/>
      <c r="H4" s="735"/>
      <c r="I4" s="735"/>
      <c r="J4" s="735"/>
      <c r="K4" s="735"/>
    </row>
    <row r="5" spans="1:11" ht="18">
      <c r="A5" s="736" t="s">
        <v>510</v>
      </c>
      <c r="B5" s="736"/>
      <c r="C5" s="736"/>
      <c r="D5" s="736"/>
      <c r="E5" s="736"/>
      <c r="F5" s="736"/>
      <c r="G5" s="736"/>
      <c r="H5" s="736"/>
      <c r="I5" s="736"/>
      <c r="J5" s="736"/>
      <c r="K5" s="736"/>
    </row>
    <row r="6" spans="1:11" ht="9" customHeight="1">
      <c r="A6" s="93"/>
      <c r="B6" s="6"/>
      <c r="C6" s="6"/>
      <c r="D6" s="6"/>
      <c r="E6" s="6"/>
      <c r="F6" s="6"/>
      <c r="G6" s="6"/>
      <c r="H6" s="6"/>
      <c r="I6" s="6"/>
      <c r="J6" s="6"/>
      <c r="K6" s="93"/>
    </row>
    <row r="7" spans="1:11" ht="3.75" customHeight="1"/>
    <row r="8" spans="1:11" ht="30" customHeight="1" thickBot="1">
      <c r="A8" s="476" t="s">
        <v>467</v>
      </c>
      <c r="B8" s="477" t="s">
        <v>446</v>
      </c>
      <c r="C8" s="477" t="s">
        <v>447</v>
      </c>
      <c r="D8" s="477" t="s">
        <v>448</v>
      </c>
      <c r="E8" s="477" t="s">
        <v>449</v>
      </c>
      <c r="F8" s="477" t="s">
        <v>468</v>
      </c>
      <c r="G8" s="477" t="s">
        <v>450</v>
      </c>
      <c r="H8" s="477" t="s">
        <v>451</v>
      </c>
      <c r="I8" s="477" t="s">
        <v>444</v>
      </c>
      <c r="J8" s="477" t="s">
        <v>452</v>
      </c>
      <c r="K8" s="477" t="s">
        <v>158</v>
      </c>
    </row>
    <row r="9" spans="1:11" ht="15.75" thickTop="1">
      <c r="A9" s="478" t="s">
        <v>438</v>
      </c>
      <c r="B9" s="479"/>
      <c r="C9" s="479"/>
      <c r="D9" s="479"/>
      <c r="E9" s="479"/>
      <c r="F9" s="479"/>
      <c r="G9" s="479"/>
      <c r="H9" s="479"/>
      <c r="I9" s="479"/>
      <c r="J9" s="480"/>
      <c r="K9" s="481"/>
    </row>
    <row r="10" spans="1:11">
      <c r="A10" s="79" t="s">
        <v>44</v>
      </c>
      <c r="B10" s="80">
        <v>666581.27286000003</v>
      </c>
      <c r="C10" s="80">
        <v>4030640.3314499999</v>
      </c>
      <c r="D10" s="80">
        <v>2427284.77832</v>
      </c>
      <c r="E10" s="80">
        <v>256903.75469</v>
      </c>
      <c r="F10" s="80">
        <v>253944.24449000001</v>
      </c>
      <c r="G10" s="80">
        <v>474094.89601999999</v>
      </c>
      <c r="H10" s="80">
        <v>7864785.0775899999</v>
      </c>
      <c r="I10" s="80">
        <v>83578.005390000006</v>
      </c>
      <c r="J10" s="80">
        <v>0</v>
      </c>
      <c r="K10" s="80">
        <v>16057812.360809999</v>
      </c>
    </row>
    <row r="11" spans="1:11">
      <c r="A11" s="79" t="s">
        <v>38</v>
      </c>
      <c r="B11" s="80">
        <v>84082.232759999999</v>
      </c>
      <c r="C11" s="80">
        <v>1375154.5492199999</v>
      </c>
      <c r="D11" s="80">
        <v>1535309.0146900001</v>
      </c>
      <c r="E11" s="80">
        <v>75034.26926999999</v>
      </c>
      <c r="F11" s="80">
        <v>12597.631589999999</v>
      </c>
      <c r="G11" s="80">
        <v>252877.77129</v>
      </c>
      <c r="H11" s="80">
        <v>6199826.1864200002</v>
      </c>
      <c r="I11" s="80">
        <v>0</v>
      </c>
      <c r="J11" s="80">
        <v>0</v>
      </c>
      <c r="K11" s="80">
        <v>9534881.6552399993</v>
      </c>
    </row>
    <row r="12" spans="1:11">
      <c r="A12" s="79" t="s">
        <v>50</v>
      </c>
      <c r="B12" s="80">
        <v>242243.77830000001</v>
      </c>
      <c r="C12" s="80">
        <v>1241364.4382499999</v>
      </c>
      <c r="D12" s="80">
        <v>701301.64685999998</v>
      </c>
      <c r="E12" s="80">
        <v>362486.68951</v>
      </c>
      <c r="F12" s="80">
        <v>0</v>
      </c>
      <c r="G12" s="80">
        <v>360424.61377</v>
      </c>
      <c r="H12" s="80">
        <v>1039828.72335</v>
      </c>
      <c r="I12" s="80">
        <v>0</v>
      </c>
      <c r="J12" s="80">
        <v>0</v>
      </c>
      <c r="K12" s="80">
        <v>3947649.89004</v>
      </c>
    </row>
    <row r="13" spans="1:11">
      <c r="A13" s="79" t="s">
        <v>52</v>
      </c>
      <c r="B13" s="80">
        <v>339714.39280999999</v>
      </c>
      <c r="C13" s="80">
        <v>1992248.7578800002</v>
      </c>
      <c r="D13" s="80">
        <v>1425034.3475799998</v>
      </c>
      <c r="E13" s="80">
        <v>184421.45772000001</v>
      </c>
      <c r="F13" s="80">
        <v>73219.045110000006</v>
      </c>
      <c r="G13" s="80">
        <v>240376.17079</v>
      </c>
      <c r="H13" s="80">
        <v>16729421.243700001</v>
      </c>
      <c r="I13" s="80">
        <v>0</v>
      </c>
      <c r="J13" s="80">
        <v>0</v>
      </c>
      <c r="K13" s="80">
        <v>20984435.415589999</v>
      </c>
    </row>
    <row r="14" spans="1:11">
      <c r="A14" s="79" t="s">
        <v>42</v>
      </c>
      <c r="B14" s="80">
        <v>261928.32944</v>
      </c>
      <c r="C14" s="80">
        <v>997322.83563999995</v>
      </c>
      <c r="D14" s="80">
        <v>836870.19329999993</v>
      </c>
      <c r="E14" s="80">
        <v>164427.55253000002</v>
      </c>
      <c r="F14" s="80">
        <v>0</v>
      </c>
      <c r="G14" s="80">
        <v>267063.50134000002</v>
      </c>
      <c r="H14" s="80">
        <v>8266647.8134599999</v>
      </c>
      <c r="I14" s="80">
        <v>547826.35489999992</v>
      </c>
      <c r="J14" s="80">
        <v>54967.956330000001</v>
      </c>
      <c r="K14" s="80">
        <v>11397054.536940001</v>
      </c>
    </row>
    <row r="15" spans="1:11">
      <c r="A15" s="79" t="s">
        <v>48</v>
      </c>
      <c r="B15" s="80">
        <v>656243.73378999997</v>
      </c>
      <c r="C15" s="80">
        <v>5434561.8274600003</v>
      </c>
      <c r="D15" s="80">
        <v>2200930.28119</v>
      </c>
      <c r="E15" s="80">
        <v>415761.91795999999</v>
      </c>
      <c r="F15" s="80">
        <v>703754.23499999999</v>
      </c>
      <c r="G15" s="80">
        <v>755133.47199999995</v>
      </c>
      <c r="H15" s="80">
        <v>4783068.9874999998</v>
      </c>
      <c r="I15" s="80">
        <v>118743.9206</v>
      </c>
      <c r="J15" s="80">
        <v>102629.18021999999</v>
      </c>
      <c r="K15" s="80">
        <v>15170827.55572</v>
      </c>
    </row>
    <row r="16" spans="1:11">
      <c r="A16" s="79" t="s">
        <v>36</v>
      </c>
      <c r="B16" s="80">
        <v>460240.44208999997</v>
      </c>
      <c r="C16" s="80">
        <v>5486711.9405899998</v>
      </c>
      <c r="D16" s="80">
        <v>2719768.41769</v>
      </c>
      <c r="E16" s="80">
        <v>192272.68886000002</v>
      </c>
      <c r="F16" s="80">
        <v>339553.26652999996</v>
      </c>
      <c r="G16" s="80">
        <v>669459.77122</v>
      </c>
      <c r="H16" s="80">
        <v>7204420.0304499995</v>
      </c>
      <c r="I16" s="80">
        <v>187855.65536999999</v>
      </c>
      <c r="J16" s="80">
        <v>95178.758530000006</v>
      </c>
      <c r="K16" s="80">
        <v>17355460.971330002</v>
      </c>
    </row>
    <row r="17" spans="1:11">
      <c r="A17" s="79" t="s">
        <v>34</v>
      </c>
      <c r="B17" s="80">
        <v>1407263.02734</v>
      </c>
      <c r="C17" s="80">
        <v>6052303.4553100001</v>
      </c>
      <c r="D17" s="80">
        <v>4568352.2696499992</v>
      </c>
      <c r="E17" s="80">
        <v>736538.43984999997</v>
      </c>
      <c r="F17" s="80">
        <v>354562.52141000004</v>
      </c>
      <c r="G17" s="80">
        <v>1167101.2576199998</v>
      </c>
      <c r="H17" s="80">
        <v>11166297.38277</v>
      </c>
      <c r="I17" s="80">
        <v>493481.30648999999</v>
      </c>
      <c r="J17" s="80">
        <v>42737.727829999996</v>
      </c>
      <c r="K17" s="80">
        <v>25988637.388270002</v>
      </c>
    </row>
    <row r="18" spans="1:11">
      <c r="A18" s="79" t="s">
        <v>46</v>
      </c>
      <c r="B18" s="80">
        <v>0</v>
      </c>
      <c r="C18" s="80">
        <v>0</v>
      </c>
      <c r="D18" s="80">
        <v>0</v>
      </c>
      <c r="E18" s="80">
        <v>0</v>
      </c>
      <c r="F18" s="80">
        <v>0</v>
      </c>
      <c r="G18" s="80">
        <v>0</v>
      </c>
      <c r="H18" s="80">
        <v>112714.87134</v>
      </c>
      <c r="I18" s="80">
        <v>0</v>
      </c>
      <c r="J18" s="80">
        <v>0</v>
      </c>
      <c r="K18" s="80">
        <v>112714.87134</v>
      </c>
    </row>
    <row r="19" spans="1:11">
      <c r="A19" s="79" t="s">
        <v>32</v>
      </c>
      <c r="B19" s="80">
        <v>1030354.07589</v>
      </c>
      <c r="C19" s="80">
        <v>4988512.6145000001</v>
      </c>
      <c r="D19" s="80">
        <v>4578804.3867799994</v>
      </c>
      <c r="E19" s="80">
        <v>604557.85642999993</v>
      </c>
      <c r="F19" s="80">
        <v>530876.45091999997</v>
      </c>
      <c r="G19" s="80">
        <v>614705.42904999992</v>
      </c>
      <c r="H19" s="80">
        <v>7140199.0122499997</v>
      </c>
      <c r="I19" s="80">
        <v>768486.26538999996</v>
      </c>
      <c r="J19" s="80">
        <v>82548.165250000005</v>
      </c>
      <c r="K19" s="80">
        <v>20339044.25646</v>
      </c>
    </row>
    <row r="20" spans="1:11">
      <c r="A20" s="79" t="s">
        <v>54</v>
      </c>
      <c r="B20" s="80">
        <v>451728.45814</v>
      </c>
      <c r="C20" s="80">
        <v>2311635.2710300004</v>
      </c>
      <c r="D20" s="80">
        <v>2649833.33861</v>
      </c>
      <c r="E20" s="80">
        <v>218293.54183999999</v>
      </c>
      <c r="F20" s="80">
        <v>454038.57107000001</v>
      </c>
      <c r="G20" s="80">
        <v>479386.41170999996</v>
      </c>
      <c r="H20" s="80">
        <v>1739848.3522900001</v>
      </c>
      <c r="I20" s="80">
        <v>578631.41580999992</v>
      </c>
      <c r="J20" s="80">
        <v>110349.30626000001</v>
      </c>
      <c r="K20" s="80">
        <v>8993744.6667599995</v>
      </c>
    </row>
    <row r="21" spans="1:11">
      <c r="A21" s="79" t="s">
        <v>40</v>
      </c>
      <c r="B21" s="80">
        <v>524121.84279000002</v>
      </c>
      <c r="C21" s="80">
        <v>5952976.8388999999</v>
      </c>
      <c r="D21" s="80">
        <v>3578827.90919</v>
      </c>
      <c r="E21" s="80">
        <v>410875.4278</v>
      </c>
      <c r="F21" s="80">
        <v>148091.35468000002</v>
      </c>
      <c r="G21" s="80">
        <v>488869.68612999999</v>
      </c>
      <c r="H21" s="80">
        <v>3073681.3574999999</v>
      </c>
      <c r="I21" s="80">
        <v>118171.97920999999</v>
      </c>
      <c r="J21" s="80">
        <v>30047.81004</v>
      </c>
      <c r="K21" s="80">
        <v>14325664.20624</v>
      </c>
    </row>
    <row r="22" spans="1:11">
      <c r="A22" s="91" t="s">
        <v>439</v>
      </c>
      <c r="B22" s="80">
        <v>6124501.5862100003</v>
      </c>
      <c r="C22" s="80">
        <v>39863432.860230006</v>
      </c>
      <c r="D22" s="80">
        <v>27222316.583860002</v>
      </c>
      <c r="E22" s="80">
        <v>3621573.5964600001</v>
      </c>
      <c r="F22" s="80">
        <v>2870637.3208000003</v>
      </c>
      <c r="G22" s="80">
        <v>5769492.9809399992</v>
      </c>
      <c r="H22" s="80">
        <v>75320739.038619995</v>
      </c>
      <c r="I22" s="80">
        <v>2896774.9031599998</v>
      </c>
      <c r="J22" s="80">
        <v>518458.90445999999</v>
      </c>
      <c r="K22" s="80">
        <v>164207927.77473998</v>
      </c>
    </row>
    <row r="23" spans="1:11">
      <c r="A23" s="81" t="s">
        <v>440</v>
      </c>
      <c r="B23" s="82"/>
      <c r="C23" s="82"/>
      <c r="D23" s="82"/>
      <c r="E23" s="82"/>
      <c r="F23" s="82"/>
      <c r="G23" s="82"/>
      <c r="H23" s="82"/>
      <c r="I23" s="82"/>
      <c r="J23" s="82"/>
      <c r="K23" s="82"/>
    </row>
    <row r="24" spans="1:11">
      <c r="A24" s="79" t="s">
        <v>56</v>
      </c>
      <c r="B24" s="80">
        <v>0</v>
      </c>
      <c r="C24" s="80">
        <v>194066.90677</v>
      </c>
      <c r="D24" s="80">
        <v>300976.93625000003</v>
      </c>
      <c r="E24" s="80">
        <v>0</v>
      </c>
      <c r="F24" s="80">
        <v>0</v>
      </c>
      <c r="G24" s="80">
        <v>0</v>
      </c>
      <c r="H24" s="80">
        <v>146772.37935</v>
      </c>
      <c r="I24" s="80">
        <v>0</v>
      </c>
      <c r="J24" s="80">
        <v>0</v>
      </c>
      <c r="K24" s="80">
        <v>641816.22236999997</v>
      </c>
    </row>
    <row r="25" spans="1:11">
      <c r="A25" s="79" t="s">
        <v>58</v>
      </c>
      <c r="B25" s="80">
        <v>267515.51066999999</v>
      </c>
      <c r="C25" s="80">
        <v>1218454.30688</v>
      </c>
      <c r="D25" s="80">
        <v>652577.75387999997</v>
      </c>
      <c r="E25" s="80">
        <v>508269.61828</v>
      </c>
      <c r="F25" s="80">
        <v>396902.62897000002</v>
      </c>
      <c r="G25" s="80">
        <v>269085.14399000001</v>
      </c>
      <c r="H25" s="80">
        <v>740264.75974999997</v>
      </c>
      <c r="I25" s="80">
        <v>90677.232409999997</v>
      </c>
      <c r="J25" s="80">
        <v>899.35201000000006</v>
      </c>
      <c r="K25" s="80">
        <v>4144646.3068400002</v>
      </c>
    </row>
    <row r="26" spans="1:11">
      <c r="A26" s="92" t="s">
        <v>439</v>
      </c>
      <c r="B26" s="80">
        <v>267515.51066999999</v>
      </c>
      <c r="C26" s="80">
        <v>1412521.21365</v>
      </c>
      <c r="D26" s="80">
        <v>953554.69013</v>
      </c>
      <c r="E26" s="80">
        <v>508269.61828</v>
      </c>
      <c r="F26" s="80">
        <v>396902.62897000002</v>
      </c>
      <c r="G26" s="80">
        <v>269085.14399000001</v>
      </c>
      <c r="H26" s="80">
        <v>887037.13910000003</v>
      </c>
      <c r="I26" s="80">
        <v>90677.232409999997</v>
      </c>
      <c r="J26" s="80">
        <v>899.35201000000006</v>
      </c>
      <c r="K26" s="80">
        <v>4786462.5292100003</v>
      </c>
    </row>
    <row r="27" spans="1:11">
      <c r="A27" s="81" t="s">
        <v>442</v>
      </c>
      <c r="B27" s="82"/>
      <c r="C27" s="82"/>
      <c r="D27" s="82"/>
      <c r="E27" s="82"/>
      <c r="F27" s="82"/>
      <c r="G27" s="82"/>
      <c r="H27" s="82"/>
      <c r="I27" s="82"/>
      <c r="J27" s="82"/>
      <c r="K27" s="82"/>
    </row>
    <row r="28" spans="1:11">
      <c r="A28" s="79" t="s">
        <v>61</v>
      </c>
      <c r="B28" s="80">
        <v>146267.83087999999</v>
      </c>
      <c r="C28" s="80">
        <v>922786.47216999996</v>
      </c>
      <c r="D28" s="80">
        <v>140783.30991000001</v>
      </c>
      <c r="E28" s="80">
        <v>0</v>
      </c>
      <c r="F28" s="80">
        <v>0</v>
      </c>
      <c r="G28" s="80">
        <v>123362.35647</v>
      </c>
      <c r="H28" s="80">
        <v>272259.52671000001</v>
      </c>
      <c r="I28" s="80">
        <v>0</v>
      </c>
      <c r="J28" s="80">
        <v>0</v>
      </c>
      <c r="K28" s="80">
        <v>1605459.4961400002</v>
      </c>
    </row>
    <row r="29" spans="1:11">
      <c r="A29" s="79" t="s">
        <v>65</v>
      </c>
      <c r="B29" s="80">
        <v>0</v>
      </c>
      <c r="C29" s="80">
        <v>0</v>
      </c>
      <c r="D29" s="80">
        <v>0</v>
      </c>
      <c r="E29" s="80">
        <v>247765.51426</v>
      </c>
      <c r="F29" s="80">
        <v>0</v>
      </c>
      <c r="G29" s="80">
        <v>0</v>
      </c>
      <c r="H29" s="80">
        <v>0</v>
      </c>
      <c r="I29" s="80">
        <v>0</v>
      </c>
      <c r="J29" s="80">
        <v>0</v>
      </c>
      <c r="K29" s="80">
        <v>247765.51426</v>
      </c>
    </row>
    <row r="30" spans="1:11">
      <c r="A30" s="79" t="s">
        <v>63</v>
      </c>
      <c r="B30" s="80">
        <v>0</v>
      </c>
      <c r="C30" s="80">
        <v>8310.3009299999994</v>
      </c>
      <c r="D30" s="80">
        <v>615921.74914999993</v>
      </c>
      <c r="E30" s="80">
        <v>0</v>
      </c>
      <c r="F30" s="80">
        <v>66598.106109999993</v>
      </c>
      <c r="G30" s="80">
        <v>0</v>
      </c>
      <c r="H30" s="80">
        <v>0</v>
      </c>
      <c r="I30" s="80">
        <v>55093.443399999996</v>
      </c>
      <c r="J30" s="80">
        <v>60792.884380000003</v>
      </c>
      <c r="K30" s="80">
        <v>806716.48397000006</v>
      </c>
    </row>
    <row r="31" spans="1:11">
      <c r="A31" s="91" t="s">
        <v>439</v>
      </c>
      <c r="B31" s="80">
        <v>146267.83087999999</v>
      </c>
      <c r="C31" s="80">
        <v>931096.77309999999</v>
      </c>
      <c r="D31" s="80">
        <v>756705.05906</v>
      </c>
      <c r="E31" s="80">
        <v>247765.51426</v>
      </c>
      <c r="F31" s="80">
        <v>66598.106109999993</v>
      </c>
      <c r="G31" s="80">
        <v>123362.35647</v>
      </c>
      <c r="H31" s="80">
        <v>272259.52671000001</v>
      </c>
      <c r="I31" s="80">
        <v>55093.443399999996</v>
      </c>
      <c r="J31" s="80">
        <v>60792.884380000003</v>
      </c>
      <c r="K31" s="80">
        <v>2659941.49437</v>
      </c>
    </row>
    <row r="32" spans="1:11">
      <c r="A32" s="84" t="s">
        <v>960</v>
      </c>
      <c r="B32" s="82"/>
      <c r="C32" s="82"/>
      <c r="D32" s="82"/>
      <c r="E32" s="82"/>
      <c r="F32" s="82"/>
      <c r="G32" s="82"/>
      <c r="H32" s="82"/>
      <c r="I32" s="82"/>
      <c r="J32" s="82"/>
      <c r="K32" s="82"/>
    </row>
    <row r="33" spans="1:11">
      <c r="A33" s="79" t="s">
        <v>87</v>
      </c>
      <c r="B33" s="80">
        <v>0</v>
      </c>
      <c r="C33" s="80">
        <v>0</v>
      </c>
      <c r="D33" s="80">
        <v>20938.251239999998</v>
      </c>
      <c r="E33" s="80">
        <v>112070.88761000001</v>
      </c>
      <c r="F33" s="80">
        <v>161839.66743</v>
      </c>
      <c r="G33" s="80">
        <v>0</v>
      </c>
      <c r="H33" s="80">
        <v>0</v>
      </c>
      <c r="I33" s="80">
        <v>0</v>
      </c>
      <c r="J33" s="80">
        <v>0</v>
      </c>
      <c r="K33" s="80">
        <v>294848.80627999996</v>
      </c>
    </row>
    <row r="34" spans="1:11">
      <c r="A34" s="79" t="s">
        <v>88</v>
      </c>
      <c r="B34" s="80">
        <v>0</v>
      </c>
      <c r="C34" s="80">
        <v>0</v>
      </c>
      <c r="D34" s="80">
        <v>0</v>
      </c>
      <c r="E34" s="80">
        <v>0</v>
      </c>
      <c r="F34" s="80">
        <v>0</v>
      </c>
      <c r="G34" s="80">
        <v>122448.88518000001</v>
      </c>
      <c r="H34" s="80">
        <v>0</v>
      </c>
      <c r="I34" s="80">
        <v>0</v>
      </c>
      <c r="J34" s="80">
        <v>0</v>
      </c>
      <c r="K34" s="80">
        <v>122448.88518000001</v>
      </c>
    </row>
    <row r="35" spans="1:11">
      <c r="A35" s="79" t="s">
        <v>92</v>
      </c>
      <c r="B35" s="80">
        <v>0</v>
      </c>
      <c r="C35" s="80">
        <v>0</v>
      </c>
      <c r="D35" s="80">
        <v>108773.71429</v>
      </c>
      <c r="E35" s="80">
        <v>0</v>
      </c>
      <c r="F35" s="80">
        <v>0</v>
      </c>
      <c r="G35" s="80">
        <v>0</v>
      </c>
      <c r="H35" s="80">
        <v>0</v>
      </c>
      <c r="I35" s="80">
        <v>0</v>
      </c>
      <c r="J35" s="80">
        <v>0</v>
      </c>
      <c r="K35" s="80">
        <v>108773.71429</v>
      </c>
    </row>
    <row r="36" spans="1:11">
      <c r="A36" s="79" t="s">
        <v>93</v>
      </c>
      <c r="B36" s="80">
        <v>0</v>
      </c>
      <c r="C36" s="80">
        <v>0</v>
      </c>
      <c r="D36" s="80">
        <v>273500.53833000001</v>
      </c>
      <c r="E36" s="80">
        <v>17011.558199999999</v>
      </c>
      <c r="F36" s="80">
        <v>0</v>
      </c>
      <c r="G36" s="80">
        <v>0</v>
      </c>
      <c r="H36" s="80">
        <v>0</v>
      </c>
      <c r="I36" s="80">
        <v>0</v>
      </c>
      <c r="J36" s="80">
        <v>0</v>
      </c>
      <c r="K36" s="80">
        <v>290512.09652999998</v>
      </c>
    </row>
    <row r="37" spans="1:11">
      <c r="A37" s="79" t="s">
        <v>79</v>
      </c>
      <c r="B37" s="80">
        <v>0</v>
      </c>
      <c r="C37" s="80">
        <v>0</v>
      </c>
      <c r="D37" s="80">
        <v>0</v>
      </c>
      <c r="E37" s="80">
        <v>0</v>
      </c>
      <c r="F37" s="80">
        <v>0</v>
      </c>
      <c r="G37" s="80">
        <v>0</v>
      </c>
      <c r="H37" s="80">
        <v>122727.0907</v>
      </c>
      <c r="I37" s="80">
        <v>0</v>
      </c>
      <c r="J37" s="80">
        <v>0</v>
      </c>
      <c r="K37" s="80">
        <v>122727.0907</v>
      </c>
    </row>
    <row r="38" spans="1:11">
      <c r="A38" s="79" t="s">
        <v>86</v>
      </c>
      <c r="B38" s="80">
        <v>71041.721250000002</v>
      </c>
      <c r="C38" s="80">
        <v>0</v>
      </c>
      <c r="D38" s="80">
        <v>0</v>
      </c>
      <c r="E38" s="80">
        <v>0</v>
      </c>
      <c r="F38" s="80">
        <v>221547.30159000002</v>
      </c>
      <c r="G38" s="80">
        <v>0</v>
      </c>
      <c r="H38" s="80">
        <v>0</v>
      </c>
      <c r="I38" s="80">
        <v>0</v>
      </c>
      <c r="J38" s="80">
        <v>0</v>
      </c>
      <c r="K38" s="80">
        <v>292589.02283999999</v>
      </c>
    </row>
    <row r="39" spans="1:11">
      <c r="A39" s="79" t="s">
        <v>78</v>
      </c>
      <c r="B39" s="80">
        <v>0</v>
      </c>
      <c r="C39" s="80">
        <v>0</v>
      </c>
      <c r="D39" s="80">
        <v>0</v>
      </c>
      <c r="E39" s="80">
        <v>0</v>
      </c>
      <c r="F39" s="80">
        <v>210709.78288999997</v>
      </c>
      <c r="G39" s="80">
        <v>41310.080689999995</v>
      </c>
      <c r="H39" s="80">
        <v>0</v>
      </c>
      <c r="I39" s="80">
        <v>0</v>
      </c>
      <c r="J39" s="80">
        <v>0</v>
      </c>
      <c r="K39" s="80">
        <v>252019.86358</v>
      </c>
    </row>
    <row r="40" spans="1:11">
      <c r="A40" s="79" t="s">
        <v>77</v>
      </c>
      <c r="B40" s="80">
        <v>0</v>
      </c>
      <c r="C40" s="80">
        <v>0</v>
      </c>
      <c r="D40" s="80">
        <v>0</v>
      </c>
      <c r="E40" s="80">
        <v>0</v>
      </c>
      <c r="F40" s="80">
        <v>0</v>
      </c>
      <c r="G40" s="80">
        <v>63011.157509999997</v>
      </c>
      <c r="H40" s="80">
        <v>0</v>
      </c>
      <c r="I40" s="80">
        <v>0</v>
      </c>
      <c r="J40" s="80">
        <v>0</v>
      </c>
      <c r="K40" s="80">
        <v>63011.157509999997</v>
      </c>
    </row>
    <row r="41" spans="1:11">
      <c r="A41" s="79" t="s">
        <v>68</v>
      </c>
      <c r="B41" s="80">
        <v>0</v>
      </c>
      <c r="C41" s="80">
        <v>0</v>
      </c>
      <c r="D41" s="80">
        <v>0</v>
      </c>
      <c r="E41" s="80">
        <v>0</v>
      </c>
      <c r="F41" s="80">
        <v>0</v>
      </c>
      <c r="G41" s="80">
        <v>0</v>
      </c>
      <c r="H41" s="80">
        <v>332437.98602999997</v>
      </c>
      <c r="I41" s="80">
        <v>0</v>
      </c>
      <c r="J41" s="80">
        <v>0</v>
      </c>
      <c r="K41" s="80">
        <v>332437.98602999997</v>
      </c>
    </row>
    <row r="42" spans="1:11">
      <c r="A42" s="79" t="s">
        <v>73</v>
      </c>
      <c r="B42" s="80">
        <v>0</v>
      </c>
      <c r="C42" s="80">
        <v>0</v>
      </c>
      <c r="D42" s="80">
        <v>182158.52493000001</v>
      </c>
      <c r="E42" s="80">
        <v>0</v>
      </c>
      <c r="F42" s="80">
        <v>0</v>
      </c>
      <c r="G42" s="80">
        <v>0</v>
      </c>
      <c r="H42" s="80">
        <v>0</v>
      </c>
      <c r="I42" s="80">
        <v>0</v>
      </c>
      <c r="J42" s="80">
        <v>0</v>
      </c>
      <c r="K42" s="80">
        <v>182158.52493000001</v>
      </c>
    </row>
    <row r="43" spans="1:11">
      <c r="A43" s="79" t="s">
        <v>85</v>
      </c>
      <c r="B43" s="80">
        <v>0</v>
      </c>
      <c r="C43" s="80">
        <v>0</v>
      </c>
      <c r="D43" s="80">
        <v>0</v>
      </c>
      <c r="E43" s="80">
        <v>0</v>
      </c>
      <c r="F43" s="80">
        <v>0</v>
      </c>
      <c r="G43" s="80">
        <v>60463.207350000004</v>
      </c>
      <c r="H43" s="80">
        <v>0</v>
      </c>
      <c r="I43" s="80">
        <v>0</v>
      </c>
      <c r="J43" s="80">
        <v>0</v>
      </c>
      <c r="K43" s="80">
        <v>60463.207350000004</v>
      </c>
    </row>
    <row r="44" spans="1:11">
      <c r="A44" s="79" t="s">
        <v>66</v>
      </c>
      <c r="B44" s="80">
        <v>13393.19944</v>
      </c>
      <c r="C44" s="80">
        <v>0</v>
      </c>
      <c r="D44" s="80">
        <v>125351.26340000001</v>
      </c>
      <c r="E44" s="80">
        <v>0</v>
      </c>
      <c r="F44" s="80">
        <v>0</v>
      </c>
      <c r="G44" s="80">
        <v>0</v>
      </c>
      <c r="H44" s="80">
        <v>960297.36816999991</v>
      </c>
      <c r="I44" s="80">
        <v>65442.569069999998</v>
      </c>
      <c r="J44" s="80">
        <v>50780.472929999996</v>
      </c>
      <c r="K44" s="80">
        <v>1215264.87301</v>
      </c>
    </row>
    <row r="45" spans="1:11">
      <c r="A45" s="79" t="s">
        <v>82</v>
      </c>
      <c r="B45" s="80">
        <v>0</v>
      </c>
      <c r="C45" s="80">
        <v>0</v>
      </c>
      <c r="D45" s="80">
        <v>94280.300719999999</v>
      </c>
      <c r="E45" s="80">
        <v>0</v>
      </c>
      <c r="F45" s="80">
        <v>0</v>
      </c>
      <c r="G45" s="80">
        <v>0</v>
      </c>
      <c r="H45" s="80">
        <v>0</v>
      </c>
      <c r="I45" s="80">
        <v>0</v>
      </c>
      <c r="J45" s="80">
        <v>0</v>
      </c>
      <c r="K45" s="80">
        <v>94280.300719999999</v>
      </c>
    </row>
    <row r="46" spans="1:11">
      <c r="A46" s="79" t="s">
        <v>75</v>
      </c>
      <c r="B46" s="80">
        <v>0</v>
      </c>
      <c r="C46" s="80">
        <v>0</v>
      </c>
      <c r="D46" s="80">
        <v>134899.13662999999</v>
      </c>
      <c r="E46" s="80">
        <v>0</v>
      </c>
      <c r="F46" s="80">
        <v>0</v>
      </c>
      <c r="G46" s="80">
        <v>0</v>
      </c>
      <c r="H46" s="80">
        <v>0</v>
      </c>
      <c r="I46" s="80">
        <v>0</v>
      </c>
      <c r="J46" s="80">
        <v>0</v>
      </c>
      <c r="K46" s="80">
        <v>134899.13662999999</v>
      </c>
    </row>
    <row r="47" spans="1:11">
      <c r="A47" s="79" t="s">
        <v>95</v>
      </c>
      <c r="B47" s="80">
        <v>0</v>
      </c>
      <c r="C47" s="80">
        <v>67246.83481</v>
      </c>
      <c r="D47" s="80">
        <v>0</v>
      </c>
      <c r="E47" s="80">
        <v>0</v>
      </c>
      <c r="F47" s="80">
        <v>0</v>
      </c>
      <c r="G47" s="80">
        <v>0</v>
      </c>
      <c r="H47" s="80">
        <v>0</v>
      </c>
      <c r="I47" s="80">
        <v>0</v>
      </c>
      <c r="J47" s="80">
        <v>0</v>
      </c>
      <c r="K47" s="80">
        <v>67246.83481</v>
      </c>
    </row>
    <row r="48" spans="1:11">
      <c r="A48" s="79" t="s">
        <v>70</v>
      </c>
      <c r="B48" s="80">
        <v>0</v>
      </c>
      <c r="C48" s="80">
        <v>0</v>
      </c>
      <c r="D48" s="80">
        <v>201660.94502000001</v>
      </c>
      <c r="E48" s="80">
        <v>0</v>
      </c>
      <c r="F48" s="80">
        <v>0</v>
      </c>
      <c r="G48" s="80">
        <v>0</v>
      </c>
      <c r="H48" s="80">
        <v>0</v>
      </c>
      <c r="I48" s="80">
        <v>0</v>
      </c>
      <c r="J48" s="80">
        <v>0</v>
      </c>
      <c r="K48" s="80">
        <v>201660.94502000001</v>
      </c>
    </row>
    <row r="49" spans="1:11">
      <c r="A49" s="79" t="s">
        <v>96</v>
      </c>
      <c r="B49" s="80">
        <v>236952.31825000001</v>
      </c>
      <c r="C49" s="80">
        <v>0</v>
      </c>
      <c r="D49" s="80">
        <v>0</v>
      </c>
      <c r="E49" s="80">
        <v>0</v>
      </c>
      <c r="F49" s="80">
        <v>0</v>
      </c>
      <c r="G49" s="80">
        <v>0</v>
      </c>
      <c r="H49" s="80">
        <v>0</v>
      </c>
      <c r="I49" s="80">
        <v>0</v>
      </c>
      <c r="J49" s="80">
        <v>0</v>
      </c>
      <c r="K49" s="80">
        <v>236952.31825000001</v>
      </c>
    </row>
    <row r="50" spans="1:11">
      <c r="A50" s="79" t="s">
        <v>91</v>
      </c>
      <c r="B50" s="80">
        <v>0</v>
      </c>
      <c r="C50" s="80">
        <v>0</v>
      </c>
      <c r="D50" s="80">
        <v>0</v>
      </c>
      <c r="E50" s="80">
        <v>0</v>
      </c>
      <c r="F50" s="80">
        <v>0</v>
      </c>
      <c r="G50" s="80">
        <v>0</v>
      </c>
      <c r="H50" s="80">
        <v>188137.06525000001</v>
      </c>
      <c r="I50" s="80">
        <v>20368.969260000002</v>
      </c>
      <c r="J50" s="80">
        <v>0</v>
      </c>
      <c r="K50" s="80">
        <v>208506.03451</v>
      </c>
    </row>
    <row r="51" spans="1:11">
      <c r="A51" s="79" t="s">
        <v>76</v>
      </c>
      <c r="B51" s="80">
        <v>0</v>
      </c>
      <c r="C51" s="80">
        <v>0</v>
      </c>
      <c r="D51" s="80">
        <v>0</v>
      </c>
      <c r="E51" s="80">
        <v>0</v>
      </c>
      <c r="F51" s="80">
        <v>78456.665099999998</v>
      </c>
      <c r="G51" s="80">
        <v>22127.725670000003</v>
      </c>
      <c r="H51" s="80">
        <v>0</v>
      </c>
      <c r="I51" s="80">
        <v>0</v>
      </c>
      <c r="J51" s="80">
        <v>0</v>
      </c>
      <c r="K51" s="80">
        <v>100584.39077</v>
      </c>
    </row>
    <row r="52" spans="1:11">
      <c r="A52" s="79" t="s">
        <v>90</v>
      </c>
      <c r="B52" s="80">
        <v>0</v>
      </c>
      <c r="C52" s="80">
        <v>0</v>
      </c>
      <c r="D52" s="80">
        <v>0</v>
      </c>
      <c r="E52" s="80">
        <v>0</v>
      </c>
      <c r="F52" s="80">
        <v>0</v>
      </c>
      <c r="G52" s="80">
        <v>102376.97871</v>
      </c>
      <c r="H52" s="80">
        <v>0</v>
      </c>
      <c r="I52" s="80">
        <v>0</v>
      </c>
      <c r="J52" s="80">
        <v>0</v>
      </c>
      <c r="K52" s="80">
        <v>102376.97871</v>
      </c>
    </row>
    <row r="53" spans="1:11">
      <c r="A53" s="79" t="s">
        <v>83</v>
      </c>
      <c r="B53" s="80">
        <v>0</v>
      </c>
      <c r="C53" s="80">
        <v>0</v>
      </c>
      <c r="D53" s="80">
        <v>0</v>
      </c>
      <c r="E53" s="80">
        <v>0</v>
      </c>
      <c r="F53" s="80">
        <v>0</v>
      </c>
      <c r="G53" s="80">
        <v>175343.41077000002</v>
      </c>
      <c r="H53" s="80">
        <v>0</v>
      </c>
      <c r="I53" s="80">
        <v>0</v>
      </c>
      <c r="J53" s="80">
        <v>0</v>
      </c>
      <c r="K53" s="80">
        <v>175343.41077000002</v>
      </c>
    </row>
    <row r="54" spans="1:11">
      <c r="A54" s="79" t="s">
        <v>94</v>
      </c>
      <c r="B54" s="80">
        <v>0</v>
      </c>
      <c r="C54" s="80">
        <v>0</v>
      </c>
      <c r="D54" s="80">
        <v>0</v>
      </c>
      <c r="E54" s="80">
        <v>0</v>
      </c>
      <c r="F54" s="80">
        <v>0</v>
      </c>
      <c r="G54" s="80">
        <v>0</v>
      </c>
      <c r="H54" s="80">
        <v>235561.91800000001</v>
      </c>
      <c r="I54" s="80">
        <v>0</v>
      </c>
      <c r="J54" s="80">
        <v>0</v>
      </c>
      <c r="K54" s="80">
        <v>235561.91800000001</v>
      </c>
    </row>
    <row r="55" spans="1:11">
      <c r="A55" s="79" t="s">
        <v>72</v>
      </c>
      <c r="B55" s="80">
        <v>0</v>
      </c>
      <c r="C55" s="80">
        <v>0</v>
      </c>
      <c r="D55" s="80">
        <v>188683.34271999999</v>
      </c>
      <c r="E55" s="80">
        <v>0</v>
      </c>
      <c r="F55" s="80">
        <v>0</v>
      </c>
      <c r="G55" s="80">
        <v>0</v>
      </c>
      <c r="H55" s="80">
        <v>0</v>
      </c>
      <c r="I55" s="80">
        <v>0</v>
      </c>
      <c r="J55" s="80">
        <v>0</v>
      </c>
      <c r="K55" s="80">
        <v>188683.34271999999</v>
      </c>
    </row>
    <row r="56" spans="1:11">
      <c r="A56" s="79" t="s">
        <v>74</v>
      </c>
      <c r="B56" s="80">
        <v>0</v>
      </c>
      <c r="C56" s="80">
        <v>0</v>
      </c>
      <c r="D56" s="80">
        <v>158832.99768</v>
      </c>
      <c r="E56" s="80">
        <v>0</v>
      </c>
      <c r="F56" s="80">
        <v>0</v>
      </c>
      <c r="G56" s="80">
        <v>0</v>
      </c>
      <c r="H56" s="80">
        <v>0</v>
      </c>
      <c r="I56" s="80">
        <v>0</v>
      </c>
      <c r="J56" s="80">
        <v>0</v>
      </c>
      <c r="K56" s="80">
        <v>158832.99768</v>
      </c>
    </row>
    <row r="57" spans="1:11">
      <c r="A57" s="79" t="s">
        <v>71</v>
      </c>
      <c r="B57" s="80">
        <v>0</v>
      </c>
      <c r="C57" s="80">
        <v>0</v>
      </c>
      <c r="D57" s="80">
        <v>335223.63727000001</v>
      </c>
      <c r="E57" s="80">
        <v>0</v>
      </c>
      <c r="F57" s="80">
        <v>0</v>
      </c>
      <c r="G57" s="80">
        <v>0</v>
      </c>
      <c r="H57" s="80">
        <v>0</v>
      </c>
      <c r="I57" s="80">
        <v>0</v>
      </c>
      <c r="J57" s="80">
        <v>0</v>
      </c>
      <c r="K57" s="80">
        <v>335223.63727000001</v>
      </c>
    </row>
    <row r="58" spans="1:11">
      <c r="A58" s="79" t="s">
        <v>67</v>
      </c>
      <c r="B58" s="80">
        <v>25861.823629999999</v>
      </c>
      <c r="C58" s="80">
        <v>28725.549589999999</v>
      </c>
      <c r="D58" s="80">
        <v>32785.765920000005</v>
      </c>
      <c r="E58" s="80">
        <v>0</v>
      </c>
      <c r="F58" s="80">
        <v>0</v>
      </c>
      <c r="G58" s="80">
        <v>110195.07359</v>
      </c>
      <c r="H58" s="80">
        <v>573596.44862000004</v>
      </c>
      <c r="I58" s="80">
        <v>0</v>
      </c>
      <c r="J58" s="80">
        <v>0</v>
      </c>
      <c r="K58" s="80">
        <v>771164.66135000007</v>
      </c>
    </row>
    <row r="59" spans="1:11">
      <c r="A59" s="79" t="s">
        <v>69</v>
      </c>
      <c r="B59" s="80">
        <v>0</v>
      </c>
      <c r="C59" s="80">
        <v>0</v>
      </c>
      <c r="D59" s="80">
        <v>86289.497499999998</v>
      </c>
      <c r="E59" s="80">
        <v>0</v>
      </c>
      <c r="F59" s="80">
        <v>0</v>
      </c>
      <c r="G59" s="80">
        <v>0</v>
      </c>
      <c r="H59" s="80">
        <v>0</v>
      </c>
      <c r="I59" s="80">
        <v>0</v>
      </c>
      <c r="J59" s="80">
        <v>0</v>
      </c>
      <c r="K59" s="80">
        <v>86289.497499999998</v>
      </c>
    </row>
    <row r="60" spans="1:11">
      <c r="A60" s="79" t="s">
        <v>89</v>
      </c>
      <c r="B60" s="80">
        <v>152082.65488999998</v>
      </c>
      <c r="C60" s="80">
        <v>0</v>
      </c>
      <c r="D60" s="80">
        <v>0</v>
      </c>
      <c r="E60" s="80">
        <v>22306.375840000001</v>
      </c>
      <c r="F60" s="80">
        <v>33673.214520000001</v>
      </c>
      <c r="G60" s="80">
        <v>0</v>
      </c>
      <c r="H60" s="80">
        <v>0</v>
      </c>
      <c r="I60" s="80">
        <v>0</v>
      </c>
      <c r="J60" s="80">
        <v>0</v>
      </c>
      <c r="K60" s="80">
        <v>208062.24525000001</v>
      </c>
    </row>
    <row r="61" spans="1:11">
      <c r="A61" s="79" t="s">
        <v>80</v>
      </c>
      <c r="B61" s="80">
        <v>0</v>
      </c>
      <c r="C61" s="80">
        <v>0</v>
      </c>
      <c r="D61" s="80">
        <v>0</v>
      </c>
      <c r="E61" s="80">
        <v>0</v>
      </c>
      <c r="F61" s="80">
        <v>0</v>
      </c>
      <c r="G61" s="80">
        <v>0</v>
      </c>
      <c r="H61" s="80">
        <v>69782.3609</v>
      </c>
      <c r="I61" s="80">
        <v>0</v>
      </c>
      <c r="J61" s="80">
        <v>0</v>
      </c>
      <c r="K61" s="80">
        <v>69782.3609</v>
      </c>
    </row>
    <row r="62" spans="1:11">
      <c r="A62" s="79" t="s">
        <v>81</v>
      </c>
      <c r="B62" s="80">
        <v>0</v>
      </c>
      <c r="C62" s="80">
        <v>0</v>
      </c>
      <c r="D62" s="80">
        <v>0</v>
      </c>
      <c r="E62" s="80">
        <v>0</v>
      </c>
      <c r="F62" s="80">
        <v>0</v>
      </c>
      <c r="G62" s="80">
        <v>0</v>
      </c>
      <c r="H62" s="80">
        <v>0</v>
      </c>
      <c r="I62" s="80">
        <v>55820.148240000002</v>
      </c>
      <c r="J62" s="80">
        <v>0</v>
      </c>
      <c r="K62" s="80">
        <v>55820.148240000002</v>
      </c>
    </row>
    <row r="63" spans="1:11">
      <c r="A63" s="79" t="s">
        <v>516</v>
      </c>
      <c r="B63" s="80">
        <v>0</v>
      </c>
      <c r="C63" s="80">
        <v>0</v>
      </c>
      <c r="D63" s="80">
        <v>0</v>
      </c>
      <c r="E63" s="80">
        <v>0</v>
      </c>
      <c r="F63" s="80">
        <v>60755.906430000003</v>
      </c>
      <c r="G63" s="80">
        <v>0</v>
      </c>
      <c r="H63" s="80">
        <v>0</v>
      </c>
      <c r="I63" s="80">
        <v>0</v>
      </c>
      <c r="J63" s="80">
        <v>0</v>
      </c>
      <c r="K63" s="80">
        <v>60755.906430000003</v>
      </c>
    </row>
    <row r="64" spans="1:11">
      <c r="A64" s="79" t="s">
        <v>1301</v>
      </c>
      <c r="B64" s="80">
        <v>0</v>
      </c>
      <c r="C64" s="80">
        <v>0</v>
      </c>
      <c r="D64" s="80">
        <v>64144.507460000001</v>
      </c>
      <c r="E64" s="80">
        <v>0</v>
      </c>
      <c r="F64" s="80">
        <v>0</v>
      </c>
      <c r="G64" s="80">
        <v>0</v>
      </c>
      <c r="H64" s="80">
        <v>0</v>
      </c>
      <c r="I64" s="80">
        <v>0</v>
      </c>
      <c r="J64" s="80">
        <v>0</v>
      </c>
      <c r="K64" s="80">
        <v>64144.507460000001</v>
      </c>
    </row>
    <row r="65" spans="1:11">
      <c r="A65" s="79" t="s">
        <v>1313</v>
      </c>
      <c r="B65" s="80">
        <v>4142.3100999999997</v>
      </c>
      <c r="C65" s="80">
        <v>0</v>
      </c>
      <c r="D65" s="80">
        <v>0</v>
      </c>
      <c r="E65" s="80">
        <v>0</v>
      </c>
      <c r="F65" s="80">
        <v>0</v>
      </c>
      <c r="G65" s="80">
        <v>49924.372009999999</v>
      </c>
      <c r="H65" s="80">
        <v>4344.7768799999994</v>
      </c>
      <c r="I65" s="80">
        <v>0</v>
      </c>
      <c r="J65" s="80">
        <v>0</v>
      </c>
      <c r="K65" s="80">
        <v>58411.458989999999</v>
      </c>
    </row>
    <row r="66" spans="1:11">
      <c r="A66" s="79" t="s">
        <v>1314</v>
      </c>
      <c r="B66" s="80">
        <v>0</v>
      </c>
      <c r="C66" s="80">
        <v>0</v>
      </c>
      <c r="D66" s="80">
        <v>0</v>
      </c>
      <c r="E66" s="80">
        <v>0</v>
      </c>
      <c r="F66" s="80">
        <v>0</v>
      </c>
      <c r="G66" s="80">
        <v>21244.862649999999</v>
      </c>
      <c r="H66" s="80">
        <v>0</v>
      </c>
      <c r="I66" s="80">
        <v>0</v>
      </c>
      <c r="J66" s="80">
        <v>0</v>
      </c>
      <c r="K66" s="80">
        <v>21244.862649999999</v>
      </c>
    </row>
    <row r="67" spans="1:11" s="694" customFormat="1">
      <c r="A67" s="79" t="s">
        <v>1327</v>
      </c>
      <c r="B67" s="80">
        <v>0</v>
      </c>
      <c r="C67" s="80">
        <v>18932.089800000002</v>
      </c>
      <c r="D67" s="80">
        <v>0</v>
      </c>
      <c r="E67" s="80">
        <v>0</v>
      </c>
      <c r="F67" s="80">
        <v>0</v>
      </c>
      <c r="G67" s="80">
        <v>0</v>
      </c>
      <c r="H67" s="80">
        <v>0</v>
      </c>
      <c r="I67" s="80">
        <v>0</v>
      </c>
      <c r="J67" s="80">
        <v>0</v>
      </c>
      <c r="K67" s="80">
        <v>18932.089800000002</v>
      </c>
    </row>
    <row r="68" spans="1:11" s="694" customFormat="1">
      <c r="A68" s="79" t="s">
        <v>1328</v>
      </c>
      <c r="B68" s="80">
        <v>0</v>
      </c>
      <c r="C68" s="80">
        <v>0</v>
      </c>
      <c r="D68" s="80">
        <v>35713.16822</v>
      </c>
      <c r="E68" s="80">
        <v>0</v>
      </c>
      <c r="F68" s="80">
        <v>0</v>
      </c>
      <c r="G68" s="80">
        <v>0</v>
      </c>
      <c r="H68" s="80">
        <v>0</v>
      </c>
      <c r="I68" s="80">
        <v>0</v>
      </c>
      <c r="J68" s="80">
        <v>0</v>
      </c>
      <c r="K68" s="80">
        <v>35713.16822</v>
      </c>
    </row>
    <row r="69" spans="1:11" s="709" customFormat="1">
      <c r="A69" s="79" t="s">
        <v>1457</v>
      </c>
      <c r="B69" s="80">
        <v>0</v>
      </c>
      <c r="C69" s="80">
        <v>0</v>
      </c>
      <c r="D69" s="80">
        <v>111453.74948999999</v>
      </c>
      <c r="E69" s="80">
        <v>0</v>
      </c>
      <c r="F69" s="80">
        <v>0</v>
      </c>
      <c r="G69" s="80">
        <v>0</v>
      </c>
      <c r="H69" s="80">
        <v>0</v>
      </c>
      <c r="I69" s="80">
        <v>0</v>
      </c>
      <c r="J69" s="80">
        <v>0</v>
      </c>
      <c r="K69" s="80">
        <v>111453.74948999999</v>
      </c>
    </row>
    <row r="70" spans="1:11">
      <c r="A70" s="91" t="s">
        <v>439</v>
      </c>
      <c r="B70" s="80">
        <v>503474.02756000002</v>
      </c>
      <c r="C70" s="80">
        <v>114904.4742</v>
      </c>
      <c r="D70" s="80">
        <v>2154689.34082</v>
      </c>
      <c r="E70" s="80">
        <v>151388.82165</v>
      </c>
      <c r="F70" s="80">
        <v>766982.53795999999</v>
      </c>
      <c r="G70" s="80">
        <v>768445.75413000002</v>
      </c>
      <c r="H70" s="80">
        <v>2486885.01455</v>
      </c>
      <c r="I70" s="80">
        <v>141631.68656999999</v>
      </c>
      <c r="J70" s="80">
        <v>50780.472929999996</v>
      </c>
      <c r="K70" s="80">
        <v>7139182.1303699994</v>
      </c>
    </row>
    <row r="71" spans="1:11">
      <c r="A71" s="81" t="s">
        <v>445</v>
      </c>
      <c r="B71" s="82"/>
      <c r="C71" s="82"/>
      <c r="D71" s="82"/>
      <c r="E71" s="82"/>
      <c r="F71" s="82"/>
      <c r="G71" s="82"/>
      <c r="H71" s="82"/>
      <c r="I71" s="82"/>
      <c r="J71" s="82"/>
      <c r="K71" s="82"/>
    </row>
    <row r="72" spans="1:11">
      <c r="A72" s="79" t="s">
        <v>99</v>
      </c>
      <c r="B72" s="80">
        <v>67479.081790000011</v>
      </c>
      <c r="C72" s="80">
        <v>92361.199389999994</v>
      </c>
      <c r="D72" s="80">
        <v>291596.15495</v>
      </c>
      <c r="E72" s="80">
        <v>56293.80401</v>
      </c>
      <c r="F72" s="80">
        <v>17042.578890000001</v>
      </c>
      <c r="G72" s="80">
        <v>69026.011079999997</v>
      </c>
      <c r="H72" s="80">
        <v>248220.25044999999</v>
      </c>
      <c r="I72" s="80">
        <v>9342.341550000001</v>
      </c>
      <c r="J72" s="80">
        <v>12320.56415</v>
      </c>
      <c r="K72" s="80">
        <v>863681.98626000003</v>
      </c>
    </row>
    <row r="73" spans="1:11">
      <c r="A73" s="79" t="s">
        <v>101</v>
      </c>
      <c r="B73" s="80">
        <v>321937.58235000004</v>
      </c>
      <c r="C73" s="80">
        <v>925387.32185000007</v>
      </c>
      <c r="D73" s="80">
        <v>229827.00774</v>
      </c>
      <c r="E73" s="80">
        <v>198617.79853</v>
      </c>
      <c r="F73" s="80">
        <v>254607.76196999999</v>
      </c>
      <c r="G73" s="80">
        <v>176365.98616</v>
      </c>
      <c r="H73" s="80">
        <v>563772.92088999995</v>
      </c>
      <c r="I73" s="80">
        <v>216029.20799</v>
      </c>
      <c r="J73" s="80">
        <v>25788.544010000001</v>
      </c>
      <c r="K73" s="80">
        <v>2912334.1314899996</v>
      </c>
    </row>
    <row r="74" spans="1:11">
      <c r="A74" s="79" t="s">
        <v>102</v>
      </c>
      <c r="B74" s="80">
        <v>50615.727549999996</v>
      </c>
      <c r="C74" s="80">
        <v>1216813.85928</v>
      </c>
      <c r="D74" s="80">
        <v>67299.948380000002</v>
      </c>
      <c r="E74" s="80">
        <v>111746.65459999999</v>
      </c>
      <c r="F74" s="80">
        <v>97640.324730000008</v>
      </c>
      <c r="G74" s="80">
        <v>14471.45247</v>
      </c>
      <c r="H74" s="80">
        <v>38682.971109999999</v>
      </c>
      <c r="I74" s="80">
        <v>133289.38738</v>
      </c>
      <c r="J74" s="80">
        <v>0</v>
      </c>
      <c r="K74" s="80">
        <v>1730560.3255</v>
      </c>
    </row>
    <row r="75" spans="1:11">
      <c r="A75" s="79" t="s">
        <v>104</v>
      </c>
      <c r="B75" s="80">
        <v>0</v>
      </c>
      <c r="C75" s="80">
        <v>0</v>
      </c>
      <c r="D75" s="80">
        <v>0</v>
      </c>
      <c r="E75" s="80">
        <v>0</v>
      </c>
      <c r="F75" s="80">
        <v>0</v>
      </c>
      <c r="G75" s="80">
        <v>6062.2755399999996</v>
      </c>
      <c r="H75" s="80">
        <v>49926.068719999996</v>
      </c>
      <c r="I75" s="80">
        <v>0</v>
      </c>
      <c r="J75" s="80">
        <v>0</v>
      </c>
      <c r="K75" s="80">
        <v>55988.344259999998</v>
      </c>
    </row>
    <row r="76" spans="1:11">
      <c r="A76" s="79" t="s">
        <v>106</v>
      </c>
      <c r="B76" s="80">
        <v>13592.291289999999</v>
      </c>
      <c r="C76" s="80">
        <v>21348.557069999999</v>
      </c>
      <c r="D76" s="80">
        <v>198243.38281000001</v>
      </c>
      <c r="E76" s="80">
        <v>47418.180759999996</v>
      </c>
      <c r="F76" s="80">
        <v>27705.086350000001</v>
      </c>
      <c r="G76" s="80">
        <v>23688.30846</v>
      </c>
      <c r="H76" s="80">
        <v>102225.45553000001</v>
      </c>
      <c r="I76" s="80">
        <v>0</v>
      </c>
      <c r="J76" s="80">
        <v>0</v>
      </c>
      <c r="K76" s="80">
        <v>434221.26227000001</v>
      </c>
    </row>
    <row r="77" spans="1:11">
      <c r="A77" s="79" t="s">
        <v>108</v>
      </c>
      <c r="B77" s="80">
        <v>42833.867610000001</v>
      </c>
      <c r="C77" s="80">
        <v>63316.895200000006</v>
      </c>
      <c r="D77" s="80">
        <v>34236.113729999997</v>
      </c>
      <c r="E77" s="80">
        <v>99348.688699999999</v>
      </c>
      <c r="F77" s="80">
        <v>57830.150750000001</v>
      </c>
      <c r="G77" s="80">
        <v>65217.335009999995</v>
      </c>
      <c r="H77" s="80">
        <v>49804.559310000004</v>
      </c>
      <c r="I77" s="80">
        <v>8153.0284099999999</v>
      </c>
      <c r="J77" s="80">
        <v>26303.00013</v>
      </c>
      <c r="K77" s="80">
        <v>447043.63885000005</v>
      </c>
    </row>
    <row r="78" spans="1:11">
      <c r="A78" s="79" t="s">
        <v>110</v>
      </c>
      <c r="B78" s="80">
        <v>0</v>
      </c>
      <c r="C78" s="80">
        <v>30794.973170000001</v>
      </c>
      <c r="D78" s="80">
        <v>0</v>
      </c>
      <c r="E78" s="80">
        <v>0</v>
      </c>
      <c r="F78" s="80">
        <v>0</v>
      </c>
      <c r="G78" s="80">
        <v>0</v>
      </c>
      <c r="H78" s="80">
        <v>0</v>
      </c>
      <c r="I78" s="80">
        <v>0</v>
      </c>
      <c r="J78" s="80">
        <v>0</v>
      </c>
      <c r="K78" s="80">
        <v>30794.973170000001</v>
      </c>
    </row>
    <row r="79" spans="1:11">
      <c r="A79" s="79" t="s">
        <v>112</v>
      </c>
      <c r="B79" s="80">
        <v>43973.54883</v>
      </c>
      <c r="C79" s="80">
        <v>242574.20178</v>
      </c>
      <c r="D79" s="80">
        <v>146642.37038000001</v>
      </c>
      <c r="E79" s="80">
        <v>199369.93775000001</v>
      </c>
      <c r="F79" s="80">
        <v>65088.209320000002</v>
      </c>
      <c r="G79" s="80">
        <v>71499.675230000008</v>
      </c>
      <c r="H79" s="80">
        <v>295504.19423999998</v>
      </c>
      <c r="I79" s="80">
        <v>46187.55586</v>
      </c>
      <c r="J79" s="80">
        <v>17832.963460000003</v>
      </c>
      <c r="K79" s="80">
        <v>1128672.6568499999</v>
      </c>
    </row>
    <row r="80" spans="1:11">
      <c r="A80" s="79" t="s">
        <v>509</v>
      </c>
      <c r="B80" s="80">
        <v>16716.314589999998</v>
      </c>
      <c r="C80" s="80">
        <v>157058.59781000001</v>
      </c>
      <c r="D80" s="80">
        <v>49962.366450000001</v>
      </c>
      <c r="E80" s="80">
        <v>23507.485649999999</v>
      </c>
      <c r="F80" s="80">
        <v>36406.959170000002</v>
      </c>
      <c r="G80" s="80">
        <v>7802.6823400000003</v>
      </c>
      <c r="H80" s="80">
        <v>127501.96620000001</v>
      </c>
      <c r="I80" s="80">
        <v>0</v>
      </c>
      <c r="J80" s="80">
        <v>0</v>
      </c>
      <c r="K80" s="80">
        <v>418956.37221</v>
      </c>
    </row>
    <row r="81" spans="1:11">
      <c r="A81" s="91" t="s">
        <v>439</v>
      </c>
      <c r="B81" s="80">
        <v>557148.41400999995</v>
      </c>
      <c r="C81" s="80">
        <v>2749655.60555</v>
      </c>
      <c r="D81" s="80">
        <v>1017807.34444</v>
      </c>
      <c r="E81" s="80">
        <v>736302.55</v>
      </c>
      <c r="F81" s="80">
        <v>556321.07117999997</v>
      </c>
      <c r="G81" s="80">
        <v>434133.72629000002</v>
      </c>
      <c r="H81" s="80">
        <v>1475638.3864500001</v>
      </c>
      <c r="I81" s="80">
        <v>413001.52119</v>
      </c>
      <c r="J81" s="80">
        <v>82245.071750000003</v>
      </c>
      <c r="K81" s="80">
        <v>8022253.6908599995</v>
      </c>
    </row>
    <row r="82" spans="1:11">
      <c r="A82" s="84" t="s">
        <v>443</v>
      </c>
      <c r="B82" s="82"/>
      <c r="C82" s="82"/>
      <c r="D82" s="82"/>
      <c r="E82" s="82"/>
      <c r="F82" s="82"/>
      <c r="G82" s="82"/>
      <c r="H82" s="82"/>
      <c r="I82" s="82"/>
      <c r="J82" s="82"/>
      <c r="K82" s="82"/>
    </row>
    <row r="83" spans="1:11">
      <c r="A83" s="79" t="s">
        <v>115</v>
      </c>
      <c r="B83" s="80">
        <v>1531368.63766</v>
      </c>
      <c r="C83" s="80">
        <v>6770906.5046300003</v>
      </c>
      <c r="D83" s="80">
        <v>4954305.2679700004</v>
      </c>
      <c r="E83" s="80">
        <v>735810.20320000011</v>
      </c>
      <c r="F83" s="80">
        <v>886364.75561999995</v>
      </c>
      <c r="G83" s="80">
        <v>1051017.2670400001</v>
      </c>
      <c r="H83" s="80">
        <v>7521024.4542500004</v>
      </c>
      <c r="I83" s="80">
        <v>839811.29720999999</v>
      </c>
      <c r="J83" s="80">
        <v>407222.26704000001</v>
      </c>
      <c r="K83" s="80">
        <v>24697830.654619999</v>
      </c>
    </row>
    <row r="84" spans="1:11">
      <c r="A84" s="91" t="s">
        <v>439</v>
      </c>
      <c r="B84" s="80">
        <v>1531368.63766</v>
      </c>
      <c r="C84" s="80">
        <v>6770906.5046300003</v>
      </c>
      <c r="D84" s="80">
        <v>4954305.2679700004</v>
      </c>
      <c r="E84" s="80">
        <v>735810.20320000011</v>
      </c>
      <c r="F84" s="80">
        <v>886364.75561999995</v>
      </c>
      <c r="G84" s="80">
        <v>1051017.2670400001</v>
      </c>
      <c r="H84" s="80">
        <v>7521024.4542500004</v>
      </c>
      <c r="I84" s="80">
        <v>839811.29720999999</v>
      </c>
      <c r="J84" s="80">
        <v>407222.26704000001</v>
      </c>
      <c r="K84" s="80">
        <v>24697830.654619999</v>
      </c>
    </row>
    <row r="85" spans="1:11">
      <c r="A85" s="85" t="s">
        <v>1014</v>
      </c>
      <c r="B85" s="82"/>
      <c r="C85" s="82"/>
      <c r="D85" s="82"/>
      <c r="E85" s="82"/>
      <c r="F85" s="82"/>
      <c r="G85" s="82"/>
      <c r="H85" s="82"/>
      <c r="I85" s="82"/>
      <c r="J85" s="82"/>
      <c r="K85" s="82"/>
    </row>
    <row r="86" spans="1:11">
      <c r="A86" s="79" t="s">
        <v>118</v>
      </c>
      <c r="B86" s="80">
        <v>232630.76247000002</v>
      </c>
      <c r="C86" s="80">
        <v>581731.36965999997</v>
      </c>
      <c r="D86" s="80">
        <v>461263.62400999997</v>
      </c>
      <c r="E86" s="80">
        <v>161123.96523999999</v>
      </c>
      <c r="F86" s="80">
        <v>214801.91407999999</v>
      </c>
      <c r="G86" s="80">
        <v>143630.69921999998</v>
      </c>
      <c r="H86" s="80">
        <v>1299689.9383400001</v>
      </c>
      <c r="I86" s="80">
        <v>117022.14053</v>
      </c>
      <c r="J86" s="80">
        <v>27617.047180000001</v>
      </c>
      <c r="K86" s="80">
        <v>3239511.4607300004</v>
      </c>
    </row>
    <row r="87" spans="1:11">
      <c r="A87" s="91" t="s">
        <v>439</v>
      </c>
      <c r="B87" s="80">
        <v>232630.76247000002</v>
      </c>
      <c r="C87" s="80">
        <v>581731.36965999997</v>
      </c>
      <c r="D87" s="80">
        <v>461263.62400999997</v>
      </c>
      <c r="E87" s="80">
        <v>161123.96523999999</v>
      </c>
      <c r="F87" s="80">
        <v>214801.91407999999</v>
      </c>
      <c r="G87" s="80">
        <v>143630.69921999998</v>
      </c>
      <c r="H87" s="80">
        <v>1299689.9383400001</v>
      </c>
      <c r="I87" s="80">
        <v>117022.14053</v>
      </c>
      <c r="J87" s="80">
        <v>27617.047180000001</v>
      </c>
      <c r="K87" s="80">
        <v>3239511.4607300004</v>
      </c>
    </row>
    <row r="88" spans="1:11">
      <c r="A88" s="85" t="s">
        <v>158</v>
      </c>
      <c r="B88" s="82">
        <f>SUM(B22,B26,B31,B70,B81,B84,B87)</f>
        <v>9362906.7694600001</v>
      </c>
      <c r="C88" s="82">
        <f t="shared" ref="C88:J88" si="0">SUM(C22,C26,C31,C70,C81,C84,C87)</f>
        <v>52424248.801020011</v>
      </c>
      <c r="D88" s="82">
        <f t="shared" si="0"/>
        <v>37520641.910289995</v>
      </c>
      <c r="E88" s="82">
        <f t="shared" si="0"/>
        <v>6162234.2690900005</v>
      </c>
      <c r="F88" s="82">
        <f t="shared" si="0"/>
        <v>5758608.3347199997</v>
      </c>
      <c r="G88" s="82">
        <f t="shared" si="0"/>
        <v>8559167.9280799981</v>
      </c>
      <c r="H88" s="82">
        <f t="shared" si="0"/>
        <v>89263273.498020008</v>
      </c>
      <c r="I88" s="82">
        <f t="shared" si="0"/>
        <v>4554012.2244699998</v>
      </c>
      <c r="J88" s="82">
        <f t="shared" si="0"/>
        <v>1148015.99975</v>
      </c>
      <c r="K88" s="82">
        <f>SUM(K22,K26,K31,K70,K81,K84,K87)</f>
        <v>214753109.73489997</v>
      </c>
    </row>
    <row r="89" spans="1:11" ht="7.5" customHeight="1" thickBot="1">
      <c r="A89" s="86"/>
      <c r="B89" s="86"/>
      <c r="C89" s="86"/>
      <c r="D89" s="86"/>
      <c r="E89" s="86"/>
      <c r="F89" s="86"/>
      <c r="G89" s="86"/>
      <c r="H89" s="86"/>
      <c r="I89" s="86"/>
      <c r="J89" s="86"/>
      <c r="K89" s="86"/>
    </row>
    <row r="90" spans="1:11" ht="15.75" thickTop="1">
      <c r="A90" s="603" t="s">
        <v>1302</v>
      </c>
      <c r="B90" s="88"/>
      <c r="C90" s="88"/>
      <c r="D90" s="88"/>
      <c r="E90" s="88"/>
      <c r="F90" s="88"/>
      <c r="G90" s="88"/>
      <c r="H90" s="88"/>
      <c r="I90" s="88"/>
      <c r="J90" s="88"/>
      <c r="K90" s="88"/>
    </row>
    <row r="91" spans="1:11">
      <c r="A91" s="603" t="s">
        <v>1315</v>
      </c>
      <c r="B91" s="88"/>
      <c r="C91" s="88"/>
      <c r="D91" s="88"/>
      <c r="E91" s="88"/>
      <c r="F91" s="88"/>
      <c r="G91" s="88"/>
      <c r="H91" s="88"/>
      <c r="I91" s="88"/>
      <c r="J91" s="88"/>
      <c r="K91" s="713"/>
    </row>
    <row r="92" spans="1:11">
      <c r="A92" s="603" t="s">
        <v>1329</v>
      </c>
      <c r="B92" s="88"/>
      <c r="C92" s="88"/>
      <c r="D92" s="88"/>
      <c r="E92" s="88"/>
      <c r="F92" s="88"/>
      <c r="G92" s="88"/>
      <c r="H92" s="88"/>
      <c r="I92" s="88"/>
      <c r="J92" s="88"/>
      <c r="K92" s="713"/>
    </row>
    <row r="93" spans="1:11">
      <c r="A93" s="603" t="s">
        <v>1458</v>
      </c>
      <c r="K93" s="713"/>
    </row>
    <row r="94" spans="1:11">
      <c r="K94" s="713"/>
    </row>
    <row r="95" spans="1:11">
      <c r="K95" s="713"/>
    </row>
  </sheetData>
  <mergeCells count="5">
    <mergeCell ref="A1:K1"/>
    <mergeCell ref="A2:K2"/>
    <mergeCell ref="A3:K3"/>
    <mergeCell ref="A4:K4"/>
    <mergeCell ref="A5:K5"/>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activeCell="A3" sqref="A3:F3"/>
    </sheetView>
  </sheetViews>
  <sheetFormatPr defaultRowHeight="15"/>
  <cols>
    <col min="1" max="1" width="104.42578125" style="5" bestFit="1" customWidth="1"/>
    <col min="2" max="3" width="11.7109375" style="2" bestFit="1" customWidth="1"/>
    <col min="4" max="4" width="7.140625" style="2" bestFit="1" customWidth="1"/>
    <col min="5" max="5" width="8.140625" style="2" bestFit="1" customWidth="1"/>
    <col min="6" max="6" width="11.7109375" style="2" bestFit="1" customWidth="1"/>
    <col min="7" max="16384" width="9.140625" style="5"/>
  </cols>
  <sheetData>
    <row r="1" spans="1:6" ht="30" customHeight="1">
      <c r="A1" s="732" t="s">
        <v>438</v>
      </c>
      <c r="B1" s="732"/>
      <c r="C1" s="732"/>
      <c r="D1" s="732"/>
      <c r="E1" s="732"/>
      <c r="F1" s="732"/>
    </row>
    <row r="2" spans="1:6" ht="18">
      <c r="A2" s="733" t="s">
        <v>486</v>
      </c>
      <c r="B2" s="733"/>
      <c r="C2" s="733"/>
      <c r="D2" s="733"/>
      <c r="E2" s="733"/>
      <c r="F2" s="733"/>
    </row>
    <row r="3" spans="1:6" ht="18">
      <c r="A3" s="733" t="s">
        <v>1483</v>
      </c>
      <c r="B3" s="733"/>
      <c r="C3" s="733"/>
      <c r="D3" s="733"/>
      <c r="E3" s="733"/>
      <c r="F3" s="733"/>
    </row>
    <row r="4" spans="1:6" ht="30" customHeight="1">
      <c r="A4" s="737" t="s">
        <v>510</v>
      </c>
      <c r="B4" s="737"/>
      <c r="C4" s="737"/>
      <c r="D4" s="737"/>
      <c r="E4" s="737"/>
      <c r="F4" s="737"/>
    </row>
    <row r="5" spans="1:6" ht="3.75" customHeight="1">
      <c r="A5" s="188"/>
      <c r="B5" s="548"/>
      <c r="C5" s="548"/>
      <c r="D5" s="548"/>
      <c r="E5" s="548"/>
      <c r="F5" s="548"/>
    </row>
    <row r="6" spans="1:6" ht="30" customHeight="1" thickBot="1">
      <c r="A6" s="380"/>
      <c r="B6" s="381" t="s">
        <v>154</v>
      </c>
      <c r="C6" s="381" t="s">
        <v>155</v>
      </c>
      <c r="D6" s="381" t="s">
        <v>156</v>
      </c>
      <c r="E6" s="381" t="s">
        <v>157</v>
      </c>
      <c r="F6" s="381" t="s">
        <v>158</v>
      </c>
    </row>
    <row r="7" spans="1:6">
      <c r="A7" s="382" t="s">
        <v>159</v>
      </c>
      <c r="B7" s="383">
        <v>251901873.54241002</v>
      </c>
      <c r="C7" s="383">
        <v>34044973.819240004</v>
      </c>
      <c r="D7" s="383">
        <v>2133.4420700000001</v>
      </c>
      <c r="E7" s="383">
        <v>137143.15736000001</v>
      </c>
      <c r="F7" s="383">
        <v>286086123.96108001</v>
      </c>
    </row>
    <row r="8" spans="1:6">
      <c r="A8" s="187" t="s">
        <v>160</v>
      </c>
      <c r="B8" s="57">
        <v>24080593.969629999</v>
      </c>
      <c r="C8" s="57">
        <v>6309799.4517099997</v>
      </c>
      <c r="D8" s="57">
        <v>2119.92173</v>
      </c>
      <c r="E8" s="57">
        <v>95011.274269999994</v>
      </c>
      <c r="F8" s="57">
        <v>30487524.617339998</v>
      </c>
    </row>
    <row r="9" spans="1:6">
      <c r="A9" s="58" t="s">
        <v>161</v>
      </c>
      <c r="B9" s="95">
        <v>6780650.2040299997</v>
      </c>
      <c r="C9" s="95">
        <v>2198609.3651100001</v>
      </c>
      <c r="D9" s="95">
        <v>0</v>
      </c>
      <c r="E9" s="95">
        <v>0</v>
      </c>
      <c r="F9" s="95">
        <v>8979259.5691400003</v>
      </c>
    </row>
    <row r="10" spans="1:6">
      <c r="A10" s="58" t="s">
        <v>162</v>
      </c>
      <c r="B10" s="95">
        <v>15752825.990590001</v>
      </c>
      <c r="C10" s="95">
        <v>2960468.7392899999</v>
      </c>
      <c r="D10" s="95">
        <v>2119.92173</v>
      </c>
      <c r="E10" s="95">
        <v>95011.274269999994</v>
      </c>
      <c r="F10" s="95">
        <v>18810425.92588</v>
      </c>
    </row>
    <row r="11" spans="1:6">
      <c r="A11" s="58" t="s">
        <v>163</v>
      </c>
      <c r="B11" s="95">
        <v>336223.53064999997</v>
      </c>
      <c r="C11" s="95">
        <v>32147.258829999999</v>
      </c>
      <c r="D11" s="95">
        <v>0</v>
      </c>
      <c r="E11" s="95">
        <v>0</v>
      </c>
      <c r="F11" s="95">
        <v>368370.78948000004</v>
      </c>
    </row>
    <row r="12" spans="1:6">
      <c r="A12" s="58" t="s">
        <v>164</v>
      </c>
      <c r="B12" s="95">
        <v>0</v>
      </c>
      <c r="C12" s="95">
        <v>1193.53737</v>
      </c>
      <c r="D12" s="95">
        <v>0</v>
      </c>
      <c r="E12" s="95">
        <v>0</v>
      </c>
      <c r="F12" s="95">
        <v>1193.53737</v>
      </c>
    </row>
    <row r="13" spans="1:6">
      <c r="A13" s="58" t="s">
        <v>165</v>
      </c>
      <c r="B13" s="95">
        <v>0</v>
      </c>
      <c r="C13" s="95">
        <v>1072591.26822</v>
      </c>
      <c r="D13" s="95">
        <v>0</v>
      </c>
      <c r="E13" s="95">
        <v>0</v>
      </c>
      <c r="F13" s="95">
        <v>1072591.26822</v>
      </c>
    </row>
    <row r="14" spans="1:6">
      <c r="A14" s="58" t="s">
        <v>166</v>
      </c>
      <c r="B14" s="95">
        <v>1226355.80595</v>
      </c>
      <c r="C14" s="95">
        <v>44789.282890000002</v>
      </c>
      <c r="D14" s="95">
        <v>0</v>
      </c>
      <c r="E14" s="95">
        <v>0</v>
      </c>
      <c r="F14" s="95">
        <v>1271145.0888399999</v>
      </c>
    </row>
    <row r="15" spans="1:6">
      <c r="A15" s="58" t="s">
        <v>167</v>
      </c>
      <c r="B15" s="95">
        <v>0</v>
      </c>
      <c r="C15" s="95">
        <v>0</v>
      </c>
      <c r="D15" s="95">
        <v>0</v>
      </c>
      <c r="E15" s="95">
        <v>0</v>
      </c>
      <c r="F15" s="95">
        <v>0</v>
      </c>
    </row>
    <row r="16" spans="1:6">
      <c r="A16" s="58" t="s">
        <v>168</v>
      </c>
      <c r="B16" s="95">
        <v>-15461.561589999999</v>
      </c>
      <c r="C16" s="95">
        <v>0</v>
      </c>
      <c r="D16" s="95">
        <v>0</v>
      </c>
      <c r="E16" s="95">
        <v>0</v>
      </c>
      <c r="F16" s="95">
        <v>-15461.561589999999</v>
      </c>
    </row>
    <row r="17" spans="1:6">
      <c r="A17" s="187" t="s">
        <v>169</v>
      </c>
      <c r="B17" s="57">
        <v>24971065.654089998</v>
      </c>
      <c r="C17" s="57">
        <v>4630610.3606799999</v>
      </c>
      <c r="D17" s="57">
        <v>2.26315</v>
      </c>
      <c r="E17" s="57">
        <v>41248.054459999999</v>
      </c>
      <c r="F17" s="57">
        <v>29642926.332380001</v>
      </c>
    </row>
    <row r="18" spans="1:6">
      <c r="A18" s="58" t="s">
        <v>170</v>
      </c>
      <c r="B18" s="95">
        <v>0</v>
      </c>
      <c r="C18" s="95">
        <v>0</v>
      </c>
      <c r="D18" s="95">
        <v>0</v>
      </c>
      <c r="E18" s="95">
        <v>0</v>
      </c>
      <c r="F18" s="95">
        <v>0</v>
      </c>
    </row>
    <row r="19" spans="1:6">
      <c r="A19" s="58" t="s">
        <v>171</v>
      </c>
      <c r="B19" s="95">
        <v>13648769.93406</v>
      </c>
      <c r="C19" s="95">
        <v>405058.79352000001</v>
      </c>
      <c r="D19" s="95">
        <v>0</v>
      </c>
      <c r="E19" s="95">
        <v>0</v>
      </c>
      <c r="F19" s="95">
        <v>14053828.72758</v>
      </c>
    </row>
    <row r="20" spans="1:6">
      <c r="A20" s="58" t="s">
        <v>172</v>
      </c>
      <c r="B20" s="95">
        <v>0</v>
      </c>
      <c r="C20" s="95">
        <v>246008.54996999999</v>
      </c>
      <c r="D20" s="95">
        <v>0</v>
      </c>
      <c r="E20" s="95">
        <v>0</v>
      </c>
      <c r="F20" s="95">
        <v>246008.54996999999</v>
      </c>
    </row>
    <row r="21" spans="1:6">
      <c r="A21" s="58" t="s">
        <v>173</v>
      </c>
      <c r="B21" s="95">
        <v>38535.095139999998</v>
      </c>
      <c r="C21" s="95">
        <v>1446300.07394</v>
      </c>
      <c r="D21" s="95">
        <v>0</v>
      </c>
      <c r="E21" s="95">
        <v>0</v>
      </c>
      <c r="F21" s="95">
        <v>1484835.1690799999</v>
      </c>
    </row>
    <row r="22" spans="1:6">
      <c r="A22" s="58" t="s">
        <v>174</v>
      </c>
      <c r="B22" s="95">
        <v>3678395.4482499999</v>
      </c>
      <c r="C22" s="95">
        <v>1116231.2727900001</v>
      </c>
      <c r="D22" s="95">
        <v>0</v>
      </c>
      <c r="E22" s="95">
        <v>40763.838240000005</v>
      </c>
      <c r="F22" s="95">
        <v>4835390.5592799997</v>
      </c>
    </row>
    <row r="23" spans="1:6">
      <c r="A23" s="58" t="s">
        <v>175</v>
      </c>
      <c r="B23" s="95">
        <v>6668628.85824</v>
      </c>
      <c r="C23" s="95">
        <v>1450035.0499500001</v>
      </c>
      <c r="D23" s="95">
        <v>2.26315</v>
      </c>
      <c r="E23" s="95">
        <v>484.21621999999996</v>
      </c>
      <c r="F23" s="95">
        <v>8119150.3875600006</v>
      </c>
    </row>
    <row r="24" spans="1:6">
      <c r="A24" s="58" t="s">
        <v>176</v>
      </c>
      <c r="B24" s="95">
        <v>957566.76636000001</v>
      </c>
      <c r="C24" s="95">
        <v>29741.233760000003</v>
      </c>
      <c r="D24" s="95">
        <v>0</v>
      </c>
      <c r="E24" s="95">
        <v>0</v>
      </c>
      <c r="F24" s="95">
        <v>987308.00011999998</v>
      </c>
    </row>
    <row r="25" spans="1:6">
      <c r="A25" s="58" t="s">
        <v>177</v>
      </c>
      <c r="B25" s="95">
        <v>-20830.447960000001</v>
      </c>
      <c r="C25" s="95">
        <v>-62764.613250000002</v>
      </c>
      <c r="D25" s="95">
        <v>0</v>
      </c>
      <c r="E25" s="95">
        <v>0</v>
      </c>
      <c r="F25" s="95">
        <v>-83595.06121</v>
      </c>
    </row>
    <row r="26" spans="1:6">
      <c r="A26" s="187" t="s">
        <v>178</v>
      </c>
      <c r="B26" s="57">
        <v>191711387.72799999</v>
      </c>
      <c r="C26" s="57">
        <v>429785.22717000003</v>
      </c>
      <c r="D26" s="57">
        <v>0</v>
      </c>
      <c r="E26" s="57">
        <v>183.68194</v>
      </c>
      <c r="F26" s="57">
        <v>192141356.63710999</v>
      </c>
    </row>
    <row r="27" spans="1:6">
      <c r="A27" s="60" t="s">
        <v>179</v>
      </c>
      <c r="B27" s="95">
        <v>184451013.55782002</v>
      </c>
      <c r="C27" s="95">
        <v>454030.64766000002</v>
      </c>
      <c r="D27" s="95">
        <v>0</v>
      </c>
      <c r="E27" s="95">
        <v>180.56658999999999</v>
      </c>
      <c r="F27" s="95">
        <v>184905224.77207002</v>
      </c>
    </row>
    <row r="28" spans="1:6">
      <c r="A28" s="58" t="s">
        <v>180</v>
      </c>
      <c r="B28" s="95">
        <v>150726111.64832997</v>
      </c>
      <c r="C28" s="95">
        <v>300444.43325999996</v>
      </c>
      <c r="D28" s="95">
        <v>0</v>
      </c>
      <c r="E28" s="95">
        <v>180.56658999999999</v>
      </c>
      <c r="F28" s="95">
        <v>151026736.64817998</v>
      </c>
    </row>
    <row r="29" spans="1:6">
      <c r="A29" s="58" t="s">
        <v>181</v>
      </c>
      <c r="B29" s="95">
        <v>30930144.343970001</v>
      </c>
      <c r="C29" s="95">
        <v>136422.33233999999</v>
      </c>
      <c r="D29" s="95">
        <v>0</v>
      </c>
      <c r="E29" s="95">
        <v>0</v>
      </c>
      <c r="F29" s="95">
        <v>31066566.676310003</v>
      </c>
    </row>
    <row r="30" spans="1:6">
      <c r="A30" s="58" t="s">
        <v>182</v>
      </c>
      <c r="B30" s="95">
        <v>2794757.5655200002</v>
      </c>
      <c r="C30" s="95">
        <v>17163.88206</v>
      </c>
      <c r="D30" s="95">
        <v>0</v>
      </c>
      <c r="E30" s="95">
        <v>0</v>
      </c>
      <c r="F30" s="95">
        <v>2811921.4475799999</v>
      </c>
    </row>
    <row r="31" spans="1:6">
      <c r="A31" s="60" t="s">
        <v>183</v>
      </c>
      <c r="B31" s="95">
        <v>1207554.9502099999</v>
      </c>
      <c r="C31" s="95">
        <v>9548.3509200000008</v>
      </c>
      <c r="D31" s="95">
        <v>0</v>
      </c>
      <c r="E31" s="95">
        <v>0</v>
      </c>
      <c r="F31" s="95">
        <v>1217103.30113</v>
      </c>
    </row>
    <row r="32" spans="1:6">
      <c r="A32" s="58" t="s">
        <v>184</v>
      </c>
      <c r="B32" s="95">
        <v>404084.4338</v>
      </c>
      <c r="C32" s="95">
        <v>3686.7833500000002</v>
      </c>
      <c r="D32" s="95">
        <v>0</v>
      </c>
      <c r="E32" s="95">
        <v>0</v>
      </c>
      <c r="F32" s="95">
        <v>407771.21714999998</v>
      </c>
    </row>
    <row r="33" spans="1:6">
      <c r="A33" s="58" t="s">
        <v>185</v>
      </c>
      <c r="B33" s="95">
        <v>688818.75416999997</v>
      </c>
      <c r="C33" s="95">
        <v>5027.9569000000001</v>
      </c>
      <c r="D33" s="95">
        <v>0</v>
      </c>
      <c r="E33" s="95">
        <v>0</v>
      </c>
      <c r="F33" s="95">
        <v>693846.71107000008</v>
      </c>
    </row>
    <row r="34" spans="1:6">
      <c r="A34" s="58" t="s">
        <v>186</v>
      </c>
      <c r="B34" s="95">
        <v>114651.76224</v>
      </c>
      <c r="C34" s="95">
        <v>833.61067000000003</v>
      </c>
      <c r="D34" s="95">
        <v>0</v>
      </c>
      <c r="E34" s="95">
        <v>0</v>
      </c>
      <c r="F34" s="95">
        <v>115485.37290999999</v>
      </c>
    </row>
    <row r="35" spans="1:6">
      <c r="A35" s="60" t="s">
        <v>187</v>
      </c>
      <c r="B35" s="95">
        <v>2695963.4020400001</v>
      </c>
      <c r="C35" s="95">
        <v>87466.954120000009</v>
      </c>
      <c r="D35" s="95">
        <v>0</v>
      </c>
      <c r="E35" s="95">
        <v>0</v>
      </c>
      <c r="F35" s="95">
        <v>2783430.35616</v>
      </c>
    </row>
    <row r="36" spans="1:6">
      <c r="A36" s="58" t="s">
        <v>188</v>
      </c>
      <c r="B36" s="95">
        <v>1309428.0912899999</v>
      </c>
      <c r="C36" s="95">
        <v>57997.228739999999</v>
      </c>
      <c r="D36" s="95">
        <v>0</v>
      </c>
      <c r="E36" s="95">
        <v>0</v>
      </c>
      <c r="F36" s="95">
        <v>1367425.3200300001</v>
      </c>
    </row>
    <row r="37" spans="1:6">
      <c r="A37" s="58" t="s">
        <v>189</v>
      </c>
      <c r="B37" s="95">
        <v>1221744.65998</v>
      </c>
      <c r="C37" s="95">
        <v>27688.497899999998</v>
      </c>
      <c r="D37" s="95">
        <v>0</v>
      </c>
      <c r="E37" s="95">
        <v>0</v>
      </c>
      <c r="F37" s="95">
        <v>1249433.1578800001</v>
      </c>
    </row>
    <row r="38" spans="1:6">
      <c r="A38" s="58" t="s">
        <v>190</v>
      </c>
      <c r="B38" s="95">
        <v>164790.65077000001</v>
      </c>
      <c r="C38" s="95">
        <v>1781.22748</v>
      </c>
      <c r="D38" s="95">
        <v>0</v>
      </c>
      <c r="E38" s="95">
        <v>0</v>
      </c>
      <c r="F38" s="95">
        <v>166571.87825000001</v>
      </c>
    </row>
    <row r="39" spans="1:6">
      <c r="A39" s="60" t="s">
        <v>191</v>
      </c>
      <c r="B39" s="95">
        <v>8770380.4553199988</v>
      </c>
      <c r="C39" s="95">
        <v>38408.207499999997</v>
      </c>
      <c r="D39" s="95">
        <v>0</v>
      </c>
      <c r="E39" s="95">
        <v>3.3407199999999997</v>
      </c>
      <c r="F39" s="95">
        <v>8808792.0035400018</v>
      </c>
    </row>
    <row r="40" spans="1:6">
      <c r="A40" s="58" t="s">
        <v>192</v>
      </c>
      <c r="B40" s="95">
        <v>1791807.37552</v>
      </c>
      <c r="C40" s="95">
        <v>3919.7648300000001</v>
      </c>
      <c r="D40" s="95">
        <v>0</v>
      </c>
      <c r="E40" s="95">
        <v>0.52475000000000005</v>
      </c>
      <c r="F40" s="95">
        <v>1795727.6650999999</v>
      </c>
    </row>
    <row r="41" spans="1:6">
      <c r="A41" s="58" t="s">
        <v>193</v>
      </c>
      <c r="B41" s="95">
        <v>2221362.89592</v>
      </c>
      <c r="C41" s="95">
        <v>10008.483130000001</v>
      </c>
      <c r="D41" s="95">
        <v>0</v>
      </c>
      <c r="E41" s="95">
        <v>0</v>
      </c>
      <c r="F41" s="95">
        <v>2231371.3790500001</v>
      </c>
    </row>
    <row r="42" spans="1:6">
      <c r="A42" s="58" t="s">
        <v>194</v>
      </c>
      <c r="B42" s="95">
        <v>2307.0216700000001</v>
      </c>
      <c r="C42" s="95">
        <v>22.740590000000001</v>
      </c>
      <c r="D42" s="95">
        <v>0</v>
      </c>
      <c r="E42" s="95">
        <v>0</v>
      </c>
      <c r="F42" s="95">
        <v>2329.76226</v>
      </c>
    </row>
    <row r="43" spans="1:6">
      <c r="A43" s="58" t="s">
        <v>195</v>
      </c>
      <c r="B43" s="95">
        <v>16158.761490000001</v>
      </c>
      <c r="C43" s="95">
        <v>131.63648000000001</v>
      </c>
      <c r="D43" s="95">
        <v>0</v>
      </c>
      <c r="E43" s="95">
        <v>0</v>
      </c>
      <c r="F43" s="95">
        <v>16290.39797</v>
      </c>
    </row>
    <row r="44" spans="1:6">
      <c r="A44" s="58" t="s">
        <v>196</v>
      </c>
      <c r="B44" s="95">
        <v>0</v>
      </c>
      <c r="C44" s="95">
        <v>0</v>
      </c>
      <c r="D44" s="95">
        <v>0</v>
      </c>
      <c r="E44" s="95">
        <v>0</v>
      </c>
      <c r="F44" s="95">
        <v>0</v>
      </c>
    </row>
    <row r="45" spans="1:6">
      <c r="A45" s="58" t="s">
        <v>197</v>
      </c>
      <c r="B45" s="95">
        <v>613.97339999999997</v>
      </c>
      <c r="C45" s="95">
        <v>17.75581</v>
      </c>
      <c r="D45" s="95">
        <v>0</v>
      </c>
      <c r="E45" s="95">
        <v>0</v>
      </c>
      <c r="F45" s="95">
        <v>631.72920999999997</v>
      </c>
    </row>
    <row r="46" spans="1:6">
      <c r="A46" s="58" t="s">
        <v>1189</v>
      </c>
      <c r="B46" s="95">
        <v>2419994.0951399999</v>
      </c>
      <c r="C46" s="95">
        <v>13724.750759999999</v>
      </c>
      <c r="D46" s="95">
        <v>0</v>
      </c>
      <c r="E46" s="95">
        <v>2.8159699999999996</v>
      </c>
      <c r="F46" s="95">
        <v>2433721.66187</v>
      </c>
    </row>
    <row r="47" spans="1:6">
      <c r="A47" s="58" t="s">
        <v>1190</v>
      </c>
      <c r="B47" s="95">
        <v>2244505.0302600004</v>
      </c>
      <c r="C47" s="95">
        <v>9825.4982300000011</v>
      </c>
      <c r="D47" s="95">
        <v>0</v>
      </c>
      <c r="E47" s="95">
        <v>0</v>
      </c>
      <c r="F47" s="95">
        <v>2254330.5284899999</v>
      </c>
    </row>
    <row r="48" spans="1:6">
      <c r="A48" s="58" t="s">
        <v>1195</v>
      </c>
      <c r="B48" s="95">
        <v>6046.9459299999999</v>
      </c>
      <c r="C48" s="95">
        <v>116.96558999999999</v>
      </c>
      <c r="D48" s="95">
        <v>0</v>
      </c>
      <c r="E48" s="95">
        <v>0</v>
      </c>
      <c r="F48" s="95">
        <v>6163.9115199999997</v>
      </c>
    </row>
    <row r="49" spans="1:6">
      <c r="A49" s="58" t="s">
        <v>1196</v>
      </c>
      <c r="B49" s="95">
        <v>48727.829389999999</v>
      </c>
      <c r="C49" s="95">
        <v>541.83652000000006</v>
      </c>
      <c r="D49" s="95">
        <v>0</v>
      </c>
      <c r="E49" s="95">
        <v>0</v>
      </c>
      <c r="F49" s="95">
        <v>49269.665909999996</v>
      </c>
    </row>
    <row r="50" spans="1:6">
      <c r="A50" s="58" t="s">
        <v>1214</v>
      </c>
      <c r="B50" s="95">
        <v>1938.9580100000001</v>
      </c>
      <c r="C50" s="95">
        <v>31.644629999999999</v>
      </c>
      <c r="D50" s="95">
        <v>0</v>
      </c>
      <c r="E50" s="95">
        <v>0</v>
      </c>
      <c r="F50" s="95">
        <v>1970.6026399999998</v>
      </c>
    </row>
    <row r="51" spans="1:6">
      <c r="A51" s="58" t="s">
        <v>1234</v>
      </c>
      <c r="B51" s="95">
        <v>16917.568589999999</v>
      </c>
      <c r="C51" s="95">
        <v>67.130929999999992</v>
      </c>
      <c r="D51" s="95">
        <v>0</v>
      </c>
      <c r="E51" s="95">
        <v>0</v>
      </c>
      <c r="F51" s="95">
        <v>16984.699519999998</v>
      </c>
    </row>
    <row r="52" spans="1:6">
      <c r="A52" s="60" t="s">
        <v>198</v>
      </c>
      <c r="B52" s="95">
        <v>-5413524.6373900007</v>
      </c>
      <c r="C52" s="95">
        <v>-159668.93303000001</v>
      </c>
      <c r="D52" s="95">
        <v>0</v>
      </c>
      <c r="E52" s="95">
        <v>-0.22537000000000001</v>
      </c>
      <c r="F52" s="95">
        <v>-5573193.7957899999</v>
      </c>
    </row>
    <row r="53" spans="1:6">
      <c r="A53" s="61" t="s">
        <v>1265</v>
      </c>
      <c r="B53" s="95">
        <v>-628993.07180999999</v>
      </c>
      <c r="C53" s="95">
        <v>-4714.0626400000001</v>
      </c>
      <c r="D53" s="95">
        <v>0</v>
      </c>
      <c r="E53" s="95">
        <v>-0.22537000000000001</v>
      </c>
      <c r="F53" s="95">
        <v>-633707.35982000001</v>
      </c>
    </row>
    <row r="54" spans="1:6">
      <c r="A54" s="58" t="s">
        <v>1289</v>
      </c>
      <c r="B54" s="95">
        <v>-472906.61645999999</v>
      </c>
      <c r="C54" s="95">
        <v>-6398.4802399999999</v>
      </c>
      <c r="D54" s="95">
        <v>0</v>
      </c>
      <c r="E54" s="95">
        <v>0</v>
      </c>
      <c r="F54" s="95">
        <v>-479305.09669999999</v>
      </c>
    </row>
    <row r="55" spans="1:6">
      <c r="A55" s="58" t="s">
        <v>1266</v>
      </c>
      <c r="B55" s="95">
        <v>-179355.60337</v>
      </c>
      <c r="C55" s="95">
        <v>-808.19278000000008</v>
      </c>
      <c r="D55" s="95">
        <v>0</v>
      </c>
      <c r="E55" s="95">
        <v>0</v>
      </c>
      <c r="F55" s="95">
        <v>-180163.79615000001</v>
      </c>
    </row>
    <row r="56" spans="1:6">
      <c r="A56" s="58" t="s">
        <v>1290</v>
      </c>
      <c r="B56" s="95">
        <v>-232652.99525000001</v>
      </c>
      <c r="C56" s="95">
        <v>-730.76182999999992</v>
      </c>
      <c r="D56" s="95">
        <v>0</v>
      </c>
      <c r="E56" s="95">
        <v>0</v>
      </c>
      <c r="F56" s="95">
        <v>-233383.75708000001</v>
      </c>
    </row>
    <row r="57" spans="1:6">
      <c r="A57" s="58" t="s">
        <v>1267</v>
      </c>
      <c r="B57" s="95">
        <v>-875136.41765999992</v>
      </c>
      <c r="C57" s="95">
        <v>-45438.553140000004</v>
      </c>
      <c r="D57" s="95">
        <v>0</v>
      </c>
      <c r="E57" s="95">
        <v>0</v>
      </c>
      <c r="F57" s="95">
        <v>-920574.97080000001</v>
      </c>
    </row>
    <row r="58" spans="1:6">
      <c r="A58" s="58" t="s">
        <v>199</v>
      </c>
      <c r="B58" s="95">
        <v>-696468.94261000003</v>
      </c>
      <c r="C58" s="95">
        <v>-20513.034329999999</v>
      </c>
      <c r="D58" s="95">
        <v>0</v>
      </c>
      <c r="E58" s="95">
        <v>0</v>
      </c>
      <c r="F58" s="95">
        <v>-716981.97694000008</v>
      </c>
    </row>
    <row r="59" spans="1:6">
      <c r="A59" s="61" t="s">
        <v>200</v>
      </c>
      <c r="B59" s="95">
        <v>-1116299.1571500001</v>
      </c>
      <c r="C59" s="95">
        <v>-59949.599649999996</v>
      </c>
      <c r="D59" s="95">
        <v>0</v>
      </c>
      <c r="E59" s="95">
        <v>0</v>
      </c>
      <c r="F59" s="95">
        <v>-1176248.7567999999</v>
      </c>
    </row>
    <row r="60" spans="1:6">
      <c r="A60" s="58" t="s">
        <v>201</v>
      </c>
      <c r="B60" s="95">
        <v>-948016.14289000002</v>
      </c>
      <c r="C60" s="95">
        <v>-19695.620989999999</v>
      </c>
      <c r="D60" s="95">
        <v>0</v>
      </c>
      <c r="E60" s="95">
        <v>0</v>
      </c>
      <c r="F60" s="95">
        <v>-967711.76387999998</v>
      </c>
    </row>
    <row r="61" spans="1:6">
      <c r="A61" s="58" t="s">
        <v>202</v>
      </c>
      <c r="B61" s="95">
        <v>-49.426769999999998</v>
      </c>
      <c r="C61" s="95">
        <v>0</v>
      </c>
      <c r="D61" s="95">
        <v>0</v>
      </c>
      <c r="E61" s="95">
        <v>0</v>
      </c>
      <c r="F61" s="95">
        <v>-49.426769999999998</v>
      </c>
    </row>
    <row r="62" spans="1:6">
      <c r="A62" s="58" t="s">
        <v>203</v>
      </c>
      <c r="B62" s="95">
        <v>0</v>
      </c>
      <c r="C62" s="95">
        <v>0</v>
      </c>
      <c r="D62" s="95">
        <v>0</v>
      </c>
      <c r="E62" s="95">
        <v>0</v>
      </c>
      <c r="F62" s="95">
        <v>0</v>
      </c>
    </row>
    <row r="63" spans="1:6">
      <c r="A63" s="58" t="s">
        <v>1001</v>
      </c>
      <c r="B63" s="95">
        <v>-16348.125689999999</v>
      </c>
      <c r="C63" s="95">
        <v>-218.7456</v>
      </c>
      <c r="D63" s="95">
        <v>0</v>
      </c>
      <c r="E63" s="95">
        <v>0</v>
      </c>
      <c r="F63" s="95">
        <v>-16566.871289999999</v>
      </c>
    </row>
    <row r="64" spans="1:6">
      <c r="A64" s="58" t="s">
        <v>1002</v>
      </c>
      <c r="B64" s="95">
        <v>-35209.313179999997</v>
      </c>
      <c r="C64" s="95">
        <v>-177.92291</v>
      </c>
      <c r="D64" s="95">
        <v>0</v>
      </c>
      <c r="E64" s="95">
        <v>0</v>
      </c>
      <c r="F64" s="95">
        <v>-35387.236090000006</v>
      </c>
    </row>
    <row r="65" spans="1:6">
      <c r="A65" s="61" t="s">
        <v>1197</v>
      </c>
      <c r="B65" s="95">
        <v>-30591.454829999999</v>
      </c>
      <c r="C65" s="95">
        <v>-216.67271</v>
      </c>
      <c r="D65" s="95">
        <v>0</v>
      </c>
      <c r="E65" s="95">
        <v>0</v>
      </c>
      <c r="F65" s="95">
        <v>-30808.127539999998</v>
      </c>
    </row>
    <row r="66" spans="1:6">
      <c r="A66" s="58" t="s">
        <v>1198</v>
      </c>
      <c r="B66" s="95">
        <v>-58126.712810000005</v>
      </c>
      <c r="C66" s="95">
        <v>-131.24976000000001</v>
      </c>
      <c r="D66" s="95">
        <v>0</v>
      </c>
      <c r="E66" s="95">
        <v>0</v>
      </c>
      <c r="F66" s="95">
        <v>-58257.962570000003</v>
      </c>
    </row>
    <row r="67" spans="1:6">
      <c r="A67" s="58" t="s">
        <v>1199</v>
      </c>
      <c r="B67" s="95">
        <v>-41847.315880000002</v>
      </c>
      <c r="C67" s="95">
        <v>-216.01514</v>
      </c>
      <c r="D67" s="95">
        <v>0</v>
      </c>
      <c r="E67" s="95">
        <v>0</v>
      </c>
      <c r="F67" s="95">
        <v>-42063.331020000005</v>
      </c>
    </row>
    <row r="68" spans="1:6">
      <c r="A68" s="58" t="s">
        <v>1200</v>
      </c>
      <c r="B68" s="95">
        <v>-81523.341029999996</v>
      </c>
      <c r="C68" s="95">
        <v>-460.02130999999997</v>
      </c>
      <c r="D68" s="95">
        <v>0</v>
      </c>
      <c r="E68" s="95">
        <v>0</v>
      </c>
      <c r="F68" s="95">
        <v>-81983.362340000007</v>
      </c>
    </row>
    <row r="69" spans="1:6">
      <c r="A69" s="187" t="s">
        <v>204</v>
      </c>
      <c r="B69" s="57">
        <v>2171016.37702</v>
      </c>
      <c r="C69" s="57">
        <v>211082.26712</v>
      </c>
      <c r="D69" s="57">
        <v>0</v>
      </c>
      <c r="E69" s="57">
        <v>0.29537000000000002</v>
      </c>
      <c r="F69" s="57">
        <v>2382098.9395100004</v>
      </c>
    </row>
    <row r="70" spans="1:6">
      <c r="A70" s="58" t="s">
        <v>205</v>
      </c>
      <c r="B70" s="95">
        <v>1073.3698899999999</v>
      </c>
      <c r="C70" s="95">
        <v>1083.4808600000001</v>
      </c>
      <c r="D70" s="95">
        <v>0</v>
      </c>
      <c r="E70" s="95">
        <v>0</v>
      </c>
      <c r="F70" s="95">
        <v>2156.8507500000001</v>
      </c>
    </row>
    <row r="71" spans="1:6">
      <c r="A71" s="61" t="s">
        <v>206</v>
      </c>
      <c r="B71" s="95">
        <v>1018240.82199</v>
      </c>
      <c r="C71" s="95">
        <v>98397.5861</v>
      </c>
      <c r="D71" s="95">
        <v>0</v>
      </c>
      <c r="E71" s="95">
        <v>0.18118000000000001</v>
      </c>
      <c r="F71" s="95">
        <v>1116638.5892699999</v>
      </c>
    </row>
    <row r="72" spans="1:6">
      <c r="A72" s="58" t="s">
        <v>207</v>
      </c>
      <c r="B72" s="95">
        <v>1246039.6370899999</v>
      </c>
      <c r="C72" s="95">
        <v>157897.50493</v>
      </c>
      <c r="D72" s="95">
        <v>0</v>
      </c>
      <c r="E72" s="95">
        <v>0.11419</v>
      </c>
      <c r="F72" s="95">
        <v>1403937.25621</v>
      </c>
    </row>
    <row r="73" spans="1:6">
      <c r="A73" s="58" t="s">
        <v>208</v>
      </c>
      <c r="B73" s="95">
        <v>0</v>
      </c>
      <c r="C73" s="95">
        <v>0</v>
      </c>
      <c r="D73" s="95">
        <v>0</v>
      </c>
      <c r="E73" s="95">
        <v>0</v>
      </c>
      <c r="F73" s="95">
        <v>0</v>
      </c>
    </row>
    <row r="74" spans="1:6">
      <c r="A74" s="58" t="s">
        <v>209</v>
      </c>
      <c r="B74" s="95">
        <v>-94337.451950000002</v>
      </c>
      <c r="C74" s="95">
        <v>-46296.304770000002</v>
      </c>
      <c r="D74" s="95">
        <v>0</v>
      </c>
      <c r="E74" s="95">
        <v>0</v>
      </c>
      <c r="F74" s="95">
        <v>-140633.75672</v>
      </c>
    </row>
    <row r="75" spans="1:6">
      <c r="A75" s="187" t="s">
        <v>210</v>
      </c>
      <c r="B75" s="57">
        <v>155217.98243999999</v>
      </c>
      <c r="C75" s="57">
        <v>0</v>
      </c>
      <c r="D75" s="57">
        <v>0</v>
      </c>
      <c r="E75" s="57">
        <v>0</v>
      </c>
      <c r="F75" s="57">
        <v>155217.98243999999</v>
      </c>
    </row>
    <row r="76" spans="1:6">
      <c r="A76" s="58" t="s">
        <v>211</v>
      </c>
      <c r="B76" s="95">
        <v>367.33247999999998</v>
      </c>
      <c r="C76" s="95">
        <v>0</v>
      </c>
      <c r="D76" s="95">
        <v>0</v>
      </c>
      <c r="E76" s="95">
        <v>0</v>
      </c>
      <c r="F76" s="95">
        <v>367.33247999999998</v>
      </c>
    </row>
    <row r="77" spans="1:6">
      <c r="A77" s="58" t="s">
        <v>212</v>
      </c>
      <c r="B77" s="95">
        <v>798455.83708000008</v>
      </c>
      <c r="C77" s="95">
        <v>0</v>
      </c>
      <c r="D77" s="95">
        <v>0</v>
      </c>
      <c r="E77" s="95">
        <v>0</v>
      </c>
      <c r="F77" s="95">
        <v>798455.83708000008</v>
      </c>
    </row>
    <row r="78" spans="1:6">
      <c r="A78" s="58" t="s">
        <v>213</v>
      </c>
      <c r="B78" s="95">
        <v>12313.304960000001</v>
      </c>
      <c r="C78" s="95">
        <v>0</v>
      </c>
      <c r="D78" s="95">
        <v>0</v>
      </c>
      <c r="E78" s="95">
        <v>0</v>
      </c>
      <c r="F78" s="95">
        <v>12313.304960000001</v>
      </c>
    </row>
    <row r="79" spans="1:6">
      <c r="A79" s="58" t="s">
        <v>214</v>
      </c>
      <c r="B79" s="95">
        <v>59.570500000000003</v>
      </c>
      <c r="C79" s="95">
        <v>0</v>
      </c>
      <c r="D79" s="95">
        <v>0</v>
      </c>
      <c r="E79" s="95">
        <v>0</v>
      </c>
      <c r="F79" s="95">
        <v>59.570500000000003</v>
      </c>
    </row>
    <row r="80" spans="1:6">
      <c r="A80" s="58" t="s">
        <v>215</v>
      </c>
      <c r="B80" s="95">
        <v>-655978.06258000003</v>
      </c>
      <c r="C80" s="95">
        <v>0</v>
      </c>
      <c r="D80" s="95">
        <v>0</v>
      </c>
      <c r="E80" s="95">
        <v>0</v>
      </c>
      <c r="F80" s="95">
        <v>-655978.06258000003</v>
      </c>
    </row>
    <row r="81" spans="1:6">
      <c r="A81" s="187" t="s">
        <v>216</v>
      </c>
      <c r="B81" s="57">
        <v>3500077.3340100003</v>
      </c>
      <c r="C81" s="57">
        <v>22426447.526740003</v>
      </c>
      <c r="D81" s="57">
        <v>11.25726</v>
      </c>
      <c r="E81" s="57">
        <v>699.85131999999999</v>
      </c>
      <c r="F81" s="57">
        <v>25927235.969330002</v>
      </c>
    </row>
    <row r="82" spans="1:6">
      <c r="A82" s="58" t="s">
        <v>170</v>
      </c>
      <c r="B82" s="95">
        <v>0</v>
      </c>
      <c r="C82" s="95">
        <v>1.0000000000000001E-5</v>
      </c>
      <c r="D82" s="95">
        <v>0</v>
      </c>
      <c r="E82" s="95">
        <v>0</v>
      </c>
      <c r="F82" s="95">
        <v>1.0000000000000001E-5</v>
      </c>
    </row>
    <row r="83" spans="1:6">
      <c r="A83" s="58" t="s">
        <v>171</v>
      </c>
      <c r="B83" s="95">
        <v>90065.304669999998</v>
      </c>
      <c r="C83" s="95">
        <v>0</v>
      </c>
      <c r="D83" s="95">
        <v>0</v>
      </c>
      <c r="E83" s="95">
        <v>0</v>
      </c>
      <c r="F83" s="95">
        <v>90065.304669999998</v>
      </c>
    </row>
    <row r="84" spans="1:6">
      <c r="A84" s="58" t="s">
        <v>172</v>
      </c>
      <c r="B84" s="95">
        <v>0</v>
      </c>
      <c r="C84" s="95">
        <v>82366.579400000002</v>
      </c>
      <c r="D84" s="95">
        <v>0</v>
      </c>
      <c r="E84" s="95">
        <v>0</v>
      </c>
      <c r="F84" s="95">
        <v>82366.579400000002</v>
      </c>
    </row>
    <row r="85" spans="1:6">
      <c r="A85" s="58" t="s">
        <v>173</v>
      </c>
      <c r="B85" s="95">
        <v>35445.272929999999</v>
      </c>
      <c r="C85" s="95">
        <v>912824.09960000007</v>
      </c>
      <c r="D85" s="95">
        <v>0</v>
      </c>
      <c r="E85" s="95">
        <v>0</v>
      </c>
      <c r="F85" s="95">
        <v>948269.37252999994</v>
      </c>
    </row>
    <row r="86" spans="1:6">
      <c r="A86" s="58" t="s">
        <v>217</v>
      </c>
      <c r="B86" s="95">
        <v>557159.30709000002</v>
      </c>
      <c r="C86" s="95">
        <v>10429.20514</v>
      </c>
      <c r="D86" s="95">
        <v>0</v>
      </c>
      <c r="E86" s="95">
        <v>0</v>
      </c>
      <c r="F86" s="95">
        <v>567588.51222999999</v>
      </c>
    </row>
    <row r="87" spans="1:6">
      <c r="A87" s="58" t="s">
        <v>218</v>
      </c>
      <c r="B87" s="95">
        <v>389136.37471</v>
      </c>
      <c r="C87" s="95">
        <v>16775.16489</v>
      </c>
      <c r="D87" s="95">
        <v>0</v>
      </c>
      <c r="E87" s="95">
        <v>0</v>
      </c>
      <c r="F87" s="95">
        <v>405911.53960000002</v>
      </c>
    </row>
    <row r="88" spans="1:6">
      <c r="A88" s="58" t="s">
        <v>175</v>
      </c>
      <c r="B88" s="95">
        <v>2392619.6268600002</v>
      </c>
      <c r="C88" s="95">
        <v>21422565.893669996</v>
      </c>
      <c r="D88" s="95">
        <v>11.25726</v>
      </c>
      <c r="E88" s="95">
        <v>699.85133999999994</v>
      </c>
      <c r="F88" s="95">
        <v>23815896.629130002</v>
      </c>
    </row>
    <row r="89" spans="1:6">
      <c r="A89" s="58" t="s">
        <v>219</v>
      </c>
      <c r="B89" s="95">
        <v>52347.181779999999</v>
      </c>
      <c r="C89" s="95">
        <v>13551.65855</v>
      </c>
      <c r="D89" s="95">
        <v>0</v>
      </c>
      <c r="E89" s="95">
        <v>-1.0000000000000001E-5</v>
      </c>
      <c r="F89" s="95">
        <v>65898.840320000003</v>
      </c>
    </row>
    <row r="90" spans="1:6">
      <c r="A90" s="58" t="s">
        <v>220</v>
      </c>
      <c r="B90" s="95">
        <v>-16695.73403</v>
      </c>
      <c r="C90" s="95">
        <v>-32065.074519999998</v>
      </c>
      <c r="D90" s="95">
        <v>0</v>
      </c>
      <c r="E90" s="95">
        <v>-1.0000000000000001E-5</v>
      </c>
      <c r="F90" s="95">
        <v>-48760.808560000005</v>
      </c>
    </row>
    <row r="91" spans="1:6">
      <c r="A91" s="187" t="s">
        <v>221</v>
      </c>
      <c r="B91" s="57">
        <v>4388571.3803699994</v>
      </c>
      <c r="C91" s="57">
        <v>0</v>
      </c>
      <c r="D91" s="57">
        <v>0</v>
      </c>
      <c r="E91" s="57">
        <v>0</v>
      </c>
      <c r="F91" s="57">
        <v>4388571.3803699994</v>
      </c>
    </row>
    <row r="92" spans="1:6">
      <c r="A92" s="58" t="s">
        <v>222</v>
      </c>
      <c r="B92" s="95">
        <v>1460468.0414100001</v>
      </c>
      <c r="C92" s="95">
        <v>0</v>
      </c>
      <c r="D92" s="95">
        <v>0</v>
      </c>
      <c r="E92" s="95">
        <v>0</v>
      </c>
      <c r="F92" s="95">
        <v>1460468.0414100001</v>
      </c>
    </row>
    <row r="93" spans="1:6">
      <c r="A93" s="58" t="s">
        <v>223</v>
      </c>
      <c r="B93" s="95">
        <v>2124677.5272499998</v>
      </c>
      <c r="C93" s="95">
        <v>0</v>
      </c>
      <c r="D93" s="95">
        <v>0</v>
      </c>
      <c r="E93" s="95">
        <v>0</v>
      </c>
      <c r="F93" s="95">
        <v>2124677.5272499998</v>
      </c>
    </row>
    <row r="94" spans="1:6">
      <c r="A94" s="58" t="s">
        <v>224</v>
      </c>
      <c r="B94" s="95">
        <v>145819.43149000002</v>
      </c>
      <c r="C94" s="95">
        <v>0</v>
      </c>
      <c r="D94" s="95">
        <v>0</v>
      </c>
      <c r="E94" s="95">
        <v>0</v>
      </c>
      <c r="F94" s="95">
        <v>145819.43149000002</v>
      </c>
    </row>
    <row r="95" spans="1:6">
      <c r="A95" s="58" t="s">
        <v>225</v>
      </c>
      <c r="B95" s="95">
        <v>220382.76178999999</v>
      </c>
      <c r="C95" s="95">
        <v>0</v>
      </c>
      <c r="D95" s="95">
        <v>0</v>
      </c>
      <c r="E95" s="95">
        <v>0</v>
      </c>
      <c r="F95" s="95">
        <v>220382.76178999999</v>
      </c>
    </row>
    <row r="96" spans="1:6">
      <c r="A96" s="58" t="s">
        <v>226</v>
      </c>
      <c r="B96" s="95">
        <v>287511.53724999999</v>
      </c>
      <c r="C96" s="95">
        <v>0</v>
      </c>
      <c r="D96" s="95">
        <v>0</v>
      </c>
      <c r="E96" s="95">
        <v>0</v>
      </c>
      <c r="F96" s="95">
        <v>287511.53724999999</v>
      </c>
    </row>
    <row r="97" spans="1:6">
      <c r="A97" s="58" t="s">
        <v>227</v>
      </c>
      <c r="B97" s="95">
        <v>31542.238969999999</v>
      </c>
      <c r="C97" s="95">
        <v>0</v>
      </c>
      <c r="D97" s="95">
        <v>0</v>
      </c>
      <c r="E97" s="95">
        <v>0</v>
      </c>
      <c r="F97" s="95">
        <v>31542.238969999999</v>
      </c>
    </row>
    <row r="98" spans="1:6">
      <c r="A98" s="58" t="s">
        <v>228</v>
      </c>
      <c r="B98" s="95">
        <v>12809.78175</v>
      </c>
      <c r="C98" s="95">
        <v>0</v>
      </c>
      <c r="D98" s="95">
        <v>0</v>
      </c>
      <c r="E98" s="95">
        <v>0</v>
      </c>
      <c r="F98" s="95">
        <v>12809.78175</v>
      </c>
    </row>
    <row r="99" spans="1:6">
      <c r="A99" s="58" t="s">
        <v>229</v>
      </c>
      <c r="B99" s="95">
        <v>0</v>
      </c>
      <c r="C99" s="95">
        <v>0</v>
      </c>
      <c r="D99" s="95">
        <v>0</v>
      </c>
      <c r="E99" s="95">
        <v>0</v>
      </c>
      <c r="F99" s="95">
        <v>0</v>
      </c>
    </row>
    <row r="100" spans="1:6">
      <c r="A100" s="58" t="s">
        <v>230</v>
      </c>
      <c r="B100" s="95">
        <v>105360.06045999999</v>
      </c>
      <c r="C100" s="95">
        <v>0</v>
      </c>
      <c r="D100" s="95">
        <v>0</v>
      </c>
      <c r="E100" s="95">
        <v>0</v>
      </c>
      <c r="F100" s="95">
        <v>105360.06045999999</v>
      </c>
    </row>
    <row r="101" spans="1:6">
      <c r="A101" s="187" t="s">
        <v>231</v>
      </c>
      <c r="B101" s="57">
        <v>923943.11684999999</v>
      </c>
      <c r="C101" s="57">
        <v>37248.985820000002</v>
      </c>
      <c r="D101" s="57">
        <v>-7.0000000000000007E-5</v>
      </c>
      <c r="E101" s="57">
        <v>0</v>
      </c>
      <c r="F101" s="57">
        <v>961192.10259999998</v>
      </c>
    </row>
    <row r="102" spans="1:6">
      <c r="A102" s="58" t="s">
        <v>232</v>
      </c>
      <c r="B102" s="95">
        <v>67447.830450000009</v>
      </c>
      <c r="C102" s="95">
        <v>0</v>
      </c>
      <c r="D102" s="95">
        <v>0</v>
      </c>
      <c r="E102" s="95">
        <v>0</v>
      </c>
      <c r="F102" s="95">
        <v>67447.830450000009</v>
      </c>
    </row>
    <row r="103" spans="1:6">
      <c r="A103" s="58" t="s">
        <v>233</v>
      </c>
      <c r="B103" s="95">
        <v>359291.38551999995</v>
      </c>
      <c r="C103" s="95">
        <v>0</v>
      </c>
      <c r="D103" s="95">
        <v>0</v>
      </c>
      <c r="E103" s="95">
        <v>0</v>
      </c>
      <c r="F103" s="95">
        <v>359291.38551999995</v>
      </c>
    </row>
    <row r="104" spans="1:6">
      <c r="A104" s="58" t="s">
        <v>234</v>
      </c>
      <c r="B104" s="95">
        <v>384302.26415</v>
      </c>
      <c r="C104" s="95">
        <v>37950.107210000002</v>
      </c>
      <c r="D104" s="95">
        <v>-7.0000000000000007E-5</v>
      </c>
      <c r="E104" s="95">
        <v>0</v>
      </c>
      <c r="F104" s="95">
        <v>422252.37129000004</v>
      </c>
    </row>
    <row r="105" spans="1:6">
      <c r="A105" s="58" t="s">
        <v>235</v>
      </c>
      <c r="B105" s="95">
        <v>125308.48867000001</v>
      </c>
      <c r="C105" s="95">
        <v>0</v>
      </c>
      <c r="D105" s="95">
        <v>0</v>
      </c>
      <c r="E105" s="95">
        <v>0</v>
      </c>
      <c r="F105" s="95">
        <v>125308.48867000001</v>
      </c>
    </row>
    <row r="106" spans="1:6">
      <c r="A106" s="58" t="s">
        <v>236</v>
      </c>
      <c r="B106" s="95">
        <v>-12406.851939999999</v>
      </c>
      <c r="C106" s="95">
        <v>-701.12139000000002</v>
      </c>
      <c r="D106" s="95">
        <v>0</v>
      </c>
      <c r="E106" s="95">
        <v>0</v>
      </c>
      <c r="F106" s="95">
        <v>-13107.973330000001</v>
      </c>
    </row>
    <row r="107" spans="1:6">
      <c r="A107" s="187" t="s">
        <v>237</v>
      </c>
      <c r="B107" s="57">
        <v>0</v>
      </c>
      <c r="C107" s="57">
        <v>0</v>
      </c>
      <c r="D107" s="57">
        <v>0</v>
      </c>
      <c r="E107" s="57">
        <v>0</v>
      </c>
      <c r="F107" s="57">
        <v>0</v>
      </c>
    </row>
    <row r="108" spans="1:6">
      <c r="A108" s="58" t="s">
        <v>238</v>
      </c>
      <c r="B108" s="95">
        <v>0</v>
      </c>
      <c r="C108" s="95">
        <v>0</v>
      </c>
      <c r="D108" s="95">
        <v>0</v>
      </c>
      <c r="E108" s="95">
        <v>0</v>
      </c>
      <c r="F108" s="95">
        <v>0</v>
      </c>
    </row>
    <row r="109" spans="1:6">
      <c r="A109" s="58" t="s">
        <v>239</v>
      </c>
      <c r="B109" s="95">
        <v>0</v>
      </c>
      <c r="C109" s="95">
        <v>0</v>
      </c>
      <c r="D109" s="95">
        <v>0</v>
      </c>
      <c r="E109" s="95">
        <v>0</v>
      </c>
      <c r="F109" s="95">
        <v>0</v>
      </c>
    </row>
    <row r="110" spans="1:6">
      <c r="A110" s="58" t="s">
        <v>240</v>
      </c>
      <c r="B110" s="95">
        <v>0</v>
      </c>
      <c r="C110" s="95">
        <v>0</v>
      </c>
      <c r="D110" s="95">
        <v>0</v>
      </c>
      <c r="E110" s="95">
        <v>0</v>
      </c>
      <c r="F110" s="95">
        <v>0</v>
      </c>
    </row>
    <row r="111" spans="1:6">
      <c r="A111" s="58" t="s">
        <v>241</v>
      </c>
      <c r="B111" s="95">
        <v>0</v>
      </c>
      <c r="C111" s="95">
        <v>0</v>
      </c>
      <c r="D111" s="95">
        <v>0</v>
      </c>
      <c r="E111" s="95">
        <v>0</v>
      </c>
      <c r="F111" s="95">
        <v>0</v>
      </c>
    </row>
    <row r="112" spans="1:6">
      <c r="A112" s="58" t="s">
        <v>242</v>
      </c>
      <c r="B112" s="95">
        <v>0</v>
      </c>
      <c r="C112" s="95">
        <v>0</v>
      </c>
      <c r="D112" s="95">
        <v>0</v>
      </c>
      <c r="E112" s="95">
        <v>0</v>
      </c>
      <c r="F112" s="95">
        <v>0</v>
      </c>
    </row>
    <row r="113" spans="1:6">
      <c r="A113" s="58" t="s">
        <v>243</v>
      </c>
      <c r="B113" s="95">
        <v>0</v>
      </c>
      <c r="C113" s="95">
        <v>0</v>
      </c>
      <c r="D113" s="95">
        <v>0</v>
      </c>
      <c r="E113" s="95">
        <v>0</v>
      </c>
      <c r="F113" s="95">
        <v>0</v>
      </c>
    </row>
    <row r="114" spans="1:6">
      <c r="A114" s="155" t="s">
        <v>244</v>
      </c>
      <c r="B114" s="57">
        <v>235204902.32432002</v>
      </c>
      <c r="C114" s="57">
        <v>31429297.284419999</v>
      </c>
      <c r="D114" s="57">
        <v>49.871790000000004</v>
      </c>
      <c r="E114" s="57">
        <v>45534.85499</v>
      </c>
      <c r="F114" s="57">
        <v>266679784.33552</v>
      </c>
    </row>
    <row r="115" spans="1:6">
      <c r="A115" s="177" t="s">
        <v>245</v>
      </c>
      <c r="B115" s="57">
        <v>173135505.79233</v>
      </c>
      <c r="C115" s="57">
        <v>24651846.23821</v>
      </c>
      <c r="D115" s="57">
        <v>49.829269999999994</v>
      </c>
      <c r="E115" s="57">
        <v>40702.910790000002</v>
      </c>
      <c r="F115" s="57">
        <v>197828104.77060002</v>
      </c>
    </row>
    <row r="116" spans="1:6">
      <c r="A116" s="64" t="s">
        <v>246</v>
      </c>
      <c r="B116" s="95">
        <v>24016289.530869998</v>
      </c>
      <c r="C116" s="95">
        <v>7937600.2867900003</v>
      </c>
      <c r="D116" s="95">
        <v>7.4053699999999996</v>
      </c>
      <c r="E116" s="95">
        <v>10.488389999999999</v>
      </c>
      <c r="F116" s="95">
        <v>31953907.71142</v>
      </c>
    </row>
    <row r="117" spans="1:6">
      <c r="A117" s="64" t="s">
        <v>247</v>
      </c>
      <c r="B117" s="95">
        <v>23606070.458560001</v>
      </c>
      <c r="C117" s="95">
        <v>7863305.2190500004</v>
      </c>
      <c r="D117" s="95">
        <v>7.4053699999999996</v>
      </c>
      <c r="E117" s="95">
        <v>5.9779799999999996</v>
      </c>
      <c r="F117" s="95">
        <v>31469389.060959999</v>
      </c>
    </row>
    <row r="118" spans="1:6">
      <c r="A118" s="64" t="s">
        <v>248</v>
      </c>
      <c r="B118" s="95">
        <v>410219.07231000002</v>
      </c>
      <c r="C118" s="95">
        <v>74295.067739999999</v>
      </c>
      <c r="D118" s="95">
        <v>0</v>
      </c>
      <c r="E118" s="95">
        <v>4.5104100000000003</v>
      </c>
      <c r="F118" s="95">
        <v>484518.65045999998</v>
      </c>
    </row>
    <row r="119" spans="1:6">
      <c r="A119" s="64" t="s">
        <v>249</v>
      </c>
      <c r="B119" s="95">
        <v>49805182.509440005</v>
      </c>
      <c r="C119" s="95">
        <v>11376687.821870001</v>
      </c>
      <c r="D119" s="95">
        <v>0</v>
      </c>
      <c r="E119" s="95">
        <v>2426.1837999999998</v>
      </c>
      <c r="F119" s="95">
        <v>61184296.515110001</v>
      </c>
    </row>
    <row r="120" spans="1:6">
      <c r="A120" s="64" t="s">
        <v>250</v>
      </c>
      <c r="B120" s="95">
        <v>99822.534969999993</v>
      </c>
      <c r="C120" s="95">
        <v>16822.101449999998</v>
      </c>
      <c r="D120" s="95">
        <v>0</v>
      </c>
      <c r="E120" s="95">
        <v>-1.0000000000000001E-5</v>
      </c>
      <c r="F120" s="95">
        <v>116644.63640999999</v>
      </c>
    </row>
    <row r="121" spans="1:6">
      <c r="A121" s="65" t="s">
        <v>251</v>
      </c>
      <c r="B121" s="95">
        <v>5055.9497699999993</v>
      </c>
      <c r="C121" s="95">
        <v>9324.6215499999998</v>
      </c>
      <c r="D121" s="95">
        <v>0</v>
      </c>
      <c r="E121" s="95">
        <v>0</v>
      </c>
      <c r="F121" s="95">
        <v>14380.571320000001</v>
      </c>
    </row>
    <row r="122" spans="1:6">
      <c r="A122" s="65" t="s">
        <v>252</v>
      </c>
      <c r="B122" s="95">
        <v>188.86005</v>
      </c>
      <c r="C122" s="95">
        <v>5631.0365199999997</v>
      </c>
      <c r="D122" s="95">
        <v>0</v>
      </c>
      <c r="E122" s="95">
        <v>0</v>
      </c>
      <c r="F122" s="95">
        <v>5819.8965699999999</v>
      </c>
    </row>
    <row r="123" spans="1:6">
      <c r="A123" s="99" t="s">
        <v>253</v>
      </c>
      <c r="B123" s="95">
        <v>0</v>
      </c>
      <c r="C123" s="95">
        <v>-1.0000000000000001E-5</v>
      </c>
      <c r="D123" s="95">
        <v>0</v>
      </c>
      <c r="E123" s="95">
        <v>0</v>
      </c>
      <c r="F123" s="95">
        <v>-1.0000000000000001E-5</v>
      </c>
    </row>
    <row r="124" spans="1:6">
      <c r="A124" s="99" t="s">
        <v>254</v>
      </c>
      <c r="B124" s="95">
        <v>0</v>
      </c>
      <c r="C124" s="95">
        <v>1048.32708</v>
      </c>
      <c r="D124" s="95">
        <v>0</v>
      </c>
      <c r="E124" s="95">
        <v>-1.0000000000000001E-5</v>
      </c>
      <c r="F124" s="95">
        <v>1048.32707</v>
      </c>
    </row>
    <row r="125" spans="1:6">
      <c r="A125" s="99" t="s">
        <v>255</v>
      </c>
      <c r="B125" s="95">
        <v>3789.7251499999998</v>
      </c>
      <c r="C125" s="95">
        <v>818.11629000000005</v>
      </c>
      <c r="D125" s="95">
        <v>0</v>
      </c>
      <c r="E125" s="95">
        <v>0</v>
      </c>
      <c r="F125" s="95">
        <v>4607.8414400000001</v>
      </c>
    </row>
    <row r="126" spans="1:6">
      <c r="A126" s="99" t="s">
        <v>256</v>
      </c>
      <c r="B126" s="95">
        <v>0</v>
      </c>
      <c r="C126" s="95">
        <v>1.0000000000000001E-5</v>
      </c>
      <c r="D126" s="95">
        <v>0</v>
      </c>
      <c r="E126" s="95">
        <v>0</v>
      </c>
      <c r="F126" s="95">
        <v>1.0000000000000001E-5</v>
      </c>
    </row>
    <row r="127" spans="1:6">
      <c r="A127" s="99" t="s">
        <v>257</v>
      </c>
      <c r="B127" s="95">
        <v>0</v>
      </c>
      <c r="C127" s="95">
        <v>1.0000000000000001E-5</v>
      </c>
      <c r="D127" s="95">
        <v>0</v>
      </c>
      <c r="E127" s="95">
        <v>0</v>
      </c>
      <c r="F127" s="95">
        <v>1.0000000000000001E-5</v>
      </c>
    </row>
    <row r="128" spans="1:6">
      <c r="A128" s="99" t="s">
        <v>258</v>
      </c>
      <c r="B128" s="95">
        <v>90788</v>
      </c>
      <c r="C128" s="95">
        <v>0</v>
      </c>
      <c r="D128" s="95">
        <v>0</v>
      </c>
      <c r="E128" s="95">
        <v>0</v>
      </c>
      <c r="F128" s="95">
        <v>90788</v>
      </c>
    </row>
    <row r="129" spans="1:6">
      <c r="A129" s="156" t="s">
        <v>259</v>
      </c>
      <c r="B129" s="95">
        <v>3233815.9322600001</v>
      </c>
      <c r="C129" s="95">
        <v>531645.59788000002</v>
      </c>
      <c r="D129" s="95">
        <v>42.423900000000003</v>
      </c>
      <c r="E129" s="95">
        <v>27056.451499999999</v>
      </c>
      <c r="F129" s="95">
        <v>3792560.4055400002</v>
      </c>
    </row>
    <row r="130" spans="1:6">
      <c r="A130" s="156" t="s">
        <v>260</v>
      </c>
      <c r="B130" s="95">
        <v>84535863.251800001</v>
      </c>
      <c r="C130" s="95">
        <v>4641479.5775899999</v>
      </c>
      <c r="D130" s="95">
        <v>0</v>
      </c>
      <c r="E130" s="95">
        <v>11202.018039999999</v>
      </c>
      <c r="F130" s="95">
        <v>89188544.847429991</v>
      </c>
    </row>
    <row r="131" spans="1:6">
      <c r="A131" s="64" t="s">
        <v>261</v>
      </c>
      <c r="B131" s="95">
        <v>11444532.032989999</v>
      </c>
      <c r="C131" s="95">
        <v>147610.85263000001</v>
      </c>
      <c r="D131" s="95">
        <v>0</v>
      </c>
      <c r="E131" s="95">
        <v>7.7690700000000001</v>
      </c>
      <c r="F131" s="95">
        <v>11592150.654690001</v>
      </c>
    </row>
    <row r="132" spans="1:6">
      <c r="A132" s="177" t="s">
        <v>262</v>
      </c>
      <c r="B132" s="57">
        <v>221573.79222999999</v>
      </c>
      <c r="C132" s="57">
        <v>7330.9032699999998</v>
      </c>
      <c r="D132" s="57">
        <v>0</v>
      </c>
      <c r="E132" s="57">
        <v>8.8900000000000003E-3</v>
      </c>
      <c r="F132" s="57">
        <v>228904.70439</v>
      </c>
    </row>
    <row r="133" spans="1:6">
      <c r="A133" s="177" t="s">
        <v>453</v>
      </c>
      <c r="B133" s="57">
        <v>14978478.476919999</v>
      </c>
      <c r="C133" s="57">
        <v>3655092.91836</v>
      </c>
      <c r="D133" s="57">
        <v>0</v>
      </c>
      <c r="E133" s="57">
        <v>0</v>
      </c>
      <c r="F133" s="57">
        <v>18633571.39528</v>
      </c>
    </row>
    <row r="134" spans="1:6">
      <c r="A134" s="64" t="s">
        <v>454</v>
      </c>
      <c r="B134" s="95">
        <v>5512370.3153100004</v>
      </c>
      <c r="C134" s="95">
        <v>534934.52726999996</v>
      </c>
      <c r="D134" s="95">
        <v>0</v>
      </c>
      <c r="E134" s="95">
        <v>0</v>
      </c>
      <c r="F134" s="95">
        <v>6047304.8425799999</v>
      </c>
    </row>
    <row r="135" spans="1:6">
      <c r="A135" s="64" t="s">
        <v>455</v>
      </c>
      <c r="B135" s="95">
        <v>2914009.2960799998</v>
      </c>
      <c r="C135" s="95">
        <v>22699.409589999999</v>
      </c>
      <c r="D135" s="95">
        <v>0</v>
      </c>
      <c r="E135" s="95">
        <v>0</v>
      </c>
      <c r="F135" s="95">
        <v>2936708.7056700001</v>
      </c>
    </row>
    <row r="136" spans="1:6">
      <c r="A136" s="64" t="s">
        <v>456</v>
      </c>
      <c r="B136" s="95">
        <v>0</v>
      </c>
      <c r="C136" s="95">
        <v>0</v>
      </c>
      <c r="D136" s="95">
        <v>0</v>
      </c>
      <c r="E136" s="95">
        <v>0</v>
      </c>
      <c r="F136" s="95">
        <v>0</v>
      </c>
    </row>
    <row r="137" spans="1:6">
      <c r="A137" s="64" t="s">
        <v>457</v>
      </c>
      <c r="B137" s="95">
        <v>756697.03854999994</v>
      </c>
      <c r="C137" s="95">
        <v>7717.2491399999999</v>
      </c>
      <c r="D137" s="95">
        <v>0</v>
      </c>
      <c r="E137" s="95">
        <v>0</v>
      </c>
      <c r="F137" s="95">
        <v>764414.28769000003</v>
      </c>
    </row>
    <row r="138" spans="1:6">
      <c r="A138" s="64" t="s">
        <v>458</v>
      </c>
      <c r="B138" s="95">
        <v>5573614.9980699997</v>
      </c>
      <c r="C138" s="95">
        <v>3046152.0575600001</v>
      </c>
      <c r="D138" s="95">
        <v>0</v>
      </c>
      <c r="E138" s="95">
        <v>0</v>
      </c>
      <c r="F138" s="95">
        <v>8619767.0556299984</v>
      </c>
    </row>
    <row r="139" spans="1:6">
      <c r="A139" s="64" t="s">
        <v>465</v>
      </c>
      <c r="B139" s="95">
        <v>221786.82890999998</v>
      </c>
      <c r="C139" s="95">
        <v>43589.674799999993</v>
      </c>
      <c r="D139" s="95">
        <v>0</v>
      </c>
      <c r="E139" s="95">
        <v>0</v>
      </c>
      <c r="F139" s="95">
        <v>265376.50371000002</v>
      </c>
    </row>
    <row r="140" spans="1:6">
      <c r="A140" s="177" t="s">
        <v>263</v>
      </c>
      <c r="B140" s="57">
        <v>34516124.142760001</v>
      </c>
      <c r="C140" s="57">
        <v>1161029.1540000001</v>
      </c>
      <c r="D140" s="57">
        <v>0</v>
      </c>
      <c r="E140" s="57">
        <v>0</v>
      </c>
      <c r="F140" s="57">
        <v>35677153.29676</v>
      </c>
    </row>
    <row r="141" spans="1:6">
      <c r="A141" s="64" t="s">
        <v>264</v>
      </c>
      <c r="B141" s="95">
        <v>1155454.9551300001</v>
      </c>
      <c r="C141" s="95">
        <v>204053.81826</v>
      </c>
      <c r="D141" s="95">
        <v>0</v>
      </c>
      <c r="E141" s="95">
        <v>0</v>
      </c>
      <c r="F141" s="95">
        <v>1359508.7733900002</v>
      </c>
    </row>
    <row r="142" spans="1:6">
      <c r="A142" s="64" t="s">
        <v>265</v>
      </c>
      <c r="B142" s="95">
        <v>17024017.788830001</v>
      </c>
      <c r="C142" s="95">
        <v>128955.5766</v>
      </c>
      <c r="D142" s="95">
        <v>0</v>
      </c>
      <c r="E142" s="95">
        <v>0</v>
      </c>
      <c r="F142" s="95">
        <v>17152973.365430001</v>
      </c>
    </row>
    <row r="143" spans="1:6">
      <c r="A143" s="64" t="s">
        <v>266</v>
      </c>
      <c r="B143" s="95">
        <v>0</v>
      </c>
      <c r="C143" s="95">
        <v>0</v>
      </c>
      <c r="D143" s="95">
        <v>0</v>
      </c>
      <c r="E143" s="95">
        <v>0</v>
      </c>
      <c r="F143" s="95">
        <v>0</v>
      </c>
    </row>
    <row r="144" spans="1:6">
      <c r="A144" s="64" t="s">
        <v>267</v>
      </c>
      <c r="B144" s="95">
        <v>1216524.1977000001</v>
      </c>
      <c r="C144" s="95">
        <v>0</v>
      </c>
      <c r="D144" s="95">
        <v>0</v>
      </c>
      <c r="E144" s="95">
        <v>0</v>
      </c>
      <c r="F144" s="95">
        <v>1216524.1977000001</v>
      </c>
    </row>
    <row r="145" spans="1:6">
      <c r="A145" s="64" t="s">
        <v>268</v>
      </c>
      <c r="B145" s="95">
        <v>14168821.64332</v>
      </c>
      <c r="C145" s="95">
        <v>433486.17574000004</v>
      </c>
      <c r="D145" s="95">
        <v>0</v>
      </c>
      <c r="E145" s="95">
        <v>0</v>
      </c>
      <c r="F145" s="95">
        <v>14602307.81906</v>
      </c>
    </row>
    <row r="146" spans="1:6">
      <c r="A146" s="64" t="s">
        <v>269</v>
      </c>
      <c r="B146" s="95">
        <v>0</v>
      </c>
      <c r="C146" s="95">
        <v>0</v>
      </c>
      <c r="D146" s="95">
        <v>0</v>
      </c>
      <c r="E146" s="95">
        <v>0</v>
      </c>
      <c r="F146" s="95">
        <v>0</v>
      </c>
    </row>
    <row r="147" spans="1:6">
      <c r="A147" s="64" t="s">
        <v>270</v>
      </c>
      <c r="B147" s="95">
        <v>640.47318999999993</v>
      </c>
      <c r="C147" s="95">
        <v>382215.30429</v>
      </c>
      <c r="D147" s="95">
        <v>0</v>
      </c>
      <c r="E147" s="95">
        <v>0</v>
      </c>
      <c r="F147" s="95">
        <v>382855.77748000005</v>
      </c>
    </row>
    <row r="148" spans="1:6">
      <c r="A148" s="64" t="s">
        <v>271</v>
      </c>
      <c r="B148" s="95">
        <v>950665.08458999998</v>
      </c>
      <c r="C148" s="95">
        <v>12318.279109999999</v>
      </c>
      <c r="D148" s="95">
        <v>0</v>
      </c>
      <c r="E148" s="95">
        <v>0</v>
      </c>
      <c r="F148" s="95">
        <v>962983.3637000001</v>
      </c>
    </row>
    <row r="149" spans="1:6">
      <c r="A149" s="177" t="s">
        <v>272</v>
      </c>
      <c r="B149" s="57">
        <v>5225431.2933700001</v>
      </c>
      <c r="C149" s="57">
        <v>465939.01062999998</v>
      </c>
      <c r="D149" s="57">
        <v>4.2520000000000002E-2</v>
      </c>
      <c r="E149" s="57">
        <v>709.89260000000002</v>
      </c>
      <c r="F149" s="57">
        <v>5692080.23912</v>
      </c>
    </row>
    <row r="150" spans="1:6">
      <c r="A150" s="64" t="s">
        <v>205</v>
      </c>
      <c r="B150" s="95">
        <v>1221421.6084499999</v>
      </c>
      <c r="C150" s="95">
        <v>45793.273700000005</v>
      </c>
      <c r="D150" s="95">
        <v>0</v>
      </c>
      <c r="E150" s="95">
        <v>7.0989999999999998E-2</v>
      </c>
      <c r="F150" s="95">
        <v>1267214.9531400001</v>
      </c>
    </row>
    <row r="151" spans="1:6">
      <c r="A151" s="64" t="s">
        <v>207</v>
      </c>
      <c r="B151" s="95">
        <v>2440830.3755300003</v>
      </c>
      <c r="C151" s="95">
        <v>211572.60584</v>
      </c>
      <c r="D151" s="95">
        <v>4.2520000000000002E-2</v>
      </c>
      <c r="E151" s="95">
        <v>700.64647000000002</v>
      </c>
      <c r="F151" s="95">
        <v>2653103.6703600003</v>
      </c>
    </row>
    <row r="152" spans="1:6">
      <c r="A152" s="64" t="s">
        <v>273</v>
      </c>
      <c r="B152" s="95">
        <v>1217939.11332</v>
      </c>
      <c r="C152" s="95">
        <v>162360.22568999999</v>
      </c>
      <c r="D152" s="95">
        <v>0</v>
      </c>
      <c r="E152" s="95">
        <v>8.7980699999999992</v>
      </c>
      <c r="F152" s="95">
        <v>1380308.13708</v>
      </c>
    </row>
    <row r="153" spans="1:6">
      <c r="A153" s="64" t="s">
        <v>234</v>
      </c>
      <c r="B153" s="95">
        <v>345240.19607000001</v>
      </c>
      <c r="C153" s="95">
        <v>46212.905399999996</v>
      </c>
      <c r="D153" s="95">
        <v>0</v>
      </c>
      <c r="E153" s="95">
        <v>0.37707000000000002</v>
      </c>
      <c r="F153" s="95">
        <v>391453.47854000004</v>
      </c>
    </row>
    <row r="154" spans="1:6">
      <c r="A154" s="64" t="s">
        <v>274</v>
      </c>
      <c r="B154" s="95">
        <v>0</v>
      </c>
      <c r="C154" s="95">
        <v>0</v>
      </c>
      <c r="D154" s="95">
        <v>0</v>
      </c>
      <c r="E154" s="95">
        <v>0</v>
      </c>
      <c r="F154" s="95">
        <v>0</v>
      </c>
    </row>
    <row r="155" spans="1:6">
      <c r="A155" s="177" t="s">
        <v>275</v>
      </c>
      <c r="B155" s="57">
        <v>2568095.0471700002</v>
      </c>
      <c r="C155" s="57">
        <v>315054.01756999997</v>
      </c>
      <c r="D155" s="57">
        <v>0</v>
      </c>
      <c r="E155" s="57">
        <v>4122.0427099999997</v>
      </c>
      <c r="F155" s="57">
        <v>2887271.10745</v>
      </c>
    </row>
    <row r="156" spans="1:6">
      <c r="A156" s="64" t="s">
        <v>276</v>
      </c>
      <c r="B156" s="95">
        <v>163088.34286</v>
      </c>
      <c r="C156" s="95">
        <v>22643.94255</v>
      </c>
      <c r="D156" s="95">
        <v>0</v>
      </c>
      <c r="E156" s="95">
        <v>395.25380000000001</v>
      </c>
      <c r="F156" s="95">
        <v>186127.53921000002</v>
      </c>
    </row>
    <row r="157" spans="1:6">
      <c r="A157" s="64" t="s">
        <v>277</v>
      </c>
      <c r="B157" s="95">
        <v>0</v>
      </c>
      <c r="C157" s="95">
        <v>0</v>
      </c>
      <c r="D157" s="95">
        <v>0</v>
      </c>
      <c r="E157" s="95">
        <v>0</v>
      </c>
      <c r="F157" s="95">
        <v>0</v>
      </c>
    </row>
    <row r="158" spans="1:6">
      <c r="A158" s="64" t="s">
        <v>278</v>
      </c>
      <c r="B158" s="95">
        <v>1332600.9476600001</v>
      </c>
      <c r="C158" s="95">
        <v>197203.60086999999</v>
      </c>
      <c r="D158" s="95">
        <v>0</v>
      </c>
      <c r="E158" s="95">
        <v>1336.1935600000002</v>
      </c>
      <c r="F158" s="95">
        <v>1531140.7420899998</v>
      </c>
    </row>
    <row r="159" spans="1:6">
      <c r="A159" s="64" t="s">
        <v>1291</v>
      </c>
      <c r="B159" s="95">
        <v>0</v>
      </c>
      <c r="C159" s="95">
        <v>0</v>
      </c>
      <c r="D159" s="95">
        <v>0</v>
      </c>
      <c r="E159" s="95">
        <v>0</v>
      </c>
      <c r="F159" s="95">
        <v>0</v>
      </c>
    </row>
    <row r="160" spans="1:6">
      <c r="A160" s="64" t="s">
        <v>279</v>
      </c>
      <c r="B160" s="95">
        <v>1039295.6477999999</v>
      </c>
      <c r="C160" s="95">
        <v>27204.743449999998</v>
      </c>
      <c r="D160" s="95">
        <v>0</v>
      </c>
      <c r="E160" s="95">
        <v>2390.5953500000001</v>
      </c>
      <c r="F160" s="95">
        <v>1068890.9865999999</v>
      </c>
    </row>
    <row r="161" spans="1:6">
      <c r="A161" s="64" t="s">
        <v>280</v>
      </c>
      <c r="B161" s="95">
        <v>33110.108850000004</v>
      </c>
      <c r="C161" s="95">
        <v>68001.7307</v>
      </c>
      <c r="D161" s="95">
        <v>0</v>
      </c>
      <c r="E161" s="95">
        <v>0</v>
      </c>
      <c r="F161" s="95">
        <v>101111.83955</v>
      </c>
    </row>
    <row r="162" spans="1:6">
      <c r="A162" s="177" t="s">
        <v>281</v>
      </c>
      <c r="B162" s="57">
        <v>2995989.1480900003</v>
      </c>
      <c r="C162" s="57">
        <v>206016.37631999998</v>
      </c>
      <c r="D162" s="57">
        <v>0</v>
      </c>
      <c r="E162" s="57">
        <v>0</v>
      </c>
      <c r="F162" s="57">
        <v>3202005.5244100001</v>
      </c>
    </row>
    <row r="163" spans="1:6">
      <c r="A163" s="64" t="s">
        <v>282</v>
      </c>
      <c r="B163" s="95">
        <v>2952872.5</v>
      </c>
      <c r="C163" s="95">
        <v>204256.5</v>
      </c>
      <c r="D163" s="95">
        <v>0</v>
      </c>
      <c r="E163" s="95">
        <v>0</v>
      </c>
      <c r="F163" s="95">
        <v>3157129</v>
      </c>
    </row>
    <row r="164" spans="1:6">
      <c r="A164" s="64" t="s">
        <v>283</v>
      </c>
      <c r="B164" s="95">
        <v>0</v>
      </c>
      <c r="C164" s="95">
        <v>0</v>
      </c>
      <c r="D164" s="95">
        <v>0</v>
      </c>
      <c r="E164" s="95">
        <v>0</v>
      </c>
      <c r="F164" s="95">
        <v>0</v>
      </c>
    </row>
    <row r="165" spans="1:6">
      <c r="A165" s="64" t="s">
        <v>284</v>
      </c>
      <c r="B165" s="95">
        <v>0</v>
      </c>
      <c r="C165" s="95">
        <v>0</v>
      </c>
      <c r="D165" s="95">
        <v>0</v>
      </c>
      <c r="E165" s="95">
        <v>0</v>
      </c>
      <c r="F165" s="95">
        <v>0</v>
      </c>
    </row>
    <row r="166" spans="1:6">
      <c r="A166" s="64" t="s">
        <v>285</v>
      </c>
      <c r="B166" s="95">
        <v>43116.648090000002</v>
      </c>
      <c r="C166" s="95">
        <v>1759.8763200000001</v>
      </c>
      <c r="D166" s="95">
        <v>0</v>
      </c>
      <c r="E166" s="95">
        <v>0</v>
      </c>
      <c r="F166" s="95">
        <v>44876.524409999998</v>
      </c>
    </row>
    <row r="167" spans="1:6">
      <c r="A167" s="177" t="s">
        <v>286</v>
      </c>
      <c r="B167" s="57">
        <v>1563704.63145</v>
      </c>
      <c r="C167" s="57">
        <v>966988.66605999996</v>
      </c>
      <c r="D167" s="57">
        <v>0</v>
      </c>
      <c r="E167" s="57">
        <v>0</v>
      </c>
      <c r="F167" s="57">
        <v>2530693.2975100004</v>
      </c>
    </row>
    <row r="168" spans="1:6">
      <c r="A168" s="64" t="s">
        <v>287</v>
      </c>
      <c r="B168" s="95">
        <v>14112</v>
      </c>
      <c r="C168" s="95">
        <v>42155.661359999998</v>
      </c>
      <c r="D168" s="95">
        <v>0</v>
      </c>
      <c r="E168" s="95">
        <v>0</v>
      </c>
      <c r="F168" s="95">
        <v>56267.661359999998</v>
      </c>
    </row>
    <row r="169" spans="1:6">
      <c r="A169" s="64" t="s">
        <v>288</v>
      </c>
      <c r="B169" s="95">
        <v>0</v>
      </c>
      <c r="C169" s="95">
        <v>0</v>
      </c>
      <c r="D169" s="95">
        <v>0</v>
      </c>
      <c r="E169" s="95">
        <v>0</v>
      </c>
      <c r="F169" s="95">
        <v>0</v>
      </c>
    </row>
    <row r="170" spans="1:6">
      <c r="A170" s="64" t="s">
        <v>289</v>
      </c>
      <c r="B170" s="95">
        <v>0</v>
      </c>
      <c r="C170" s="95">
        <v>1485.6633400000001</v>
      </c>
      <c r="D170" s="95">
        <v>0</v>
      </c>
      <c r="E170" s="95">
        <v>0</v>
      </c>
      <c r="F170" s="95">
        <v>1485.6633400000001</v>
      </c>
    </row>
    <row r="171" spans="1:6">
      <c r="A171" s="64" t="s">
        <v>290</v>
      </c>
      <c r="B171" s="95">
        <v>14112</v>
      </c>
      <c r="C171" s="95">
        <v>40669.998020000006</v>
      </c>
      <c r="D171" s="95">
        <v>0</v>
      </c>
      <c r="E171" s="95">
        <v>0</v>
      </c>
      <c r="F171" s="95">
        <v>54781.998020000006</v>
      </c>
    </row>
    <row r="172" spans="1:6">
      <c r="A172" s="64" t="s">
        <v>291</v>
      </c>
      <c r="B172" s="95">
        <v>0</v>
      </c>
      <c r="C172" s="95">
        <v>0</v>
      </c>
      <c r="D172" s="95">
        <v>0</v>
      </c>
      <c r="E172" s="95">
        <v>0</v>
      </c>
      <c r="F172" s="95">
        <v>0</v>
      </c>
    </row>
    <row r="173" spans="1:6">
      <c r="A173" s="64" t="s">
        <v>292</v>
      </c>
      <c r="B173" s="95">
        <v>0</v>
      </c>
      <c r="C173" s="95">
        <v>0</v>
      </c>
      <c r="D173" s="95">
        <v>0</v>
      </c>
      <c r="E173" s="95">
        <v>0</v>
      </c>
      <c r="F173" s="95">
        <v>0</v>
      </c>
    </row>
    <row r="174" spans="1:6">
      <c r="A174" s="64" t="s">
        <v>293</v>
      </c>
      <c r="B174" s="95">
        <v>1526333.8740000001</v>
      </c>
      <c r="C174" s="95">
        <v>913567.60320000001</v>
      </c>
      <c r="D174" s="95">
        <v>0</v>
      </c>
      <c r="E174" s="95">
        <v>0</v>
      </c>
      <c r="F174" s="95">
        <v>2439901.4771999996</v>
      </c>
    </row>
    <row r="175" spans="1:6">
      <c r="A175" s="64" t="s">
        <v>294</v>
      </c>
      <c r="B175" s="95">
        <v>23258.757450000001</v>
      </c>
      <c r="C175" s="95">
        <v>11265.4015</v>
      </c>
      <c r="D175" s="95">
        <v>0</v>
      </c>
      <c r="E175" s="95">
        <v>0</v>
      </c>
      <c r="F175" s="95">
        <v>34524.158950000005</v>
      </c>
    </row>
    <row r="176" spans="1:6">
      <c r="A176" s="155" t="s">
        <v>295</v>
      </c>
      <c r="B176" s="57">
        <v>19406339.626029998</v>
      </c>
      <c r="C176" s="57">
        <v>0</v>
      </c>
      <c r="D176" s="57">
        <v>0</v>
      </c>
      <c r="E176" s="57">
        <v>0</v>
      </c>
      <c r="F176" s="57">
        <v>19406339.626029998</v>
      </c>
    </row>
    <row r="177" spans="1:6">
      <c r="A177" s="63" t="s">
        <v>296</v>
      </c>
      <c r="B177" s="95">
        <v>14440394.266549999</v>
      </c>
      <c r="C177" s="95">
        <v>0</v>
      </c>
      <c r="D177" s="95">
        <v>0</v>
      </c>
      <c r="E177" s="95">
        <v>0</v>
      </c>
      <c r="F177" s="95">
        <v>14440394.266549999</v>
      </c>
    </row>
    <row r="178" spans="1:6">
      <c r="A178" s="64" t="s">
        <v>297</v>
      </c>
      <c r="B178" s="95">
        <v>14440394.266549999</v>
      </c>
      <c r="C178" s="95">
        <v>0</v>
      </c>
      <c r="D178" s="95">
        <v>0</v>
      </c>
      <c r="E178" s="95">
        <v>0</v>
      </c>
      <c r="F178" s="95">
        <v>14440394.266549999</v>
      </c>
    </row>
    <row r="179" spans="1:6">
      <c r="A179" s="64" t="s">
        <v>298</v>
      </c>
      <c r="B179" s="95">
        <v>87506</v>
      </c>
      <c r="C179" s="95">
        <v>0</v>
      </c>
      <c r="D179" s="95">
        <v>0</v>
      </c>
      <c r="E179" s="95">
        <v>0</v>
      </c>
      <c r="F179" s="95">
        <v>87506</v>
      </c>
    </row>
    <row r="180" spans="1:6">
      <c r="A180" s="64" t="s">
        <v>299</v>
      </c>
      <c r="B180" s="95">
        <v>-87506</v>
      </c>
      <c r="C180" s="95">
        <v>0</v>
      </c>
      <c r="D180" s="95">
        <v>0</v>
      </c>
      <c r="E180" s="95">
        <v>0</v>
      </c>
      <c r="F180" s="95">
        <v>-87506</v>
      </c>
    </row>
    <row r="181" spans="1:6">
      <c r="A181" s="63" t="s">
        <v>300</v>
      </c>
      <c r="B181" s="95">
        <v>170968.33228</v>
      </c>
      <c r="C181" s="95">
        <v>0</v>
      </c>
      <c r="D181" s="95">
        <v>0</v>
      </c>
      <c r="E181" s="95">
        <v>0</v>
      </c>
      <c r="F181" s="95">
        <v>170968.33228</v>
      </c>
    </row>
    <row r="182" spans="1:6">
      <c r="A182" s="64" t="s">
        <v>301</v>
      </c>
      <c r="B182" s="95">
        <v>1713.9146599999999</v>
      </c>
      <c r="C182" s="95">
        <v>0</v>
      </c>
      <c r="D182" s="95">
        <v>0</v>
      </c>
      <c r="E182" s="95">
        <v>0</v>
      </c>
      <c r="F182" s="95">
        <v>1713.9146599999999</v>
      </c>
    </row>
    <row r="183" spans="1:6">
      <c r="A183" s="64" t="s">
        <v>302</v>
      </c>
      <c r="B183" s="95">
        <v>165990.80952000001</v>
      </c>
      <c r="C183" s="95">
        <v>0</v>
      </c>
      <c r="D183" s="95">
        <v>0</v>
      </c>
      <c r="E183" s="95">
        <v>0</v>
      </c>
      <c r="F183" s="95">
        <v>165990.80952000001</v>
      </c>
    </row>
    <row r="184" spans="1:6">
      <c r="A184" s="64" t="s">
        <v>303</v>
      </c>
      <c r="B184" s="95">
        <v>3263.6080999999999</v>
      </c>
      <c r="C184" s="95">
        <v>0</v>
      </c>
      <c r="D184" s="95">
        <v>0</v>
      </c>
      <c r="E184" s="95">
        <v>0</v>
      </c>
      <c r="F184" s="95">
        <v>3263.6080999999999</v>
      </c>
    </row>
    <row r="185" spans="1:6">
      <c r="A185" s="63" t="s">
        <v>304</v>
      </c>
      <c r="B185" s="95">
        <v>0</v>
      </c>
      <c r="C185" s="95">
        <v>0</v>
      </c>
      <c r="D185" s="95">
        <v>0</v>
      </c>
      <c r="E185" s="95">
        <v>0</v>
      </c>
      <c r="F185" s="95">
        <v>0</v>
      </c>
    </row>
    <row r="186" spans="1:6">
      <c r="A186" s="64" t="s">
        <v>305</v>
      </c>
      <c r="B186" s="95">
        <v>0</v>
      </c>
      <c r="C186" s="95">
        <v>0</v>
      </c>
      <c r="D186" s="95">
        <v>0</v>
      </c>
      <c r="E186" s="95">
        <v>0</v>
      </c>
      <c r="F186" s="95">
        <v>0</v>
      </c>
    </row>
    <row r="187" spans="1:6">
      <c r="A187" s="63" t="s">
        <v>306</v>
      </c>
      <c r="B187" s="95">
        <v>3052739.1123899999</v>
      </c>
      <c r="C187" s="95">
        <v>0</v>
      </c>
      <c r="D187" s="95">
        <v>0</v>
      </c>
      <c r="E187" s="95">
        <v>0</v>
      </c>
      <c r="F187" s="95">
        <v>3052739.1123899999</v>
      </c>
    </row>
    <row r="188" spans="1:6">
      <c r="A188" s="64" t="s">
        <v>307</v>
      </c>
      <c r="B188" s="95">
        <v>2313103.8599899998</v>
      </c>
      <c r="C188" s="95">
        <v>0</v>
      </c>
      <c r="D188" s="95">
        <v>0</v>
      </c>
      <c r="E188" s="95">
        <v>0</v>
      </c>
      <c r="F188" s="95">
        <v>2313103.8599899998</v>
      </c>
    </row>
    <row r="189" spans="1:6">
      <c r="A189" s="64" t="s">
        <v>308</v>
      </c>
      <c r="B189" s="95">
        <v>112119.38906</v>
      </c>
      <c r="C189" s="95">
        <v>0</v>
      </c>
      <c r="D189" s="95">
        <v>0</v>
      </c>
      <c r="E189" s="95">
        <v>0</v>
      </c>
      <c r="F189" s="95">
        <v>112119.38906</v>
      </c>
    </row>
    <row r="190" spans="1:6">
      <c r="A190" s="64" t="s">
        <v>309</v>
      </c>
      <c r="B190" s="95">
        <v>627515.86334000004</v>
      </c>
      <c r="C190" s="95">
        <v>0</v>
      </c>
      <c r="D190" s="95">
        <v>0</v>
      </c>
      <c r="E190" s="95">
        <v>0</v>
      </c>
      <c r="F190" s="95">
        <v>627515.86334000004</v>
      </c>
    </row>
    <row r="191" spans="1:6">
      <c r="A191" s="63" t="s">
        <v>310</v>
      </c>
      <c r="B191" s="95">
        <v>1742237.91481</v>
      </c>
      <c r="C191" s="95">
        <v>0</v>
      </c>
      <c r="D191" s="95">
        <v>0</v>
      </c>
      <c r="E191" s="95">
        <v>0</v>
      </c>
      <c r="F191" s="95">
        <v>1742237.91481</v>
      </c>
    </row>
    <row r="192" spans="1:6">
      <c r="A192" s="64" t="s">
        <v>311</v>
      </c>
      <c r="B192" s="95">
        <v>-19042.784540000001</v>
      </c>
      <c r="C192" s="95">
        <v>0</v>
      </c>
      <c r="D192" s="95">
        <v>0</v>
      </c>
      <c r="E192" s="95">
        <v>0</v>
      </c>
      <c r="F192" s="95">
        <v>-19042.784540000001</v>
      </c>
    </row>
    <row r="193" spans="1:6">
      <c r="A193" s="64" t="s">
        <v>312</v>
      </c>
      <c r="B193" s="95">
        <v>1761280.6993499999</v>
      </c>
      <c r="C193" s="95">
        <v>0</v>
      </c>
      <c r="D193" s="95">
        <v>0</v>
      </c>
      <c r="E193" s="95">
        <v>0</v>
      </c>
      <c r="F193" s="95">
        <v>1761280.6993499999</v>
      </c>
    </row>
    <row r="194" spans="1:6">
      <c r="A194" s="72" t="s">
        <v>313</v>
      </c>
      <c r="B194" s="57">
        <v>254611241.95035002</v>
      </c>
      <c r="C194" s="57">
        <v>31429297.284419999</v>
      </c>
      <c r="D194" s="57">
        <v>49.871790000000004</v>
      </c>
      <c r="E194" s="57">
        <v>45534.85499</v>
      </c>
      <c r="F194" s="57">
        <v>286086123.96155</v>
      </c>
    </row>
    <row r="195" spans="1:6">
      <c r="A195" s="72" t="s">
        <v>314</v>
      </c>
      <c r="B195" s="57">
        <v>10078197.468729999</v>
      </c>
      <c r="C195" s="57">
        <v>6546022.3806699999</v>
      </c>
      <c r="D195" s="57">
        <v>0</v>
      </c>
      <c r="E195" s="57">
        <v>280567.30348</v>
      </c>
      <c r="F195" s="57">
        <v>16904787.152879998</v>
      </c>
    </row>
    <row r="196" spans="1:6">
      <c r="A196" s="66" t="s">
        <v>315</v>
      </c>
      <c r="B196" s="95">
        <v>5818.5485199999994</v>
      </c>
      <c r="C196" s="95">
        <v>2388106.80743</v>
      </c>
      <c r="D196" s="95">
        <v>0</v>
      </c>
      <c r="E196" s="95">
        <v>0</v>
      </c>
      <c r="F196" s="95">
        <v>2393925.3559499998</v>
      </c>
    </row>
    <row r="197" spans="1:6">
      <c r="A197" s="64" t="s">
        <v>316</v>
      </c>
      <c r="B197" s="95">
        <v>5818.5485199999994</v>
      </c>
      <c r="C197" s="95">
        <v>296892.03201999998</v>
      </c>
      <c r="D197" s="95">
        <v>0</v>
      </c>
      <c r="E197" s="95">
        <v>0</v>
      </c>
      <c r="F197" s="95">
        <v>302710.58054</v>
      </c>
    </row>
    <row r="198" spans="1:6">
      <c r="A198" s="64" t="s">
        <v>317</v>
      </c>
      <c r="B198" s="95">
        <v>0</v>
      </c>
      <c r="C198" s="95">
        <v>21397.525170000001</v>
      </c>
      <c r="D198" s="95">
        <v>0</v>
      </c>
      <c r="E198" s="95">
        <v>0</v>
      </c>
      <c r="F198" s="95">
        <v>21397.525170000001</v>
      </c>
    </row>
    <row r="199" spans="1:6">
      <c r="A199" s="64" t="s">
        <v>318</v>
      </c>
      <c r="B199" s="95">
        <v>0</v>
      </c>
      <c r="C199" s="95">
        <v>1747899.4055699999</v>
      </c>
      <c r="D199" s="95">
        <v>0</v>
      </c>
      <c r="E199" s="95">
        <v>0</v>
      </c>
      <c r="F199" s="95">
        <v>1747899.4055699999</v>
      </c>
    </row>
    <row r="200" spans="1:6">
      <c r="A200" s="64" t="s">
        <v>319</v>
      </c>
      <c r="B200" s="95">
        <v>0</v>
      </c>
      <c r="C200" s="95">
        <v>0</v>
      </c>
      <c r="D200" s="95">
        <v>0</v>
      </c>
      <c r="E200" s="95">
        <v>0</v>
      </c>
      <c r="F200" s="95">
        <v>0</v>
      </c>
    </row>
    <row r="201" spans="1:6">
      <c r="A201" s="64" t="s">
        <v>320</v>
      </c>
      <c r="B201" s="95">
        <v>0</v>
      </c>
      <c r="C201" s="95">
        <v>321917.84467000002</v>
      </c>
      <c r="D201" s="95">
        <v>0</v>
      </c>
      <c r="E201" s="95">
        <v>0</v>
      </c>
      <c r="F201" s="95">
        <v>321917.84467000002</v>
      </c>
    </row>
    <row r="202" spans="1:6">
      <c r="A202" s="63" t="s">
        <v>321</v>
      </c>
      <c r="B202" s="95">
        <v>7882424.0850900002</v>
      </c>
      <c r="C202" s="95">
        <v>4109355.1610500002</v>
      </c>
      <c r="D202" s="95">
        <v>0</v>
      </c>
      <c r="E202" s="95">
        <v>280567.30348</v>
      </c>
      <c r="F202" s="95">
        <v>12272346.549620001</v>
      </c>
    </row>
    <row r="203" spans="1:6">
      <c r="A203" s="64" t="s">
        <v>322</v>
      </c>
      <c r="B203" s="95">
        <v>0</v>
      </c>
      <c r="C203" s="95">
        <v>600.81759999999997</v>
      </c>
      <c r="D203" s="95">
        <v>0</v>
      </c>
      <c r="E203" s="95">
        <v>0</v>
      </c>
      <c r="F203" s="95">
        <v>600.81759999999997</v>
      </c>
    </row>
    <row r="204" spans="1:6">
      <c r="A204" s="64" t="s">
        <v>323</v>
      </c>
      <c r="B204" s="95">
        <v>2490349.54593</v>
      </c>
      <c r="C204" s="95">
        <v>2915559.65087</v>
      </c>
      <c r="D204" s="95">
        <v>0</v>
      </c>
      <c r="E204" s="95">
        <v>586.07414000000006</v>
      </c>
      <c r="F204" s="95">
        <v>5406495.2709399993</v>
      </c>
    </row>
    <row r="205" spans="1:6">
      <c r="A205" s="64" t="s">
        <v>324</v>
      </c>
      <c r="B205" s="95">
        <v>3532328.35048</v>
      </c>
      <c r="C205" s="95">
        <v>421289.10360999999</v>
      </c>
      <c r="D205" s="95">
        <v>0</v>
      </c>
      <c r="E205" s="95">
        <v>103888.82570999999</v>
      </c>
      <c r="F205" s="95">
        <v>4057506.2798000001</v>
      </c>
    </row>
    <row r="206" spans="1:6">
      <c r="A206" s="64" t="s">
        <v>325</v>
      </c>
      <c r="B206" s="95">
        <v>0</v>
      </c>
      <c r="C206" s="95">
        <v>0</v>
      </c>
      <c r="D206" s="95">
        <v>0</v>
      </c>
      <c r="E206" s="95">
        <v>0</v>
      </c>
      <c r="F206" s="95">
        <v>0</v>
      </c>
    </row>
    <row r="207" spans="1:6">
      <c r="A207" s="64" t="s">
        <v>326</v>
      </c>
      <c r="B207" s="95">
        <v>1859746.1886800001</v>
      </c>
      <c r="C207" s="95">
        <v>771905.58897000004</v>
      </c>
      <c r="D207" s="95">
        <v>0</v>
      </c>
      <c r="E207" s="95">
        <v>176092.40362999999</v>
      </c>
      <c r="F207" s="95">
        <v>2807744.1812800001</v>
      </c>
    </row>
    <row r="208" spans="1:6">
      <c r="A208" s="63" t="s">
        <v>327</v>
      </c>
      <c r="B208" s="95">
        <v>0</v>
      </c>
      <c r="C208" s="95">
        <v>0</v>
      </c>
      <c r="D208" s="95">
        <v>0</v>
      </c>
      <c r="E208" s="95">
        <v>0</v>
      </c>
      <c r="F208" s="95">
        <v>0</v>
      </c>
    </row>
    <row r="209" spans="1:6">
      <c r="A209" s="63" t="s">
        <v>328</v>
      </c>
      <c r="B209" s="95">
        <v>2154390.7716899998</v>
      </c>
      <c r="C209" s="95">
        <v>25989.088230000001</v>
      </c>
      <c r="D209" s="95">
        <v>0</v>
      </c>
      <c r="E209" s="95">
        <v>0</v>
      </c>
      <c r="F209" s="95">
        <v>2180379.8599200002</v>
      </c>
    </row>
    <row r="210" spans="1:6">
      <c r="A210" s="64" t="s">
        <v>329</v>
      </c>
      <c r="B210" s="95">
        <v>216646.00913999998</v>
      </c>
      <c r="C210" s="95">
        <v>685.99999000000003</v>
      </c>
      <c r="D210" s="95">
        <v>0</v>
      </c>
      <c r="E210" s="95">
        <v>0</v>
      </c>
      <c r="F210" s="95">
        <v>217332.00912999999</v>
      </c>
    </row>
    <row r="211" spans="1:6">
      <c r="A211" s="64" t="s">
        <v>330</v>
      </c>
      <c r="B211" s="95">
        <v>1727148.44236</v>
      </c>
      <c r="C211" s="95">
        <v>25303.088239999997</v>
      </c>
      <c r="D211" s="95">
        <v>0</v>
      </c>
      <c r="E211" s="95">
        <v>0</v>
      </c>
      <c r="F211" s="95">
        <v>1752451.5305999999</v>
      </c>
    </row>
    <row r="212" spans="1:6">
      <c r="A212" s="64" t="s">
        <v>331</v>
      </c>
      <c r="B212" s="95">
        <v>0</v>
      </c>
      <c r="C212" s="95">
        <v>0</v>
      </c>
      <c r="D212" s="95">
        <v>0</v>
      </c>
      <c r="E212" s="95">
        <v>0</v>
      </c>
      <c r="F212" s="95">
        <v>0</v>
      </c>
    </row>
    <row r="213" spans="1:6">
      <c r="A213" s="64" t="s">
        <v>332</v>
      </c>
      <c r="B213" s="95">
        <v>210596.32019</v>
      </c>
      <c r="C213" s="95">
        <v>0</v>
      </c>
      <c r="D213" s="95">
        <v>0</v>
      </c>
      <c r="E213" s="95">
        <v>0</v>
      </c>
      <c r="F213" s="95">
        <v>210596.32019</v>
      </c>
    </row>
    <row r="214" spans="1:6">
      <c r="A214" s="63" t="s">
        <v>333</v>
      </c>
      <c r="B214" s="95">
        <v>35564.063430000002</v>
      </c>
      <c r="C214" s="95">
        <v>22571.323960000002</v>
      </c>
      <c r="D214" s="95">
        <v>0</v>
      </c>
      <c r="E214" s="95">
        <v>0</v>
      </c>
      <c r="F214" s="95">
        <v>58135.387390000004</v>
      </c>
    </row>
    <row r="215" spans="1:6">
      <c r="A215" s="177" t="s">
        <v>334</v>
      </c>
      <c r="B215" s="57">
        <v>127668844.38641</v>
      </c>
      <c r="C215" s="57">
        <v>371576313.02478004</v>
      </c>
      <c r="D215" s="57">
        <v>76280.815499999997</v>
      </c>
      <c r="E215" s="57">
        <v>16496.489669999999</v>
      </c>
      <c r="F215" s="57">
        <v>499337934.71635997</v>
      </c>
    </row>
    <row r="216" spans="1:6">
      <c r="A216" s="63" t="s">
        <v>335</v>
      </c>
      <c r="B216" s="95">
        <v>1805748.84821</v>
      </c>
      <c r="C216" s="95">
        <v>26098630.480110001</v>
      </c>
      <c r="D216" s="95">
        <v>171.35739000000001</v>
      </c>
      <c r="E216" s="95">
        <v>120.72775999999999</v>
      </c>
      <c r="F216" s="95">
        <v>27904671.41347</v>
      </c>
    </row>
    <row r="217" spans="1:6">
      <c r="A217" s="64" t="s">
        <v>336</v>
      </c>
      <c r="B217" s="95">
        <v>119.6</v>
      </c>
      <c r="C217" s="95">
        <v>34300</v>
      </c>
      <c r="D217" s="95">
        <v>0</v>
      </c>
      <c r="E217" s="95">
        <v>0</v>
      </c>
      <c r="F217" s="95">
        <v>34419.599999999999</v>
      </c>
    </row>
    <row r="218" spans="1:6">
      <c r="A218" s="64" t="s">
        <v>337</v>
      </c>
      <c r="B218" s="95">
        <v>889680</v>
      </c>
      <c r="C218" s="95">
        <v>0</v>
      </c>
      <c r="D218" s="95">
        <v>0</v>
      </c>
      <c r="E218" s="95">
        <v>0</v>
      </c>
      <c r="F218" s="95">
        <v>889680</v>
      </c>
    </row>
    <row r="219" spans="1:6">
      <c r="A219" s="64" t="s">
        <v>338</v>
      </c>
      <c r="B219" s="95">
        <v>915949.24820999999</v>
      </c>
      <c r="C219" s="95">
        <v>26064330.480110001</v>
      </c>
      <c r="D219" s="95">
        <v>171.35739000000001</v>
      </c>
      <c r="E219" s="95">
        <v>120.72775999999999</v>
      </c>
      <c r="F219" s="95">
        <v>26980571.813470002</v>
      </c>
    </row>
    <row r="220" spans="1:6">
      <c r="A220" s="63" t="s">
        <v>339</v>
      </c>
      <c r="B220" s="95">
        <v>19742371.469580002</v>
      </c>
      <c r="C220" s="95">
        <v>198582.57384999999</v>
      </c>
      <c r="D220" s="95">
        <v>17.000799999999998</v>
      </c>
      <c r="E220" s="95">
        <v>0</v>
      </c>
      <c r="F220" s="95">
        <v>19940971.044229999</v>
      </c>
    </row>
    <row r="221" spans="1:6">
      <c r="A221" s="64" t="s">
        <v>340</v>
      </c>
      <c r="B221" s="95">
        <v>0</v>
      </c>
      <c r="C221" s="95">
        <v>0</v>
      </c>
      <c r="D221" s="95">
        <v>0</v>
      </c>
      <c r="E221" s="95">
        <v>0</v>
      </c>
      <c r="F221" s="95">
        <v>0</v>
      </c>
    </row>
    <row r="222" spans="1:6">
      <c r="A222" s="64" t="s">
        <v>341</v>
      </c>
      <c r="B222" s="95">
        <v>232528.59302999999</v>
      </c>
      <c r="C222" s="95">
        <v>99080.671870000006</v>
      </c>
      <c r="D222" s="95">
        <v>17.000799999999998</v>
      </c>
      <c r="E222" s="95">
        <v>0</v>
      </c>
      <c r="F222" s="95">
        <v>331626.26569999999</v>
      </c>
    </row>
    <row r="223" spans="1:6">
      <c r="A223" s="64" t="s">
        <v>342</v>
      </c>
      <c r="B223" s="95">
        <v>19509842.87655</v>
      </c>
      <c r="C223" s="95">
        <v>99501.90198000001</v>
      </c>
      <c r="D223" s="95">
        <v>0</v>
      </c>
      <c r="E223" s="95">
        <v>0</v>
      </c>
      <c r="F223" s="95">
        <v>19609344.778529998</v>
      </c>
    </row>
    <row r="224" spans="1:6">
      <c r="A224" s="65" t="s">
        <v>343</v>
      </c>
      <c r="B224" s="95">
        <v>0</v>
      </c>
      <c r="C224" s="95">
        <v>0</v>
      </c>
      <c r="D224" s="95">
        <v>0</v>
      </c>
      <c r="E224" s="95">
        <v>0</v>
      </c>
      <c r="F224" s="95">
        <v>0</v>
      </c>
    </row>
    <row r="225" spans="1:6">
      <c r="A225" s="64" t="s">
        <v>344</v>
      </c>
      <c r="B225" s="95">
        <v>0</v>
      </c>
      <c r="C225" s="95">
        <v>0</v>
      </c>
      <c r="D225" s="95">
        <v>0</v>
      </c>
      <c r="E225" s="95">
        <v>0</v>
      </c>
      <c r="F225" s="95">
        <v>0</v>
      </c>
    </row>
    <row r="226" spans="1:6">
      <c r="A226" s="63" t="s">
        <v>345</v>
      </c>
      <c r="B226" s="95">
        <v>31.617740000000001</v>
      </c>
      <c r="C226" s="95">
        <v>139875.67487000002</v>
      </c>
      <c r="D226" s="95">
        <v>0</v>
      </c>
      <c r="E226" s="95">
        <v>0</v>
      </c>
      <c r="F226" s="95">
        <v>139907.29261</v>
      </c>
    </row>
    <row r="227" spans="1:6">
      <c r="A227" s="64" t="s">
        <v>346</v>
      </c>
      <c r="B227" s="95">
        <v>31.617740000000001</v>
      </c>
      <c r="C227" s="95">
        <v>101619.33601</v>
      </c>
      <c r="D227" s="95">
        <v>0</v>
      </c>
      <c r="E227" s="95">
        <v>0</v>
      </c>
      <c r="F227" s="95">
        <v>101650.95375</v>
      </c>
    </row>
    <row r="228" spans="1:6">
      <c r="A228" s="64" t="s">
        <v>347</v>
      </c>
      <c r="B228" s="95">
        <v>0</v>
      </c>
      <c r="C228" s="95">
        <v>38256.338859999996</v>
      </c>
      <c r="D228" s="95">
        <v>0</v>
      </c>
      <c r="E228" s="95">
        <v>0</v>
      </c>
      <c r="F228" s="95">
        <v>38256.338859999996</v>
      </c>
    </row>
    <row r="229" spans="1:6">
      <c r="A229" s="63" t="s">
        <v>348</v>
      </c>
      <c r="B229" s="95">
        <v>0</v>
      </c>
      <c r="C229" s="95">
        <v>5247.9</v>
      </c>
      <c r="D229" s="95">
        <v>0</v>
      </c>
      <c r="E229" s="95">
        <v>0</v>
      </c>
      <c r="F229" s="95">
        <v>5247.9</v>
      </c>
    </row>
    <row r="230" spans="1:6">
      <c r="A230" s="64" t="s">
        <v>349</v>
      </c>
      <c r="B230" s="95">
        <v>0</v>
      </c>
      <c r="C230" s="95">
        <v>5247.9</v>
      </c>
      <c r="D230" s="95">
        <v>0</v>
      </c>
      <c r="E230" s="95">
        <v>0</v>
      </c>
      <c r="F230" s="95">
        <v>5247.9</v>
      </c>
    </row>
    <row r="231" spans="1:6">
      <c r="A231" s="64" t="s">
        <v>350</v>
      </c>
      <c r="B231" s="95">
        <v>0</v>
      </c>
      <c r="C231" s="95">
        <v>0</v>
      </c>
      <c r="D231" s="95">
        <v>0</v>
      </c>
      <c r="E231" s="95">
        <v>0</v>
      </c>
      <c r="F231" s="95">
        <v>0</v>
      </c>
    </row>
    <row r="232" spans="1:6">
      <c r="A232" s="63" t="s">
        <v>351</v>
      </c>
      <c r="B232" s="95">
        <v>66043764.962779999</v>
      </c>
      <c r="C232" s="95">
        <v>292129080.87090999</v>
      </c>
      <c r="D232" s="95">
        <v>2995.7757200000001</v>
      </c>
      <c r="E232" s="95">
        <v>8984.1108299999996</v>
      </c>
      <c r="F232" s="95">
        <v>358184825.72024</v>
      </c>
    </row>
    <row r="233" spans="1:6">
      <c r="A233" s="64" t="s">
        <v>352</v>
      </c>
      <c r="B233" s="95">
        <v>30206346.19125</v>
      </c>
      <c r="C233" s="95">
        <v>190816630.71126997</v>
      </c>
      <c r="D233" s="95">
        <v>2995.7757200000001</v>
      </c>
      <c r="E233" s="95">
        <v>0</v>
      </c>
      <c r="F233" s="95">
        <v>221025972.67824</v>
      </c>
    </row>
    <row r="234" spans="1:6">
      <c r="A234" s="64" t="s">
        <v>353</v>
      </c>
      <c r="B234" s="95">
        <v>139001.32711000001</v>
      </c>
      <c r="C234" s="95">
        <v>46035.709340000001</v>
      </c>
      <c r="D234" s="95">
        <v>0</v>
      </c>
      <c r="E234" s="95">
        <v>0</v>
      </c>
      <c r="F234" s="95">
        <v>185037.03644999999</v>
      </c>
    </row>
    <row r="235" spans="1:6">
      <c r="A235" s="64" t="s">
        <v>354</v>
      </c>
      <c r="B235" s="95">
        <v>23687493.558529999</v>
      </c>
      <c r="C235" s="95">
        <v>89322323.455029994</v>
      </c>
      <c r="D235" s="95">
        <v>0</v>
      </c>
      <c r="E235" s="95">
        <v>0</v>
      </c>
      <c r="F235" s="95">
        <v>113009817.01356</v>
      </c>
    </row>
    <row r="236" spans="1:6">
      <c r="A236" s="64" t="s">
        <v>355</v>
      </c>
      <c r="B236" s="95">
        <v>567740.99149000004</v>
      </c>
      <c r="C236" s="95">
        <v>469102.00456000003</v>
      </c>
      <c r="D236" s="95">
        <v>0</v>
      </c>
      <c r="E236" s="95">
        <v>0</v>
      </c>
      <c r="F236" s="95">
        <v>1036842.99605</v>
      </c>
    </row>
    <row r="237" spans="1:6">
      <c r="A237" s="64" t="s">
        <v>356</v>
      </c>
      <c r="B237" s="95">
        <v>2359669.3914800002</v>
      </c>
      <c r="C237" s="95">
        <v>275425.60307000001</v>
      </c>
      <c r="D237" s="95">
        <v>0</v>
      </c>
      <c r="E237" s="95">
        <v>8912.8050199999998</v>
      </c>
      <c r="F237" s="95">
        <v>2644007.7995700003</v>
      </c>
    </row>
    <row r="238" spans="1:6">
      <c r="A238" s="64" t="s">
        <v>357</v>
      </c>
      <c r="B238" s="95">
        <v>1762423.9909699999</v>
      </c>
      <c r="C238" s="95">
        <v>9380850.1845800001</v>
      </c>
      <c r="D238" s="95">
        <v>0</v>
      </c>
      <c r="E238" s="95">
        <v>71.305809999999994</v>
      </c>
      <c r="F238" s="95">
        <v>11143345.481360001</v>
      </c>
    </row>
    <row r="239" spans="1:6">
      <c r="A239" s="64" t="s">
        <v>358</v>
      </c>
      <c r="B239" s="95">
        <v>1068.77325</v>
      </c>
      <c r="C239" s="95">
        <v>37041.147270000001</v>
      </c>
      <c r="D239" s="95">
        <v>0</v>
      </c>
      <c r="E239" s="95">
        <v>0</v>
      </c>
      <c r="F239" s="95">
        <v>38109.92052</v>
      </c>
    </row>
    <row r="240" spans="1:6">
      <c r="A240" s="64" t="s">
        <v>359</v>
      </c>
      <c r="B240" s="95">
        <v>7320020.7386999996</v>
      </c>
      <c r="C240" s="95">
        <v>1781672.0557899999</v>
      </c>
      <c r="D240" s="95">
        <v>0</v>
      </c>
      <c r="E240" s="95">
        <v>0</v>
      </c>
      <c r="F240" s="95">
        <v>9101692.7944900002</v>
      </c>
    </row>
    <row r="241" spans="1:6">
      <c r="A241" s="63" t="s">
        <v>360</v>
      </c>
      <c r="B241" s="95">
        <v>27363262.059599999</v>
      </c>
      <c r="C241" s="95">
        <v>52138158.255290002</v>
      </c>
      <c r="D241" s="95">
        <v>73096.681590000007</v>
      </c>
      <c r="E241" s="95">
        <v>7391.6510799999996</v>
      </c>
      <c r="F241" s="95">
        <v>79581908.64756</v>
      </c>
    </row>
    <row r="242" spans="1:6">
      <c r="A242" s="64" t="s">
        <v>361</v>
      </c>
      <c r="B242" s="95">
        <v>13704636.53166</v>
      </c>
      <c r="C242" s="95">
        <v>27299748.294150002</v>
      </c>
      <c r="D242" s="95">
        <v>0</v>
      </c>
      <c r="E242" s="95">
        <v>0</v>
      </c>
      <c r="F242" s="95">
        <v>41004384.82581</v>
      </c>
    </row>
    <row r="243" spans="1:6">
      <c r="A243" s="64" t="s">
        <v>362</v>
      </c>
      <c r="B243" s="95">
        <v>67686.696400000001</v>
      </c>
      <c r="C243" s="95">
        <v>3874398.0714499997</v>
      </c>
      <c r="D243" s="95">
        <v>0</v>
      </c>
      <c r="E243" s="95">
        <v>0</v>
      </c>
      <c r="F243" s="95">
        <v>3942084.7678499999</v>
      </c>
    </row>
    <row r="244" spans="1:6">
      <c r="A244" s="64" t="s">
        <v>363</v>
      </c>
      <c r="B244" s="95">
        <v>2981845.98869</v>
      </c>
      <c r="C244" s="95">
        <v>2184435.09479</v>
      </c>
      <c r="D244" s="95">
        <v>38974.413789999999</v>
      </c>
      <c r="E244" s="95">
        <v>5848.8456999999999</v>
      </c>
      <c r="F244" s="95">
        <v>5211104.3429700006</v>
      </c>
    </row>
    <row r="245" spans="1:6">
      <c r="A245" s="64" t="s">
        <v>364</v>
      </c>
      <c r="B245" s="95">
        <v>1142887.1320799999</v>
      </c>
      <c r="C245" s="95">
        <v>1134756.72205</v>
      </c>
      <c r="D245" s="95">
        <v>28739.603469999998</v>
      </c>
      <c r="E245" s="95">
        <v>668.5915500000001</v>
      </c>
      <c r="F245" s="95">
        <v>2307052.0491500003</v>
      </c>
    </row>
    <row r="246" spans="1:6">
      <c r="A246" s="64" t="s">
        <v>1470</v>
      </c>
      <c r="B246" s="95">
        <v>0</v>
      </c>
      <c r="C246" s="95">
        <v>478713.03868</v>
      </c>
      <c r="D246" s="95">
        <v>0</v>
      </c>
      <c r="E246" s="95">
        <v>0</v>
      </c>
      <c r="F246" s="95">
        <v>478713.03868</v>
      </c>
    </row>
    <row r="247" spans="1:6">
      <c r="A247" s="64" t="s">
        <v>365</v>
      </c>
      <c r="B247" s="95">
        <v>9466205.7107699998</v>
      </c>
      <c r="C247" s="95">
        <v>17166107.034170002</v>
      </c>
      <c r="D247" s="95">
        <v>5382.6643300000005</v>
      </c>
      <c r="E247" s="95">
        <v>874.21382999999992</v>
      </c>
      <c r="F247" s="95">
        <v>26638569.623099998</v>
      </c>
    </row>
    <row r="248" spans="1:6">
      <c r="A248" s="63" t="s">
        <v>366</v>
      </c>
      <c r="B248" s="95">
        <v>3002136.6171999997</v>
      </c>
      <c r="C248" s="95">
        <v>451241.26877999998</v>
      </c>
      <c r="D248" s="95">
        <v>0</v>
      </c>
      <c r="E248" s="95">
        <v>0</v>
      </c>
      <c r="F248" s="95">
        <v>3453377.8859799998</v>
      </c>
    </row>
    <row r="249" spans="1:6">
      <c r="A249" s="64" t="s">
        <v>367</v>
      </c>
      <c r="B249" s="95">
        <v>2985533.2288500001</v>
      </c>
      <c r="C249" s="95">
        <v>448638.14463</v>
      </c>
      <c r="D249" s="95">
        <v>0</v>
      </c>
      <c r="E249" s="95">
        <v>0</v>
      </c>
      <c r="F249" s="95">
        <v>3434171.3734800001</v>
      </c>
    </row>
    <row r="250" spans="1:6">
      <c r="A250" s="64" t="s">
        <v>368</v>
      </c>
      <c r="B250" s="95">
        <v>16603.388350000001</v>
      </c>
      <c r="C250" s="95">
        <v>2603.1241500000001</v>
      </c>
      <c r="D250" s="95">
        <v>0</v>
      </c>
      <c r="E250" s="95">
        <v>0</v>
      </c>
      <c r="F250" s="95">
        <v>19206.512500000001</v>
      </c>
    </row>
    <row r="251" spans="1:6">
      <c r="A251" s="63" t="s">
        <v>369</v>
      </c>
      <c r="B251" s="627">
        <v>9711528.8112999983</v>
      </c>
      <c r="C251" s="627">
        <v>415496.00097000005</v>
      </c>
      <c r="D251" s="627">
        <v>0</v>
      </c>
      <c r="E251" s="627">
        <v>0</v>
      </c>
      <c r="F251" s="627">
        <v>10127024.812270001</v>
      </c>
    </row>
    <row r="252" spans="1:6">
      <c r="A252" s="64" t="s">
        <v>367</v>
      </c>
      <c r="B252" s="95">
        <v>9263410.005690001</v>
      </c>
      <c r="C252" s="95">
        <v>415496.00097000005</v>
      </c>
      <c r="D252" s="95">
        <v>0</v>
      </c>
      <c r="E252" s="95">
        <v>0</v>
      </c>
      <c r="F252" s="95">
        <v>9678906.0066599995</v>
      </c>
    </row>
    <row r="253" spans="1:6">
      <c r="A253" s="64" t="s">
        <v>368</v>
      </c>
      <c r="B253" s="95">
        <v>448118.80561000004</v>
      </c>
      <c r="C253" s="95">
        <v>0</v>
      </c>
      <c r="D253" s="95">
        <v>0</v>
      </c>
      <c r="E253" s="95">
        <v>0</v>
      </c>
      <c r="F253" s="95">
        <v>448118.80561000004</v>
      </c>
    </row>
    <row r="254" spans="1:6">
      <c r="A254" s="216" t="s">
        <v>370</v>
      </c>
      <c r="B254" s="57">
        <v>16474058.98498</v>
      </c>
      <c r="C254" s="57">
        <v>352878.03008999996</v>
      </c>
      <c r="D254" s="57">
        <v>9.6430000000000002E-2</v>
      </c>
      <c r="E254" s="57">
        <v>5401.4954800000005</v>
      </c>
      <c r="F254" s="57">
        <v>16832338.60698</v>
      </c>
    </row>
    <row r="255" spans="1:6">
      <c r="A255" s="99" t="s">
        <v>371</v>
      </c>
      <c r="B255" s="95">
        <v>4896.0786600000001</v>
      </c>
      <c r="C255" s="95">
        <v>4097.6901399999997</v>
      </c>
      <c r="D255" s="95">
        <v>0</v>
      </c>
      <c r="E255" s="95">
        <v>0</v>
      </c>
      <c r="F255" s="95">
        <v>8993.7688000000016</v>
      </c>
    </row>
    <row r="256" spans="1:6">
      <c r="A256" s="99" t="s">
        <v>372</v>
      </c>
      <c r="B256" s="95">
        <v>880162.64095999999</v>
      </c>
      <c r="C256" s="95">
        <v>151008.89649000001</v>
      </c>
      <c r="D256" s="95">
        <v>9.6430000000000002E-2</v>
      </c>
      <c r="E256" s="95">
        <v>643.35527000000002</v>
      </c>
      <c r="F256" s="95">
        <v>1031814.9891499999</v>
      </c>
    </row>
    <row r="257" spans="1:6">
      <c r="A257" s="99" t="s">
        <v>373</v>
      </c>
      <c r="B257" s="95">
        <v>12486475.290069999</v>
      </c>
      <c r="C257" s="95">
        <v>35196.315000000002</v>
      </c>
      <c r="D257" s="95">
        <v>0</v>
      </c>
      <c r="E257" s="95">
        <v>12.421850000000001</v>
      </c>
      <c r="F257" s="95">
        <v>12521684.02692</v>
      </c>
    </row>
    <row r="258" spans="1:6">
      <c r="A258" s="99" t="s">
        <v>374</v>
      </c>
      <c r="B258" s="95">
        <v>2594876.1780300001</v>
      </c>
      <c r="C258" s="95">
        <v>11649.29142</v>
      </c>
      <c r="D258" s="95">
        <v>0</v>
      </c>
      <c r="E258" s="95">
        <v>0</v>
      </c>
      <c r="F258" s="95">
        <v>2606525.4694499997</v>
      </c>
    </row>
    <row r="259" spans="1:6">
      <c r="A259" s="99" t="s">
        <v>375</v>
      </c>
      <c r="B259" s="95">
        <v>124448.55345000001</v>
      </c>
      <c r="C259" s="95">
        <v>2776.5147299999999</v>
      </c>
      <c r="D259" s="95">
        <v>0</v>
      </c>
      <c r="E259" s="95">
        <v>0</v>
      </c>
      <c r="F259" s="95">
        <v>127225.06818</v>
      </c>
    </row>
    <row r="260" spans="1:6">
      <c r="A260" s="99" t="s">
        <v>376</v>
      </c>
      <c r="B260" s="95">
        <v>118594.35947</v>
      </c>
      <c r="C260" s="95">
        <v>804.84998999999993</v>
      </c>
      <c r="D260" s="95">
        <v>0</v>
      </c>
      <c r="E260" s="95">
        <v>0</v>
      </c>
      <c r="F260" s="95">
        <v>119399.20946</v>
      </c>
    </row>
    <row r="261" spans="1:6">
      <c r="A261" s="99" t="s">
        <v>377</v>
      </c>
      <c r="B261" s="95">
        <v>30354.70335</v>
      </c>
      <c r="C261" s="95">
        <v>882.77359999999999</v>
      </c>
      <c r="D261" s="95">
        <v>0</v>
      </c>
      <c r="E261" s="95">
        <v>0</v>
      </c>
      <c r="F261" s="95">
        <v>31237.47695</v>
      </c>
    </row>
    <row r="262" spans="1:6">
      <c r="A262" s="99" t="s">
        <v>378</v>
      </c>
      <c r="B262" s="95">
        <v>31063.437959999999</v>
      </c>
      <c r="C262" s="95">
        <v>467.94193999999999</v>
      </c>
      <c r="D262" s="95">
        <v>0</v>
      </c>
      <c r="E262" s="95">
        <v>0</v>
      </c>
      <c r="F262" s="95">
        <v>31531.3799</v>
      </c>
    </row>
    <row r="263" spans="1:6">
      <c r="A263" s="99" t="s">
        <v>379</v>
      </c>
      <c r="B263" s="95">
        <v>57.851339999999993</v>
      </c>
      <c r="C263" s="95">
        <v>0.21915999999999999</v>
      </c>
      <c r="D263" s="95">
        <v>0</v>
      </c>
      <c r="E263" s="95">
        <v>-2.9999999999999997E-5</v>
      </c>
      <c r="F263" s="95">
        <v>58.07047</v>
      </c>
    </row>
    <row r="264" spans="1:6">
      <c r="A264" s="99" t="s">
        <v>380</v>
      </c>
      <c r="B264" s="95">
        <v>57732.928799999994</v>
      </c>
      <c r="C264" s="95">
        <v>63710.19369</v>
      </c>
      <c r="D264" s="95">
        <v>0</v>
      </c>
      <c r="E264" s="95">
        <v>0</v>
      </c>
      <c r="F264" s="95">
        <v>121443.12248999999</v>
      </c>
    </row>
    <row r="265" spans="1:6">
      <c r="A265" s="99" t="s">
        <v>381</v>
      </c>
      <c r="B265" s="95">
        <v>145396.96289</v>
      </c>
      <c r="C265" s="95">
        <v>82283.343930000003</v>
      </c>
      <c r="D265" s="95">
        <v>0</v>
      </c>
      <c r="E265" s="95">
        <v>4745.71839</v>
      </c>
      <c r="F265" s="95">
        <v>232426.02521000002</v>
      </c>
    </row>
    <row r="266" spans="1:6">
      <c r="A266" s="216" t="s">
        <v>382</v>
      </c>
      <c r="B266" s="57">
        <v>-6471367.7365100002</v>
      </c>
      <c r="C266" s="57">
        <v>-324010.76329999999</v>
      </c>
      <c r="D266" s="57">
        <v>0</v>
      </c>
      <c r="E266" s="57">
        <v>-278.78957000000003</v>
      </c>
      <c r="F266" s="57">
        <v>-6795657.28938</v>
      </c>
    </row>
    <row r="267" spans="1:6">
      <c r="A267" s="99" t="s">
        <v>383</v>
      </c>
      <c r="B267" s="95">
        <v>-5164402.6913900003</v>
      </c>
      <c r="C267" s="95">
        <v>-164884.29266000001</v>
      </c>
      <c r="D267" s="95">
        <v>0</v>
      </c>
      <c r="E267" s="95">
        <v>-192.96143000000001</v>
      </c>
      <c r="F267" s="95">
        <v>-5329479.9454799993</v>
      </c>
    </row>
    <row r="268" spans="1:6">
      <c r="A268" s="99" t="s">
        <v>384</v>
      </c>
      <c r="B268" s="95">
        <v>-249.40998000000002</v>
      </c>
      <c r="C268" s="95">
        <v>0</v>
      </c>
      <c r="D268" s="95">
        <v>0</v>
      </c>
      <c r="E268" s="95">
        <v>0</v>
      </c>
      <c r="F268" s="95">
        <v>-249.40998000000002</v>
      </c>
    </row>
    <row r="269" spans="1:6">
      <c r="A269" s="99" t="s">
        <v>385</v>
      </c>
      <c r="B269" s="95">
        <v>-632601.1889500001</v>
      </c>
      <c r="C269" s="95">
        <v>-45567.101049999997</v>
      </c>
      <c r="D269" s="95">
        <v>0</v>
      </c>
      <c r="E269" s="95">
        <v>-1.7700000000000001E-3</v>
      </c>
      <c r="F269" s="95">
        <v>-678168.29177000001</v>
      </c>
    </row>
    <row r="270" spans="1:6">
      <c r="A270" s="99" t="s">
        <v>386</v>
      </c>
      <c r="B270" s="95">
        <v>-55086.786759999995</v>
      </c>
      <c r="C270" s="95">
        <v>-2584.1386699999998</v>
      </c>
      <c r="D270" s="95">
        <v>0</v>
      </c>
      <c r="E270" s="95">
        <v>-85.826369999999997</v>
      </c>
      <c r="F270" s="95">
        <v>-57756.751799999998</v>
      </c>
    </row>
    <row r="271" spans="1:6">
      <c r="A271" s="99" t="s">
        <v>387</v>
      </c>
      <c r="B271" s="95">
        <v>-140397.9278</v>
      </c>
      <c r="C271" s="95">
        <v>-6008.5408699999998</v>
      </c>
      <c r="D271" s="95">
        <v>0</v>
      </c>
      <c r="E271" s="95">
        <v>0</v>
      </c>
      <c r="F271" s="95">
        <v>-146406.46866999997</v>
      </c>
    </row>
    <row r="272" spans="1:6">
      <c r="A272" s="156" t="s">
        <v>388</v>
      </c>
      <c r="B272" s="95">
        <v>-85551.688640000008</v>
      </c>
      <c r="C272" s="95">
        <v>-43306.534820000001</v>
      </c>
      <c r="D272" s="95">
        <v>0</v>
      </c>
      <c r="E272" s="95">
        <v>0</v>
      </c>
      <c r="F272" s="95">
        <v>-128858.22345999999</v>
      </c>
    </row>
    <row r="273" spans="1:6">
      <c r="A273" s="99" t="s">
        <v>459</v>
      </c>
      <c r="B273" s="95">
        <v>-393078.04298999999</v>
      </c>
      <c r="C273" s="95">
        <v>-61660.155229999997</v>
      </c>
      <c r="D273" s="95">
        <v>0</v>
      </c>
      <c r="E273" s="95">
        <v>0</v>
      </c>
      <c r="F273" s="95">
        <v>-454738.19822000002</v>
      </c>
    </row>
    <row r="274" spans="1:6">
      <c r="A274" s="216" t="s">
        <v>973</v>
      </c>
      <c r="B274" s="57">
        <v>10002691.248469999</v>
      </c>
      <c r="C274" s="57">
        <v>28867.266789999998</v>
      </c>
      <c r="D274" s="57">
        <v>9.6430000000000002E-2</v>
      </c>
      <c r="E274" s="57">
        <v>5122.7059100000006</v>
      </c>
      <c r="F274" s="57">
        <v>10036681.317600001</v>
      </c>
    </row>
    <row r="275" spans="1:6">
      <c r="A275" s="69" t="s">
        <v>389</v>
      </c>
      <c r="B275" s="57">
        <v>2473574.7740100003</v>
      </c>
      <c r="C275" s="57">
        <v>1916792.19683</v>
      </c>
      <c r="D275" s="57">
        <v>2.5499999999999997E-3</v>
      </c>
      <c r="E275" s="57">
        <v>54.03389</v>
      </c>
      <c r="F275" s="57">
        <v>4390421.0072799996</v>
      </c>
    </row>
    <row r="276" spans="1:6">
      <c r="A276" s="99" t="s">
        <v>390</v>
      </c>
      <c r="B276" s="95">
        <v>1280295.6785200001</v>
      </c>
      <c r="C276" s="95">
        <v>761785.08634000004</v>
      </c>
      <c r="D276" s="95">
        <v>0</v>
      </c>
      <c r="E276" s="95">
        <v>1.54305</v>
      </c>
      <c r="F276" s="95">
        <v>2042082.30791</v>
      </c>
    </row>
    <row r="277" spans="1:6">
      <c r="A277" s="99" t="s">
        <v>391</v>
      </c>
      <c r="B277" s="95">
        <v>368773.92491</v>
      </c>
      <c r="C277" s="95">
        <v>1023491.11636</v>
      </c>
      <c r="D277" s="95">
        <v>2.5499999999999997E-3</v>
      </c>
      <c r="E277" s="95">
        <v>52.300779999999996</v>
      </c>
      <c r="F277" s="95">
        <v>1392317.3446</v>
      </c>
    </row>
    <row r="278" spans="1:6">
      <c r="A278" s="99" t="s">
        <v>392</v>
      </c>
      <c r="B278" s="95">
        <v>533862.96932999999</v>
      </c>
      <c r="C278" s="95">
        <v>14167.07869</v>
      </c>
      <c r="D278" s="95">
        <v>0</v>
      </c>
      <c r="E278" s="95">
        <v>0</v>
      </c>
      <c r="F278" s="95">
        <v>548030.04801999999</v>
      </c>
    </row>
    <row r="279" spans="1:6">
      <c r="A279" s="99" t="s">
        <v>393</v>
      </c>
      <c r="B279" s="95">
        <v>134472.85952</v>
      </c>
      <c r="C279" s="95">
        <v>646.79696000000001</v>
      </c>
      <c r="D279" s="95">
        <v>0</v>
      </c>
      <c r="E279" s="95">
        <v>0</v>
      </c>
      <c r="F279" s="95">
        <v>135119.65647999998</v>
      </c>
    </row>
    <row r="280" spans="1:6">
      <c r="A280" s="99" t="s">
        <v>394</v>
      </c>
      <c r="B280" s="95">
        <v>156169.34172999999</v>
      </c>
      <c r="C280" s="95">
        <v>116702.11848</v>
      </c>
      <c r="D280" s="95">
        <v>0</v>
      </c>
      <c r="E280" s="95">
        <v>0.19006000000000001</v>
      </c>
      <c r="F280" s="95">
        <v>272871.65026999998</v>
      </c>
    </row>
    <row r="281" spans="1:6">
      <c r="A281" s="99" t="s">
        <v>395</v>
      </c>
      <c r="B281" s="95">
        <v>0</v>
      </c>
      <c r="C281" s="95">
        <v>0</v>
      </c>
      <c r="D281" s="95">
        <v>0</v>
      </c>
      <c r="E281" s="95">
        <v>0</v>
      </c>
      <c r="F281" s="95">
        <v>0</v>
      </c>
    </row>
    <row r="282" spans="1:6">
      <c r="A282" s="157" t="s">
        <v>396</v>
      </c>
      <c r="B282" s="57">
        <v>-1173536.4105999998</v>
      </c>
      <c r="C282" s="57">
        <v>-819117.23261000006</v>
      </c>
      <c r="D282" s="57">
        <v>-2.48E-3</v>
      </c>
      <c r="E282" s="57">
        <v>-257.6345</v>
      </c>
      <c r="F282" s="57">
        <v>-1992911.2801900001</v>
      </c>
    </row>
    <row r="283" spans="1:6">
      <c r="A283" s="99" t="s">
        <v>390</v>
      </c>
      <c r="B283" s="95">
        <v>-311820.02901</v>
      </c>
      <c r="C283" s="95">
        <v>-177036.69133999999</v>
      </c>
      <c r="D283" s="95">
        <v>0</v>
      </c>
      <c r="E283" s="95">
        <v>-256.70013</v>
      </c>
      <c r="F283" s="95">
        <v>-489113.42048000003</v>
      </c>
    </row>
    <row r="284" spans="1:6">
      <c r="A284" s="99" t="s">
        <v>397</v>
      </c>
      <c r="B284" s="95">
        <v>-450658.41229000001</v>
      </c>
      <c r="C284" s="95">
        <v>-187.91194000000002</v>
      </c>
      <c r="D284" s="95">
        <v>0</v>
      </c>
      <c r="E284" s="95">
        <v>0</v>
      </c>
      <c r="F284" s="95">
        <v>-450846.32423000003</v>
      </c>
    </row>
    <row r="285" spans="1:6">
      <c r="A285" s="99" t="s">
        <v>398</v>
      </c>
      <c r="B285" s="95">
        <v>-13599.784220000001</v>
      </c>
      <c r="C285" s="95">
        <v>-61.70391</v>
      </c>
      <c r="D285" s="95">
        <v>0</v>
      </c>
      <c r="E285" s="95">
        <v>0</v>
      </c>
      <c r="F285" s="95">
        <v>-13661.488130000002</v>
      </c>
    </row>
    <row r="286" spans="1:6">
      <c r="A286" s="99" t="s">
        <v>399</v>
      </c>
      <c r="B286" s="95">
        <v>-6.4446300000000001</v>
      </c>
      <c r="C286" s="95">
        <v>0</v>
      </c>
      <c r="D286" s="95">
        <v>0</v>
      </c>
      <c r="E286" s="95">
        <v>0</v>
      </c>
      <c r="F286" s="95">
        <v>-6.4446300000000001</v>
      </c>
    </row>
    <row r="287" spans="1:6">
      <c r="A287" s="99" t="s">
        <v>400</v>
      </c>
      <c r="B287" s="95">
        <v>-397451.74044999998</v>
      </c>
      <c r="C287" s="95">
        <v>-641830.92541999999</v>
      </c>
      <c r="D287" s="95">
        <v>-2.48E-3</v>
      </c>
      <c r="E287" s="95">
        <v>-0.93437000000000003</v>
      </c>
      <c r="F287" s="95">
        <v>-1039283.6027200001</v>
      </c>
    </row>
    <row r="288" spans="1:6">
      <c r="A288" s="99" t="s">
        <v>401</v>
      </c>
      <c r="B288" s="95">
        <v>0</v>
      </c>
      <c r="C288" s="95">
        <v>0</v>
      </c>
      <c r="D288" s="95">
        <v>0</v>
      </c>
      <c r="E288" s="95">
        <v>0</v>
      </c>
      <c r="F288" s="95">
        <v>0</v>
      </c>
    </row>
    <row r="289" spans="1:6">
      <c r="A289" s="216" t="s">
        <v>972</v>
      </c>
      <c r="B289" s="57">
        <v>11302729.611879999</v>
      </c>
      <c r="C289" s="57">
        <v>1126542.23101</v>
      </c>
      <c r="D289" s="57">
        <v>9.6500000000000002E-2</v>
      </c>
      <c r="E289" s="57">
        <v>4919.1053000000002</v>
      </c>
      <c r="F289" s="57">
        <v>12434191.04469</v>
      </c>
    </row>
    <row r="290" spans="1:6">
      <c r="A290" s="99" t="s">
        <v>402</v>
      </c>
      <c r="B290" s="95">
        <v>3201622.1852699998</v>
      </c>
      <c r="C290" s="95">
        <v>291995.39824000001</v>
      </c>
      <c r="D290" s="95">
        <v>0.68408000000000002</v>
      </c>
      <c r="E290" s="95">
        <v>2679.2523200000001</v>
      </c>
      <c r="F290" s="95">
        <v>3496297.5199099998</v>
      </c>
    </row>
    <row r="291" spans="1:6">
      <c r="A291" s="99" t="s">
        <v>403</v>
      </c>
      <c r="B291" s="95">
        <v>97023.012589999998</v>
      </c>
      <c r="C291" s="95">
        <v>9464.0392200000006</v>
      </c>
      <c r="D291" s="95">
        <v>0.68408000000000002</v>
      </c>
      <c r="E291" s="95">
        <v>0</v>
      </c>
      <c r="F291" s="95">
        <v>106487.73589</v>
      </c>
    </row>
    <row r="292" spans="1:6">
      <c r="A292" s="99" t="s">
        <v>404</v>
      </c>
      <c r="B292" s="95">
        <v>3062942.389</v>
      </c>
      <c r="C292" s="95">
        <v>166286.46847999998</v>
      </c>
      <c r="D292" s="95">
        <v>0</v>
      </c>
      <c r="E292" s="95">
        <v>2679.2523200000001</v>
      </c>
      <c r="F292" s="95">
        <v>3231908.1098000002</v>
      </c>
    </row>
    <row r="293" spans="1:6">
      <c r="A293" s="99" t="s">
        <v>405</v>
      </c>
      <c r="B293" s="95">
        <v>15353.486419999999</v>
      </c>
      <c r="C293" s="95">
        <v>106723.09959999999</v>
      </c>
      <c r="D293" s="95">
        <v>0</v>
      </c>
      <c r="E293" s="95">
        <v>0</v>
      </c>
      <c r="F293" s="95">
        <v>122076.58602</v>
      </c>
    </row>
    <row r="294" spans="1:6">
      <c r="A294" s="99" t="s">
        <v>406</v>
      </c>
      <c r="B294" s="95">
        <v>19342.987440000001</v>
      </c>
      <c r="C294" s="95">
        <v>8420.3467899999996</v>
      </c>
      <c r="D294" s="95">
        <v>0</v>
      </c>
      <c r="E294" s="95">
        <v>0</v>
      </c>
      <c r="F294" s="95">
        <v>27763.33423</v>
      </c>
    </row>
    <row r="295" spans="1:6">
      <c r="A295" s="99" t="s">
        <v>407</v>
      </c>
      <c r="B295" s="95">
        <v>0</v>
      </c>
      <c r="C295" s="95">
        <v>18.436599999999999</v>
      </c>
      <c r="D295" s="95">
        <v>0</v>
      </c>
      <c r="E295" s="95">
        <v>0</v>
      </c>
      <c r="F295" s="95">
        <v>18.436599999999999</v>
      </c>
    </row>
    <row r="296" spans="1:6">
      <c r="A296" s="99" t="s">
        <v>408</v>
      </c>
      <c r="B296" s="95">
        <v>6960.3098200000004</v>
      </c>
      <c r="C296" s="95">
        <v>1083.00755</v>
      </c>
      <c r="D296" s="95">
        <v>0</v>
      </c>
      <c r="E296" s="95">
        <v>0</v>
      </c>
      <c r="F296" s="95">
        <v>8043.3173699999998</v>
      </c>
    </row>
    <row r="297" spans="1:6">
      <c r="A297" s="99" t="s">
        <v>409</v>
      </c>
      <c r="B297" s="95">
        <v>0</v>
      </c>
      <c r="C297" s="95">
        <v>0</v>
      </c>
      <c r="D297" s="95">
        <v>0</v>
      </c>
      <c r="E297" s="95">
        <v>0</v>
      </c>
      <c r="F297" s="95">
        <v>0</v>
      </c>
    </row>
    <row r="298" spans="1:6">
      <c r="A298" s="99" t="s">
        <v>410</v>
      </c>
      <c r="B298" s="95">
        <v>-4498270.7333300002</v>
      </c>
      <c r="C298" s="95">
        <v>-508116.60872000002</v>
      </c>
      <c r="D298" s="95">
        <v>-1.9199999999999998E-3</v>
      </c>
      <c r="E298" s="95">
        <v>-3809.6409199999998</v>
      </c>
      <c r="F298" s="95">
        <v>-5010196.98489</v>
      </c>
    </row>
    <row r="299" spans="1:6">
      <c r="A299" s="99" t="s">
        <v>411</v>
      </c>
      <c r="B299" s="95">
        <v>-4083071.87897</v>
      </c>
      <c r="C299" s="95">
        <v>-359763.35563000001</v>
      </c>
      <c r="D299" s="95">
        <v>0</v>
      </c>
      <c r="E299" s="95">
        <v>-3809.6084900000001</v>
      </c>
      <c r="F299" s="95">
        <v>-4446644.8430900006</v>
      </c>
    </row>
    <row r="300" spans="1:6">
      <c r="A300" s="99" t="s">
        <v>412</v>
      </c>
      <c r="B300" s="95">
        <v>-94325.44273000001</v>
      </c>
      <c r="C300" s="95">
        <v>-141180.65919000001</v>
      </c>
      <c r="D300" s="95">
        <v>-1.9199999999999998E-3</v>
      </c>
      <c r="E300" s="95">
        <v>-3.243E-2</v>
      </c>
      <c r="F300" s="95">
        <v>-235506.13627000002</v>
      </c>
    </row>
    <row r="301" spans="1:6">
      <c r="A301" s="99" t="s">
        <v>413</v>
      </c>
      <c r="B301" s="95">
        <v>-22766.607039999999</v>
      </c>
      <c r="C301" s="95">
        <v>-4237.0305199999993</v>
      </c>
      <c r="D301" s="95">
        <v>0</v>
      </c>
      <c r="E301" s="95">
        <v>0</v>
      </c>
      <c r="F301" s="95">
        <v>-27003.637559999999</v>
      </c>
    </row>
    <row r="302" spans="1:6">
      <c r="A302" s="156" t="s">
        <v>414</v>
      </c>
      <c r="B302" s="95">
        <v>-290892.45889000001</v>
      </c>
      <c r="C302" s="95">
        <v>-1628.10213</v>
      </c>
      <c r="D302" s="95">
        <v>0</v>
      </c>
      <c r="E302" s="95">
        <v>0</v>
      </c>
      <c r="F302" s="95">
        <v>-292520.56101999996</v>
      </c>
    </row>
    <row r="303" spans="1:6">
      <c r="A303" s="156" t="s">
        <v>1471</v>
      </c>
      <c r="B303" s="95">
        <v>0</v>
      </c>
      <c r="C303" s="95">
        <v>-0.68600000000000005</v>
      </c>
      <c r="D303" s="95">
        <v>0</v>
      </c>
      <c r="E303" s="95">
        <v>0</v>
      </c>
      <c r="F303" s="95">
        <v>-0.68600000000000005</v>
      </c>
    </row>
    <row r="304" spans="1:6">
      <c r="A304" s="156" t="s">
        <v>416</v>
      </c>
      <c r="B304" s="95">
        <v>-7214.3456999999999</v>
      </c>
      <c r="C304" s="95">
        <v>-1306.7752499999999</v>
      </c>
      <c r="D304" s="95">
        <v>0</v>
      </c>
      <c r="E304" s="95">
        <v>0</v>
      </c>
      <c r="F304" s="95">
        <v>-8521.1209499999986</v>
      </c>
    </row>
    <row r="305" spans="1:6">
      <c r="A305" s="216" t="s">
        <v>971</v>
      </c>
      <c r="B305" s="57">
        <v>10006081.063819999</v>
      </c>
      <c r="C305" s="57">
        <v>910421.02052999998</v>
      </c>
      <c r="D305" s="57">
        <v>0.77866000000000002</v>
      </c>
      <c r="E305" s="57">
        <v>3788.7167000000004</v>
      </c>
      <c r="F305" s="57">
        <v>10920291.579709999</v>
      </c>
    </row>
    <row r="306" spans="1:6">
      <c r="A306" s="216" t="s">
        <v>417</v>
      </c>
      <c r="B306" s="57">
        <v>-7364759.4756800001</v>
      </c>
      <c r="C306" s="57">
        <v>-521203.22542999999</v>
      </c>
      <c r="D306" s="57">
        <v>0</v>
      </c>
      <c r="E306" s="57">
        <v>-56.336210000000001</v>
      </c>
      <c r="F306" s="57">
        <v>-7886019.0373200001</v>
      </c>
    </row>
    <row r="307" spans="1:6">
      <c r="A307" s="99" t="s">
        <v>418</v>
      </c>
      <c r="B307" s="95">
        <v>-3997648.0070100003</v>
      </c>
      <c r="C307" s="95">
        <v>-13192.673929999999</v>
      </c>
      <c r="D307" s="95">
        <v>0</v>
      </c>
      <c r="E307" s="95">
        <v>0</v>
      </c>
      <c r="F307" s="95">
        <v>-4010840.6809399999</v>
      </c>
    </row>
    <row r="308" spans="1:6">
      <c r="A308" s="99" t="s">
        <v>419</v>
      </c>
      <c r="B308" s="95">
        <v>-696947.95071</v>
      </c>
      <c r="C308" s="95">
        <v>-35809.333409999999</v>
      </c>
      <c r="D308" s="95">
        <v>0</v>
      </c>
      <c r="E308" s="95">
        <v>0</v>
      </c>
      <c r="F308" s="95">
        <v>-732757.28411999997</v>
      </c>
    </row>
    <row r="309" spans="1:6">
      <c r="A309" s="99" t="s">
        <v>420</v>
      </c>
      <c r="B309" s="95">
        <v>-43717.516250000001</v>
      </c>
      <c r="C309" s="95">
        <v>-40149.624819999997</v>
      </c>
      <c r="D309" s="95">
        <v>0</v>
      </c>
      <c r="E309" s="95">
        <v>0</v>
      </c>
      <c r="F309" s="95">
        <v>-83867.141069999998</v>
      </c>
    </row>
    <row r="310" spans="1:6">
      <c r="A310" s="99" t="s">
        <v>421</v>
      </c>
      <c r="B310" s="95">
        <v>-195246.95454000001</v>
      </c>
      <c r="C310" s="95">
        <v>-2769.3416899999997</v>
      </c>
      <c r="D310" s="95">
        <v>0</v>
      </c>
      <c r="E310" s="95">
        <v>0</v>
      </c>
      <c r="F310" s="95">
        <v>-198016.29622999998</v>
      </c>
    </row>
    <row r="311" spans="1:6">
      <c r="A311" s="99" t="s">
        <v>422</v>
      </c>
      <c r="B311" s="95">
        <v>-189381.98340999999</v>
      </c>
      <c r="C311" s="95">
        <v>-333.62364000000002</v>
      </c>
      <c r="D311" s="95">
        <v>0</v>
      </c>
      <c r="E311" s="95">
        <v>0</v>
      </c>
      <c r="F311" s="95">
        <v>-189715.60705000002</v>
      </c>
    </row>
    <row r="312" spans="1:6">
      <c r="A312" s="99" t="s">
        <v>423</v>
      </c>
      <c r="B312" s="95">
        <v>-218917.35421000002</v>
      </c>
      <c r="C312" s="95">
        <v>-31159.66619</v>
      </c>
      <c r="D312" s="95">
        <v>0</v>
      </c>
      <c r="E312" s="95">
        <v>0</v>
      </c>
      <c r="F312" s="95">
        <v>-250077.02040000001</v>
      </c>
    </row>
    <row r="313" spans="1:6">
      <c r="A313" s="99" t="s">
        <v>424</v>
      </c>
      <c r="B313" s="95">
        <v>-304697.43122000003</v>
      </c>
      <c r="C313" s="95">
        <v>0</v>
      </c>
      <c r="D313" s="95">
        <v>0</v>
      </c>
      <c r="E313" s="95">
        <v>0</v>
      </c>
      <c r="F313" s="95">
        <v>-304697.43122000003</v>
      </c>
    </row>
    <row r="314" spans="1:6">
      <c r="A314" s="99" t="s">
        <v>425</v>
      </c>
      <c r="B314" s="95">
        <v>-163515.44157</v>
      </c>
      <c r="C314" s="95">
        <v>0</v>
      </c>
      <c r="D314" s="95">
        <v>0</v>
      </c>
      <c r="E314" s="95">
        <v>0</v>
      </c>
      <c r="F314" s="95">
        <v>-163515.44157</v>
      </c>
    </row>
    <row r="315" spans="1:6">
      <c r="A315" s="99" t="s">
        <v>426</v>
      </c>
      <c r="B315" s="95">
        <v>-1554686.8367600001</v>
      </c>
      <c r="C315" s="95">
        <v>-397788.96175000002</v>
      </c>
      <c r="D315" s="95">
        <v>0</v>
      </c>
      <c r="E315" s="95">
        <v>-56.336210000000001</v>
      </c>
      <c r="F315" s="95">
        <v>-1952532.13472</v>
      </c>
    </row>
    <row r="316" spans="1:6">
      <c r="A316" s="69" t="s">
        <v>970</v>
      </c>
      <c r="B316" s="57">
        <v>2641321.5881399997</v>
      </c>
      <c r="C316" s="57">
        <v>389217.79510000005</v>
      </c>
      <c r="D316" s="57">
        <v>0.77866000000000002</v>
      </c>
      <c r="E316" s="57">
        <v>3732.38049</v>
      </c>
      <c r="F316" s="57">
        <v>3034272.5423900001</v>
      </c>
    </row>
    <row r="317" spans="1:6">
      <c r="A317" s="156" t="s">
        <v>427</v>
      </c>
      <c r="B317" s="95">
        <v>22.349970000000003</v>
      </c>
      <c r="C317" s="95">
        <v>37316.48287</v>
      </c>
      <c r="D317" s="95">
        <v>0</v>
      </c>
      <c r="E317" s="95">
        <v>1728.1547599999999</v>
      </c>
      <c r="F317" s="95">
        <v>39066.9876</v>
      </c>
    </row>
    <row r="318" spans="1:6">
      <c r="A318" s="156" t="s">
        <v>428</v>
      </c>
      <c r="B318" s="95">
        <v>2.7786300000000002</v>
      </c>
      <c r="C318" s="95">
        <v>37316.48287</v>
      </c>
      <c r="D318" s="95">
        <v>0</v>
      </c>
      <c r="E318" s="95">
        <v>0</v>
      </c>
      <c r="F318" s="95">
        <v>37319.261500000001</v>
      </c>
    </row>
    <row r="319" spans="1:6">
      <c r="A319" s="156" t="s">
        <v>429</v>
      </c>
      <c r="B319" s="95">
        <v>19.571339999999999</v>
      </c>
      <c r="C319" s="95">
        <v>0</v>
      </c>
      <c r="D319" s="95">
        <v>0</v>
      </c>
      <c r="E319" s="95">
        <v>1728.1547599999999</v>
      </c>
      <c r="F319" s="95">
        <v>1747.7261000000001</v>
      </c>
    </row>
    <row r="320" spans="1:6">
      <c r="A320" s="156" t="s">
        <v>430</v>
      </c>
      <c r="B320" s="95">
        <v>-163.24732999999998</v>
      </c>
      <c r="C320" s="95">
        <v>-39464.68217</v>
      </c>
      <c r="D320" s="95">
        <v>0</v>
      </c>
      <c r="E320" s="95">
        <v>-658.49643000000003</v>
      </c>
      <c r="F320" s="95">
        <v>-40286.425929999998</v>
      </c>
    </row>
    <row r="321" spans="1:6">
      <c r="A321" s="156" t="s">
        <v>431</v>
      </c>
      <c r="B321" s="95">
        <v>-116.58933999999999</v>
      </c>
      <c r="C321" s="95">
        <v>-39464.68217</v>
      </c>
      <c r="D321" s="95">
        <v>0</v>
      </c>
      <c r="E321" s="95">
        <v>0</v>
      </c>
      <c r="F321" s="95">
        <v>-39581.271509999999</v>
      </c>
    </row>
    <row r="322" spans="1:6">
      <c r="A322" s="156" t="s">
        <v>432</v>
      </c>
      <c r="B322" s="95">
        <v>-46.657989999999998</v>
      </c>
      <c r="C322" s="95">
        <v>0</v>
      </c>
      <c r="D322" s="95">
        <v>0</v>
      </c>
      <c r="E322" s="95">
        <v>-658.49643000000003</v>
      </c>
      <c r="F322" s="95">
        <v>-705.15442000000007</v>
      </c>
    </row>
    <row r="323" spans="1:6">
      <c r="A323" s="69" t="s">
        <v>1235</v>
      </c>
      <c r="B323" s="57">
        <v>2641180.6907800003</v>
      </c>
      <c r="C323" s="57">
        <v>387069.59580000001</v>
      </c>
      <c r="D323" s="57">
        <v>0.77866000000000002</v>
      </c>
      <c r="E323" s="57">
        <v>4802.0388200000007</v>
      </c>
      <c r="F323" s="57">
        <v>3033053.1040599998</v>
      </c>
    </row>
    <row r="324" spans="1:6">
      <c r="A324" s="99" t="s">
        <v>433</v>
      </c>
      <c r="B324" s="95">
        <v>9434.3721400000013</v>
      </c>
      <c r="C324" s="95">
        <v>5932.5927699999993</v>
      </c>
      <c r="D324" s="95">
        <v>0</v>
      </c>
      <c r="E324" s="95">
        <v>0</v>
      </c>
      <c r="F324" s="95">
        <v>15366.964910000001</v>
      </c>
    </row>
    <row r="325" spans="1:6">
      <c r="A325" s="69" t="s">
        <v>969</v>
      </c>
      <c r="B325" s="57">
        <v>2650615.0629199999</v>
      </c>
      <c r="C325" s="57">
        <v>393002.18857</v>
      </c>
      <c r="D325" s="57">
        <v>0.77866000000000002</v>
      </c>
      <c r="E325" s="57">
        <v>4802.0388200000007</v>
      </c>
      <c r="F325" s="57">
        <v>3048420.0689699999</v>
      </c>
    </row>
    <row r="326" spans="1:6">
      <c r="A326" s="156" t="s">
        <v>434</v>
      </c>
      <c r="B326" s="95">
        <v>687.60509999999999</v>
      </c>
      <c r="C326" s="95">
        <v>2434.0297400000004</v>
      </c>
      <c r="D326" s="95">
        <v>0</v>
      </c>
      <c r="E326" s="95">
        <v>0</v>
      </c>
      <c r="F326" s="95">
        <v>3121.6348399999997</v>
      </c>
    </row>
    <row r="327" spans="1:6">
      <c r="A327" s="216" t="s">
        <v>1236</v>
      </c>
      <c r="B327" s="57">
        <v>2651302.6680199997</v>
      </c>
      <c r="C327" s="57">
        <v>395436.21831000003</v>
      </c>
      <c r="D327" s="57">
        <v>0.77866000000000002</v>
      </c>
      <c r="E327" s="57">
        <v>4802.0388200000007</v>
      </c>
      <c r="F327" s="57">
        <v>3051541.7038099999</v>
      </c>
    </row>
    <row r="328" spans="1:6">
      <c r="A328" s="156" t="s">
        <v>435</v>
      </c>
      <c r="B328" s="95">
        <v>0</v>
      </c>
      <c r="C328" s="95">
        <v>0</v>
      </c>
      <c r="D328" s="95">
        <v>0</v>
      </c>
      <c r="E328" s="95">
        <v>0</v>
      </c>
      <c r="F328" s="95">
        <v>0</v>
      </c>
    </row>
    <row r="329" spans="1:6">
      <c r="A329" s="69" t="s">
        <v>968</v>
      </c>
      <c r="B329" s="57">
        <v>2651302.6680199997</v>
      </c>
      <c r="C329" s="57">
        <v>395436.21831000003</v>
      </c>
      <c r="D329" s="57">
        <v>0.77866000000000002</v>
      </c>
      <c r="E329" s="57">
        <v>4802.0388200000007</v>
      </c>
      <c r="F329" s="57">
        <v>3051541.7038099999</v>
      </c>
    </row>
    <row r="330" spans="1:6">
      <c r="A330" s="549" t="s">
        <v>436</v>
      </c>
      <c r="B330" s="95">
        <v>-1290261.00468</v>
      </c>
      <c r="C330" s="95">
        <v>0</v>
      </c>
      <c r="D330" s="95">
        <v>0</v>
      </c>
      <c r="E330" s="95">
        <v>0</v>
      </c>
      <c r="F330" s="95">
        <v>-1290261.00468</v>
      </c>
    </row>
    <row r="331" spans="1:6">
      <c r="A331" s="69" t="s">
        <v>967</v>
      </c>
      <c r="B331" s="158">
        <v>1361041.66334</v>
      </c>
      <c r="C331" s="158">
        <v>395436.21831000003</v>
      </c>
      <c r="D331" s="158">
        <v>0.77866000000000002</v>
      </c>
      <c r="E331" s="57">
        <v>4802.0388200000007</v>
      </c>
      <c r="F331" s="158">
        <v>1761280.6991300001</v>
      </c>
    </row>
    <row r="332" spans="1:6" ht="3.75" customHeight="1" thickBot="1">
      <c r="A332" s="145"/>
      <c r="B332" s="208"/>
      <c r="C332" s="208"/>
      <c r="D332" s="208"/>
      <c r="E332" s="208"/>
      <c r="F332" s="208"/>
    </row>
    <row r="333" spans="1:6"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33"/>
  <sheetViews>
    <sheetView zoomScaleNormal="100" workbookViewId="0">
      <selection activeCell="A3" sqref="A3:O3"/>
    </sheetView>
  </sheetViews>
  <sheetFormatPr defaultRowHeight="15"/>
  <cols>
    <col min="1" max="1" width="104.42578125" style="5" bestFit="1" customWidth="1"/>
    <col min="2" max="9" width="10.7109375" style="5" bestFit="1" customWidth="1"/>
    <col min="10" max="10" width="8.140625" style="5" bestFit="1" customWidth="1"/>
    <col min="11" max="11" width="10.7109375" style="5" bestFit="1" customWidth="1"/>
    <col min="12" max="12" width="9.7109375" style="5" bestFit="1" customWidth="1"/>
    <col min="13" max="14" width="10.7109375" style="5" bestFit="1" customWidth="1"/>
    <col min="15" max="15" width="11.7109375" style="5" bestFit="1" customWidth="1"/>
    <col min="16" max="16384" width="9.140625" style="5"/>
  </cols>
  <sheetData>
    <row r="1" spans="1:15" ht="30" customHeight="1">
      <c r="A1" s="732" t="s">
        <v>438</v>
      </c>
      <c r="B1" s="732"/>
      <c r="C1" s="732"/>
      <c r="D1" s="732"/>
      <c r="E1" s="732"/>
      <c r="F1" s="732"/>
      <c r="G1" s="732"/>
      <c r="H1" s="732"/>
      <c r="I1" s="732"/>
      <c r="J1" s="732"/>
      <c r="K1" s="732"/>
      <c r="L1" s="732"/>
      <c r="M1" s="732"/>
      <c r="N1" s="732"/>
      <c r="O1" s="732"/>
    </row>
    <row r="2" spans="1:15" ht="18">
      <c r="A2" s="733" t="s">
        <v>518</v>
      </c>
      <c r="B2" s="733"/>
      <c r="C2" s="733"/>
      <c r="D2" s="733"/>
      <c r="E2" s="733"/>
      <c r="F2" s="733"/>
      <c r="G2" s="733"/>
      <c r="H2" s="733"/>
      <c r="I2" s="733"/>
      <c r="J2" s="733"/>
      <c r="K2" s="733"/>
      <c r="L2" s="733"/>
      <c r="M2" s="733"/>
      <c r="N2" s="733"/>
      <c r="O2" s="733"/>
    </row>
    <row r="3" spans="1:15" ht="18">
      <c r="A3" s="733" t="s">
        <v>1483</v>
      </c>
      <c r="B3" s="733"/>
      <c r="C3" s="733"/>
      <c r="D3" s="733"/>
      <c r="E3" s="733"/>
      <c r="F3" s="733"/>
      <c r="G3" s="733"/>
      <c r="H3" s="733"/>
      <c r="I3" s="733"/>
      <c r="J3" s="733"/>
      <c r="K3" s="733"/>
      <c r="L3" s="733"/>
      <c r="M3" s="733"/>
      <c r="N3" s="733"/>
      <c r="O3" s="733"/>
    </row>
    <row r="4" spans="1:15" ht="30" customHeight="1">
      <c r="A4" s="737" t="s">
        <v>510</v>
      </c>
      <c r="B4" s="737"/>
      <c r="C4" s="737"/>
      <c r="D4" s="737"/>
      <c r="E4" s="737"/>
      <c r="F4" s="737"/>
      <c r="G4" s="737"/>
      <c r="H4" s="737"/>
      <c r="I4" s="737"/>
      <c r="J4" s="737"/>
      <c r="K4" s="737"/>
      <c r="L4" s="737"/>
      <c r="M4" s="737"/>
      <c r="N4" s="737"/>
      <c r="O4" s="737"/>
    </row>
    <row r="5" spans="1:15" ht="3.75" customHeight="1">
      <c r="A5" s="10"/>
      <c r="B5" s="10"/>
      <c r="C5" s="10"/>
      <c r="D5" s="10"/>
      <c r="E5" s="10"/>
      <c r="F5" s="10"/>
      <c r="G5" s="10"/>
      <c r="H5" s="10"/>
      <c r="I5" s="10"/>
      <c r="J5" s="10"/>
      <c r="K5" s="10"/>
      <c r="L5" s="10"/>
      <c r="M5" s="10"/>
      <c r="N5" s="10"/>
      <c r="O5" s="10"/>
    </row>
    <row r="6" spans="1:15" ht="30" customHeight="1" thickBot="1">
      <c r="A6" s="155"/>
      <c r="B6" s="236" t="s">
        <v>32</v>
      </c>
      <c r="C6" s="236" t="s">
        <v>115</v>
      </c>
      <c r="D6" s="236" t="s">
        <v>34</v>
      </c>
      <c r="E6" s="236" t="s">
        <v>36</v>
      </c>
      <c r="F6" s="236" t="s">
        <v>44</v>
      </c>
      <c r="G6" s="236" t="s">
        <v>42</v>
      </c>
      <c r="H6" s="236" t="s">
        <v>38</v>
      </c>
      <c r="I6" s="236" t="s">
        <v>40</v>
      </c>
      <c r="J6" s="236" t="s">
        <v>46</v>
      </c>
      <c r="K6" s="236" t="s">
        <v>48</v>
      </c>
      <c r="L6" s="236" t="s">
        <v>50</v>
      </c>
      <c r="M6" s="236" t="s">
        <v>52</v>
      </c>
      <c r="N6" s="236" t="s">
        <v>54</v>
      </c>
      <c r="O6" s="237" t="s">
        <v>517</v>
      </c>
    </row>
    <row r="7" spans="1:15">
      <c r="A7" s="425" t="s">
        <v>159</v>
      </c>
      <c r="B7" s="383">
        <v>32325818.927389998</v>
      </c>
      <c r="C7" s="383">
        <v>45859769.191489995</v>
      </c>
      <c r="D7" s="383">
        <v>40668909.908580005</v>
      </c>
      <c r="E7" s="383">
        <v>27712320.282060001</v>
      </c>
      <c r="F7" s="383">
        <v>23008562.845150001</v>
      </c>
      <c r="G7" s="383">
        <v>17313528.493759997</v>
      </c>
      <c r="H7" s="383">
        <v>12981952.264209999</v>
      </c>
      <c r="I7" s="383">
        <v>18667282.299529999</v>
      </c>
      <c r="J7" s="383">
        <v>202341.07681</v>
      </c>
      <c r="K7" s="383">
        <v>20581857.598330002</v>
      </c>
      <c r="L7" s="383">
        <v>5051812.24144</v>
      </c>
      <c r="M7" s="383">
        <v>31438502.870950002</v>
      </c>
      <c r="N7" s="383">
        <v>10273465.961379999</v>
      </c>
      <c r="O7" s="383">
        <v>286086123.96108001</v>
      </c>
    </row>
    <row r="8" spans="1:15">
      <c r="A8" s="177" t="s">
        <v>160</v>
      </c>
      <c r="B8" s="57">
        <v>3131532.63864</v>
      </c>
      <c r="C8" s="57">
        <v>10005216.99079</v>
      </c>
      <c r="D8" s="57">
        <v>4602541.4209500002</v>
      </c>
      <c r="E8" s="57">
        <v>2309580.2941399999</v>
      </c>
      <c r="F8" s="57">
        <v>2262930.31061</v>
      </c>
      <c r="G8" s="57">
        <v>1739523.71361</v>
      </c>
      <c r="H8" s="57">
        <v>1557702.3367300001</v>
      </c>
      <c r="I8" s="57">
        <v>877530.74299000006</v>
      </c>
      <c r="J8" s="57">
        <v>60728.684359999999</v>
      </c>
      <c r="K8" s="57">
        <v>1176084.07549</v>
      </c>
      <c r="L8" s="57">
        <v>327218.30230000004</v>
      </c>
      <c r="M8" s="57">
        <v>1896458.63852</v>
      </c>
      <c r="N8" s="57">
        <v>540476.46821000008</v>
      </c>
      <c r="O8" s="57">
        <v>30487524.617339998</v>
      </c>
    </row>
    <row r="9" spans="1:15">
      <c r="A9" s="64" t="s">
        <v>161</v>
      </c>
      <c r="B9" s="95">
        <v>929705.71890999994</v>
      </c>
      <c r="C9" s="95">
        <v>1935163.8638800001</v>
      </c>
      <c r="D9" s="95">
        <v>1547466.0603499999</v>
      </c>
      <c r="E9" s="95">
        <v>843250.26795000001</v>
      </c>
      <c r="F9" s="95">
        <v>793346.20975000004</v>
      </c>
      <c r="G9" s="95">
        <v>631452.56596000004</v>
      </c>
      <c r="H9" s="95">
        <v>612495.71811000002</v>
      </c>
      <c r="I9" s="95">
        <v>225661.70708000002</v>
      </c>
      <c r="J9" s="95">
        <v>8501.1086699999996</v>
      </c>
      <c r="K9" s="95">
        <v>421049.61074000003</v>
      </c>
      <c r="L9" s="95">
        <v>85946.822509999998</v>
      </c>
      <c r="M9" s="95">
        <v>704379.68610000005</v>
      </c>
      <c r="N9" s="95">
        <v>240840.22912999999</v>
      </c>
      <c r="O9" s="95">
        <v>8979259.5691400003</v>
      </c>
    </row>
    <row r="10" spans="1:15">
      <c r="A10" s="64" t="s">
        <v>162</v>
      </c>
      <c r="B10" s="95">
        <v>1798876.41071</v>
      </c>
      <c r="C10" s="95">
        <v>7675257.06379</v>
      </c>
      <c r="D10" s="95">
        <v>2845196.5293699997</v>
      </c>
      <c r="E10" s="95">
        <v>1200233.3088699998</v>
      </c>
      <c r="F10" s="95">
        <v>1129127.6542200001</v>
      </c>
      <c r="G10" s="95">
        <v>860739.34675000003</v>
      </c>
      <c r="H10" s="95">
        <v>806187.78844000003</v>
      </c>
      <c r="I10" s="95">
        <v>516798.89650999999</v>
      </c>
      <c r="J10" s="95">
        <v>44988.682240000002</v>
      </c>
      <c r="K10" s="95">
        <v>658442.69926999998</v>
      </c>
      <c r="L10" s="95">
        <v>149062.48181</v>
      </c>
      <c r="M10" s="95">
        <v>926205.06389999995</v>
      </c>
      <c r="N10" s="95">
        <v>199310</v>
      </c>
      <c r="O10" s="95">
        <v>18810425.92588</v>
      </c>
    </row>
    <row r="11" spans="1:15">
      <c r="A11" s="64" t="s">
        <v>163</v>
      </c>
      <c r="B11" s="95">
        <v>0</v>
      </c>
      <c r="C11" s="95">
        <v>13054.10801</v>
      </c>
      <c r="D11" s="95">
        <v>1405.10877</v>
      </c>
      <c r="E11" s="95">
        <v>51447.63564</v>
      </c>
      <c r="F11" s="95">
        <v>1579.01622</v>
      </c>
      <c r="G11" s="95">
        <v>758.38864000000001</v>
      </c>
      <c r="H11" s="95">
        <v>53976.257840000006</v>
      </c>
      <c r="I11" s="95">
        <v>82427.869489999997</v>
      </c>
      <c r="J11" s="95">
        <v>5975.75108</v>
      </c>
      <c r="K11" s="95">
        <v>7983.3102600000002</v>
      </c>
      <c r="L11" s="95">
        <v>44659.841130000001</v>
      </c>
      <c r="M11" s="95">
        <v>12746.698249999999</v>
      </c>
      <c r="N11" s="95">
        <v>92356.804150000011</v>
      </c>
      <c r="O11" s="95">
        <v>368370.78948000004</v>
      </c>
    </row>
    <row r="12" spans="1:15">
      <c r="A12" s="64" t="s">
        <v>164</v>
      </c>
      <c r="B12" s="95">
        <v>0</v>
      </c>
      <c r="C12" s="95">
        <v>0</v>
      </c>
      <c r="D12" s="95">
        <v>0</v>
      </c>
      <c r="E12" s="95">
        <v>0</v>
      </c>
      <c r="F12" s="95">
        <v>0</v>
      </c>
      <c r="G12" s="95">
        <v>0</v>
      </c>
      <c r="H12" s="95">
        <v>0</v>
      </c>
      <c r="I12" s="95">
        <v>0</v>
      </c>
      <c r="J12" s="95">
        <v>1193.53737</v>
      </c>
      <c r="K12" s="95">
        <v>0</v>
      </c>
      <c r="L12" s="95">
        <v>0</v>
      </c>
      <c r="M12" s="95">
        <v>0</v>
      </c>
      <c r="N12" s="95">
        <v>0</v>
      </c>
      <c r="O12" s="95">
        <v>1193.53737</v>
      </c>
    </row>
    <row r="13" spans="1:15">
      <c r="A13" s="64" t="s">
        <v>165</v>
      </c>
      <c r="B13" s="95">
        <v>133460.38204999999</v>
      </c>
      <c r="C13" s="95">
        <v>70887.067510000008</v>
      </c>
      <c r="D13" s="95">
        <v>185565.44222999999</v>
      </c>
      <c r="E13" s="95">
        <v>113385.21325</v>
      </c>
      <c r="F13" s="95">
        <v>326713.00718999997</v>
      </c>
      <c r="G13" s="95">
        <v>19335.77231</v>
      </c>
      <c r="H13" s="95">
        <v>73995.843829999998</v>
      </c>
      <c r="I13" s="95">
        <v>25153.442500000001</v>
      </c>
      <c r="J13" s="95">
        <v>0</v>
      </c>
      <c r="K13" s="95">
        <v>83849.788339999999</v>
      </c>
      <c r="L13" s="95">
        <v>15958.519249999999</v>
      </c>
      <c r="M13" s="95">
        <v>16931.685450000001</v>
      </c>
      <c r="N13" s="95">
        <v>7355.1043099999997</v>
      </c>
      <c r="O13" s="95">
        <v>1072591.26822</v>
      </c>
    </row>
    <row r="14" spans="1:15">
      <c r="A14" s="64" t="s">
        <v>1464</v>
      </c>
      <c r="B14" s="95">
        <v>269490.12697000004</v>
      </c>
      <c r="C14" s="95">
        <v>319186.44397000002</v>
      </c>
      <c r="D14" s="95">
        <v>29740.95737</v>
      </c>
      <c r="E14" s="95">
        <v>101263.86843</v>
      </c>
      <c r="F14" s="95">
        <v>12461.75131</v>
      </c>
      <c r="G14" s="95">
        <v>227237.63994999998</v>
      </c>
      <c r="H14" s="95">
        <v>11046.728509999999</v>
      </c>
      <c r="I14" s="95">
        <v>27488.827410000002</v>
      </c>
      <c r="J14" s="95">
        <v>69.605000000000004</v>
      </c>
      <c r="K14" s="95">
        <v>4758.6668799999998</v>
      </c>
      <c r="L14" s="95">
        <v>31590.637600000002</v>
      </c>
      <c r="M14" s="95">
        <v>236195.50482</v>
      </c>
      <c r="N14" s="95">
        <v>614.33061999999995</v>
      </c>
      <c r="O14" s="95">
        <v>1271145.0888399999</v>
      </c>
    </row>
    <row r="15" spans="1:15">
      <c r="A15" s="64" t="s">
        <v>167</v>
      </c>
      <c r="B15" s="95">
        <v>0</v>
      </c>
      <c r="C15" s="95">
        <v>0</v>
      </c>
      <c r="D15" s="95">
        <v>0</v>
      </c>
      <c r="E15" s="95">
        <v>0</v>
      </c>
      <c r="F15" s="95">
        <v>0</v>
      </c>
      <c r="G15" s="95">
        <v>0</v>
      </c>
      <c r="H15" s="95">
        <v>0</v>
      </c>
      <c r="I15" s="95">
        <v>0</v>
      </c>
      <c r="J15" s="95">
        <v>0</v>
      </c>
      <c r="K15" s="95">
        <v>0</v>
      </c>
      <c r="L15" s="95">
        <v>0</v>
      </c>
      <c r="M15" s="95">
        <v>0</v>
      </c>
      <c r="N15" s="95">
        <v>0</v>
      </c>
      <c r="O15" s="95">
        <v>0</v>
      </c>
    </row>
    <row r="16" spans="1:15">
      <c r="A16" s="64" t="s">
        <v>168</v>
      </c>
      <c r="B16" s="95">
        <v>0</v>
      </c>
      <c r="C16" s="95">
        <v>-8331.5563700000002</v>
      </c>
      <c r="D16" s="95">
        <v>-6832.6771399999998</v>
      </c>
      <c r="E16" s="95">
        <v>0</v>
      </c>
      <c r="F16" s="95">
        <v>-297.32808</v>
      </c>
      <c r="G16" s="95">
        <v>0</v>
      </c>
      <c r="H16" s="95">
        <v>0</v>
      </c>
      <c r="I16" s="95">
        <v>0</v>
      </c>
      <c r="J16" s="95">
        <v>0</v>
      </c>
      <c r="K16" s="95">
        <v>0</v>
      </c>
      <c r="L16" s="95">
        <v>0</v>
      </c>
      <c r="M16" s="95">
        <v>0</v>
      </c>
      <c r="N16" s="95">
        <v>0</v>
      </c>
      <c r="O16" s="95">
        <v>-15461.561589999999</v>
      </c>
    </row>
    <row r="17" spans="1:15">
      <c r="A17" s="177" t="s">
        <v>169</v>
      </c>
      <c r="B17" s="57">
        <v>4268423.2406900004</v>
      </c>
      <c r="C17" s="57">
        <v>4975068.4010600001</v>
      </c>
      <c r="D17" s="57">
        <v>4389363.3581699999</v>
      </c>
      <c r="E17" s="57">
        <v>4368588.4772399999</v>
      </c>
      <c r="F17" s="57">
        <v>2701003.3840000001</v>
      </c>
      <c r="G17" s="57">
        <v>1557550.7643199998</v>
      </c>
      <c r="H17" s="57">
        <v>698388.33608000004</v>
      </c>
      <c r="I17" s="57">
        <v>2320479.88136</v>
      </c>
      <c r="J17" s="57">
        <v>2999.4375499999996</v>
      </c>
      <c r="K17" s="57">
        <v>2242046.0164399999</v>
      </c>
      <c r="L17" s="57">
        <v>379441.80597000004</v>
      </c>
      <c r="M17" s="57">
        <v>1679606.4222800001</v>
      </c>
      <c r="N17" s="57">
        <v>59966.807220000002</v>
      </c>
      <c r="O17" s="57">
        <v>29642926.332380001</v>
      </c>
    </row>
    <row r="18" spans="1:15">
      <c r="A18" s="64" t="s">
        <v>170</v>
      </c>
      <c r="B18" s="95">
        <v>0</v>
      </c>
      <c r="C18" s="95">
        <v>0</v>
      </c>
      <c r="D18" s="95">
        <v>0</v>
      </c>
      <c r="E18" s="95">
        <v>0</v>
      </c>
      <c r="F18" s="95">
        <v>0</v>
      </c>
      <c r="G18" s="95">
        <v>0</v>
      </c>
      <c r="H18" s="95">
        <v>0</v>
      </c>
      <c r="I18" s="95">
        <v>0</v>
      </c>
      <c r="J18" s="95">
        <v>0</v>
      </c>
      <c r="K18" s="95">
        <v>0</v>
      </c>
      <c r="L18" s="95">
        <v>0</v>
      </c>
      <c r="M18" s="95">
        <v>0</v>
      </c>
      <c r="N18" s="95">
        <v>0</v>
      </c>
      <c r="O18" s="95">
        <v>0</v>
      </c>
    </row>
    <row r="19" spans="1:15">
      <c r="A19" s="64" t="s">
        <v>171</v>
      </c>
      <c r="B19" s="95">
        <v>2201072.71025</v>
      </c>
      <c r="C19" s="95">
        <v>2652109.29623</v>
      </c>
      <c r="D19" s="95">
        <v>1972827.4657399999</v>
      </c>
      <c r="E19" s="95">
        <v>1711311.16885</v>
      </c>
      <c r="F19" s="95">
        <v>992030.96961999999</v>
      </c>
      <c r="G19" s="95">
        <v>1078339.1059699999</v>
      </c>
      <c r="H19" s="95">
        <v>384177.21470000001</v>
      </c>
      <c r="I19" s="95">
        <v>1407481.4331199999</v>
      </c>
      <c r="J19" s="95">
        <v>170.16714000000002</v>
      </c>
      <c r="K19" s="95">
        <v>1401476.57831</v>
      </c>
      <c r="L19" s="95">
        <v>95300</v>
      </c>
      <c r="M19" s="95">
        <v>157532.53484000001</v>
      </c>
      <c r="N19" s="95">
        <v>8.2810000000000009E-2</v>
      </c>
      <c r="O19" s="95">
        <v>14053828.72758</v>
      </c>
    </row>
    <row r="20" spans="1:15">
      <c r="A20" s="64" t="s">
        <v>172</v>
      </c>
      <c r="B20" s="95">
        <v>2057.9588400000002</v>
      </c>
      <c r="C20" s="95">
        <v>0</v>
      </c>
      <c r="D20" s="95">
        <v>146176.99596</v>
      </c>
      <c r="E20" s="95">
        <v>38333.5818</v>
      </c>
      <c r="F20" s="95">
        <v>16746.485400000001</v>
      </c>
      <c r="G20" s="95">
        <v>0</v>
      </c>
      <c r="H20" s="95">
        <v>161.52797000000001</v>
      </c>
      <c r="I20" s="95">
        <v>0</v>
      </c>
      <c r="J20" s="95">
        <v>0</v>
      </c>
      <c r="K20" s="95">
        <v>42532</v>
      </c>
      <c r="L20" s="95">
        <v>0</v>
      </c>
      <c r="M20" s="95">
        <v>0</v>
      </c>
      <c r="N20" s="95">
        <v>0</v>
      </c>
      <c r="O20" s="95">
        <v>246008.54996999999</v>
      </c>
    </row>
    <row r="21" spans="1:15">
      <c r="A21" s="64" t="s">
        <v>173</v>
      </c>
      <c r="B21" s="95">
        <v>59.639199999999995</v>
      </c>
      <c r="C21" s="95">
        <v>278909.38808</v>
      </c>
      <c r="D21" s="95">
        <v>9802.9648300000008</v>
      </c>
      <c r="E21" s="95">
        <v>769627.42696000007</v>
      </c>
      <c r="F21" s="95">
        <v>148986.31094999998</v>
      </c>
      <c r="G21" s="95">
        <v>32723.057499999999</v>
      </c>
      <c r="H21" s="95">
        <v>0</v>
      </c>
      <c r="I21" s="95">
        <v>0</v>
      </c>
      <c r="J21" s="95">
        <v>0</v>
      </c>
      <c r="K21" s="95">
        <v>41031.375</v>
      </c>
      <c r="L21" s="95">
        <v>0</v>
      </c>
      <c r="M21" s="95">
        <v>203695.00656000001</v>
      </c>
      <c r="N21" s="95">
        <v>0</v>
      </c>
      <c r="O21" s="95">
        <v>1484835.1690799999</v>
      </c>
    </row>
    <row r="22" spans="1:15">
      <c r="A22" s="64" t="s">
        <v>218</v>
      </c>
      <c r="B22" s="95">
        <v>704014.83738000004</v>
      </c>
      <c r="C22" s="95">
        <v>455732.01098000002</v>
      </c>
      <c r="D22" s="95">
        <v>890896.19695000001</v>
      </c>
      <c r="E22" s="95">
        <v>437307.93208999996</v>
      </c>
      <c r="F22" s="95">
        <v>1023447.0303099999</v>
      </c>
      <c r="G22" s="95">
        <v>34709.807249999998</v>
      </c>
      <c r="H22" s="95">
        <v>119637.46102</v>
      </c>
      <c r="I22" s="95">
        <v>677048.05504000001</v>
      </c>
      <c r="J22" s="95">
        <v>0</v>
      </c>
      <c r="K22" s="95">
        <v>328277.80518999998</v>
      </c>
      <c r="L22" s="95">
        <v>130221.06414</v>
      </c>
      <c r="M22" s="95">
        <v>5313.8617199999999</v>
      </c>
      <c r="N22" s="95">
        <v>28784.497210000001</v>
      </c>
      <c r="O22" s="95">
        <v>4835390.5592799997</v>
      </c>
    </row>
    <row r="23" spans="1:15">
      <c r="A23" s="64" t="s">
        <v>175</v>
      </c>
      <c r="B23" s="95">
        <v>1259296.8086999999</v>
      </c>
      <c r="C23" s="95">
        <v>1474111.8689300001</v>
      </c>
      <c r="D23" s="95">
        <v>1234200.2370499999</v>
      </c>
      <c r="E23" s="95">
        <v>1355956.8570999999</v>
      </c>
      <c r="F23" s="95">
        <v>449185.75868000003</v>
      </c>
      <c r="G23" s="95">
        <v>223161.97211999999</v>
      </c>
      <c r="H23" s="95">
        <v>171461.53396999999</v>
      </c>
      <c r="I23" s="95">
        <v>179608.4834</v>
      </c>
      <c r="J23" s="95">
        <v>2829.2704100000001</v>
      </c>
      <c r="K23" s="95">
        <v>335816.61100999999</v>
      </c>
      <c r="L23" s="95">
        <v>150319.50102000003</v>
      </c>
      <c r="M23" s="95">
        <v>1252052.5086300001</v>
      </c>
      <c r="N23" s="95">
        <v>31148.97654</v>
      </c>
      <c r="O23" s="95">
        <v>8119150.3875600006</v>
      </c>
    </row>
    <row r="24" spans="1:15">
      <c r="A24" s="64" t="s">
        <v>176</v>
      </c>
      <c r="B24" s="95">
        <v>101921.28632</v>
      </c>
      <c r="C24" s="95">
        <v>130202.94846</v>
      </c>
      <c r="D24" s="95">
        <v>152581.55709000002</v>
      </c>
      <c r="E24" s="95">
        <v>56080.927149999996</v>
      </c>
      <c r="F24" s="95">
        <v>106590.16832</v>
      </c>
      <c r="G24" s="95">
        <v>191352.88234000001</v>
      </c>
      <c r="H24" s="95">
        <v>22950.598420000002</v>
      </c>
      <c r="I24" s="95">
        <v>56341.909799999994</v>
      </c>
      <c r="J24" s="95">
        <v>0</v>
      </c>
      <c r="K24" s="95">
        <v>101720.53781000001</v>
      </c>
      <c r="L24" s="95">
        <v>3601.2408100000002</v>
      </c>
      <c r="M24" s="95">
        <v>63930.692940000001</v>
      </c>
      <c r="N24" s="95">
        <v>33.250660000000003</v>
      </c>
      <c r="O24" s="95">
        <v>987308.00011999998</v>
      </c>
    </row>
    <row r="25" spans="1:15">
      <c r="A25" s="64" t="s">
        <v>177</v>
      </c>
      <c r="B25" s="95">
        <v>0</v>
      </c>
      <c r="C25" s="95">
        <v>-15997.11162</v>
      </c>
      <c r="D25" s="95">
        <v>-17122.059450000001</v>
      </c>
      <c r="E25" s="95">
        <v>-29.416709999999998</v>
      </c>
      <c r="F25" s="95">
        <v>-35983.33928</v>
      </c>
      <c r="G25" s="95">
        <v>-2736.06086</v>
      </c>
      <c r="H25" s="95">
        <v>0</v>
      </c>
      <c r="I25" s="95">
        <v>0</v>
      </c>
      <c r="J25" s="95">
        <v>0</v>
      </c>
      <c r="K25" s="95">
        <v>-8808.8908800000008</v>
      </c>
      <c r="L25" s="95">
        <v>0</v>
      </c>
      <c r="M25" s="95">
        <v>-2918.1824100000003</v>
      </c>
      <c r="N25" s="95">
        <v>0</v>
      </c>
      <c r="O25" s="95">
        <v>-83595.06121</v>
      </c>
    </row>
    <row r="26" spans="1:15">
      <c r="A26" s="177" t="s">
        <v>178</v>
      </c>
      <c r="B26" s="57">
        <v>20559956.40064</v>
      </c>
      <c r="C26" s="57">
        <v>24885871.059919998</v>
      </c>
      <c r="D26" s="57">
        <v>26359763.923080001</v>
      </c>
      <c r="E26" s="57">
        <v>17191061.545820002</v>
      </c>
      <c r="F26" s="57">
        <v>16384498.97027</v>
      </c>
      <c r="G26" s="57">
        <v>11627351.453799998</v>
      </c>
      <c r="H26" s="57">
        <v>9736894.0988700017</v>
      </c>
      <c r="I26" s="57">
        <v>14709902.91956</v>
      </c>
      <c r="J26" s="57">
        <v>113068.71631</v>
      </c>
      <c r="K26" s="57">
        <v>15551804.918620002</v>
      </c>
      <c r="L26" s="57">
        <v>4038523.9888000004</v>
      </c>
      <c r="M26" s="57">
        <v>21599994.977619998</v>
      </c>
      <c r="N26" s="57">
        <v>9382663.6637999993</v>
      </c>
      <c r="O26" s="57">
        <v>192141356.63710999</v>
      </c>
    </row>
    <row r="27" spans="1:15">
      <c r="A27" s="63" t="s">
        <v>179</v>
      </c>
      <c r="B27" s="95">
        <v>19893168.185349997</v>
      </c>
      <c r="C27" s="95">
        <v>23981084.120039999</v>
      </c>
      <c r="D27" s="95">
        <v>25270049.933729999</v>
      </c>
      <c r="E27" s="95">
        <v>16713816.406649999</v>
      </c>
      <c r="F27" s="95">
        <v>15642301.03686</v>
      </c>
      <c r="G27" s="95">
        <v>11179274.690540001</v>
      </c>
      <c r="H27" s="95">
        <v>9329006.5462299995</v>
      </c>
      <c r="I27" s="95">
        <v>14219104.490290001</v>
      </c>
      <c r="J27" s="95">
        <v>112213.13357999999</v>
      </c>
      <c r="K27" s="95">
        <v>14931583.797370002</v>
      </c>
      <c r="L27" s="95">
        <v>3840479.1285700002</v>
      </c>
      <c r="M27" s="95">
        <v>20871707.845150001</v>
      </c>
      <c r="N27" s="95">
        <v>8921435.4577099998</v>
      </c>
      <c r="O27" s="95">
        <v>184905224.77207002</v>
      </c>
    </row>
    <row r="28" spans="1:15">
      <c r="A28" s="64" t="s">
        <v>180</v>
      </c>
      <c r="B28" s="95">
        <v>15317841.91935</v>
      </c>
      <c r="C28" s="95">
        <v>19730082.43976</v>
      </c>
      <c r="D28" s="95">
        <v>19447517.61496</v>
      </c>
      <c r="E28" s="95">
        <v>13679999.132129999</v>
      </c>
      <c r="F28" s="95">
        <v>12612381.221580001</v>
      </c>
      <c r="G28" s="95">
        <v>8540842.6911399998</v>
      </c>
      <c r="H28" s="95">
        <v>7432525.5367000001</v>
      </c>
      <c r="I28" s="95">
        <v>12010590.262180001</v>
      </c>
      <c r="J28" s="95">
        <v>108289.44705</v>
      </c>
      <c r="K28" s="95">
        <v>12052839.50615</v>
      </c>
      <c r="L28" s="95">
        <v>3038144.0852399999</v>
      </c>
      <c r="M28" s="95">
        <v>19841880.113499999</v>
      </c>
      <c r="N28" s="95">
        <v>7213802.6784399999</v>
      </c>
      <c r="O28" s="95">
        <v>151026736.64817998</v>
      </c>
    </row>
    <row r="29" spans="1:15">
      <c r="A29" s="64" t="s">
        <v>181</v>
      </c>
      <c r="B29" s="95">
        <v>4327317.6057200003</v>
      </c>
      <c r="C29" s="95">
        <v>3877425.3449299997</v>
      </c>
      <c r="D29" s="95">
        <v>5516177.0150299994</v>
      </c>
      <c r="E29" s="95">
        <v>2761162.2780500003</v>
      </c>
      <c r="F29" s="95">
        <v>2801729.68921</v>
      </c>
      <c r="G29" s="95">
        <v>2566708.8621799997</v>
      </c>
      <c r="H29" s="95">
        <v>1707416.0674999999</v>
      </c>
      <c r="I29" s="95">
        <v>2072390.8478299999</v>
      </c>
      <c r="J29" s="95">
        <v>3923.6865299999999</v>
      </c>
      <c r="K29" s="95">
        <v>2421978.9390599998</v>
      </c>
      <c r="L29" s="95">
        <v>744281.71640999999</v>
      </c>
      <c r="M29" s="95">
        <v>854671.37248000002</v>
      </c>
      <c r="N29" s="95">
        <v>1411383.25138</v>
      </c>
      <c r="O29" s="95">
        <v>31066566.676310003</v>
      </c>
    </row>
    <row r="30" spans="1:15">
      <c r="A30" s="64" t="s">
        <v>182</v>
      </c>
      <c r="B30" s="95">
        <v>248008.66028000001</v>
      </c>
      <c r="C30" s="95">
        <v>373576.33535000001</v>
      </c>
      <c r="D30" s="95">
        <v>306355.30374</v>
      </c>
      <c r="E30" s="95">
        <v>272654.99647000001</v>
      </c>
      <c r="F30" s="95">
        <v>228190.12607</v>
      </c>
      <c r="G30" s="95">
        <v>71723.137220000004</v>
      </c>
      <c r="H30" s="95">
        <v>189064.94203000001</v>
      </c>
      <c r="I30" s="95">
        <v>136123.38028000001</v>
      </c>
      <c r="J30" s="95">
        <v>0</v>
      </c>
      <c r="K30" s="95">
        <v>456765.35216000001</v>
      </c>
      <c r="L30" s="95">
        <v>58053.32692</v>
      </c>
      <c r="M30" s="95">
        <v>175156.35916999998</v>
      </c>
      <c r="N30" s="95">
        <v>296249.52788999997</v>
      </c>
      <c r="O30" s="95">
        <v>2811921.4475799999</v>
      </c>
    </row>
    <row r="31" spans="1:15">
      <c r="A31" s="63" t="s">
        <v>183</v>
      </c>
      <c r="B31" s="95">
        <v>140573.31224</v>
      </c>
      <c r="C31" s="95">
        <v>106048.07784999999</v>
      </c>
      <c r="D31" s="95">
        <v>191173.47836000001</v>
      </c>
      <c r="E31" s="95">
        <v>118820.86020000001</v>
      </c>
      <c r="F31" s="95">
        <v>256862.57299000002</v>
      </c>
      <c r="G31" s="95">
        <v>39634.374349999998</v>
      </c>
      <c r="H31" s="95">
        <v>71653.822790000006</v>
      </c>
      <c r="I31" s="95">
        <v>60325.843079999999</v>
      </c>
      <c r="J31" s="95">
        <v>85.075009999999992</v>
      </c>
      <c r="K31" s="95">
        <v>149902.204</v>
      </c>
      <c r="L31" s="95">
        <v>11517.054539999999</v>
      </c>
      <c r="M31" s="95">
        <v>47115.771689999994</v>
      </c>
      <c r="N31" s="95">
        <v>23390.854030000002</v>
      </c>
      <c r="O31" s="95">
        <v>1217103.30113</v>
      </c>
    </row>
    <row r="32" spans="1:15">
      <c r="A32" s="64" t="s">
        <v>184</v>
      </c>
      <c r="B32" s="95">
        <v>46880.412939999995</v>
      </c>
      <c r="C32" s="95">
        <v>32534.252920000003</v>
      </c>
      <c r="D32" s="95">
        <v>76283.749479999999</v>
      </c>
      <c r="E32" s="95">
        <v>30494.574190000003</v>
      </c>
      <c r="F32" s="95">
        <v>52919.453750000001</v>
      </c>
      <c r="G32" s="95">
        <v>9745.9177799999998</v>
      </c>
      <c r="H32" s="95">
        <v>16410.668409999998</v>
      </c>
      <c r="I32" s="95">
        <v>28866.064750000001</v>
      </c>
      <c r="J32" s="95">
        <v>0</v>
      </c>
      <c r="K32" s="95">
        <v>57939.47221</v>
      </c>
      <c r="L32" s="95">
        <v>3754.1867499999998</v>
      </c>
      <c r="M32" s="95">
        <v>42632.801890000002</v>
      </c>
      <c r="N32" s="95">
        <v>9309.6620800000001</v>
      </c>
      <c r="O32" s="95">
        <v>407771.21714999998</v>
      </c>
    </row>
    <row r="33" spans="1:15">
      <c r="A33" s="64" t="s">
        <v>185</v>
      </c>
      <c r="B33" s="95">
        <v>83819.165519999995</v>
      </c>
      <c r="C33" s="95">
        <v>58426.475899999998</v>
      </c>
      <c r="D33" s="95">
        <v>105041.80518000001</v>
      </c>
      <c r="E33" s="95">
        <v>74739.625930000009</v>
      </c>
      <c r="F33" s="95">
        <v>182626.01227000001</v>
      </c>
      <c r="G33" s="95">
        <v>27112.27721</v>
      </c>
      <c r="H33" s="95">
        <v>47502.721119999995</v>
      </c>
      <c r="I33" s="95">
        <v>28116.917690000002</v>
      </c>
      <c r="J33" s="95">
        <v>28.358349999999998</v>
      </c>
      <c r="K33" s="95">
        <v>66031.189870000002</v>
      </c>
      <c r="L33" s="95">
        <v>6674.8603200000007</v>
      </c>
      <c r="M33" s="95">
        <v>3798.7485799999999</v>
      </c>
      <c r="N33" s="95">
        <v>9928.5531300000002</v>
      </c>
      <c r="O33" s="95">
        <v>693846.71107000008</v>
      </c>
    </row>
    <row r="34" spans="1:15">
      <c r="A34" s="65" t="s">
        <v>186</v>
      </c>
      <c r="B34" s="95">
        <v>9873.7337799999987</v>
      </c>
      <c r="C34" s="95">
        <v>15087.349029999999</v>
      </c>
      <c r="D34" s="95">
        <v>9847.9236999999994</v>
      </c>
      <c r="E34" s="95">
        <v>13586.66008</v>
      </c>
      <c r="F34" s="95">
        <v>21317.106969999997</v>
      </c>
      <c r="G34" s="95">
        <v>2776.1793600000001</v>
      </c>
      <c r="H34" s="95">
        <v>7740.4332599999998</v>
      </c>
      <c r="I34" s="95">
        <v>3342.8606400000003</v>
      </c>
      <c r="J34" s="95">
        <v>56.716660000000005</v>
      </c>
      <c r="K34" s="95">
        <v>25931.541920000003</v>
      </c>
      <c r="L34" s="95">
        <v>1088.00747</v>
      </c>
      <c r="M34" s="95">
        <v>684.22122000000002</v>
      </c>
      <c r="N34" s="95">
        <v>4152.6388200000001</v>
      </c>
      <c r="O34" s="95">
        <v>115485.37290999999</v>
      </c>
    </row>
    <row r="35" spans="1:15">
      <c r="A35" s="63" t="s">
        <v>187</v>
      </c>
      <c r="B35" s="95">
        <v>305302.75887000002</v>
      </c>
      <c r="C35" s="95">
        <v>610698.45672999998</v>
      </c>
      <c r="D35" s="95">
        <v>527413.97618</v>
      </c>
      <c r="E35" s="95">
        <v>522823.70448000001</v>
      </c>
      <c r="F35" s="95">
        <v>158648.75096</v>
      </c>
      <c r="G35" s="95">
        <v>178145.47205000001</v>
      </c>
      <c r="H35" s="95">
        <v>134221.28622000001</v>
      </c>
      <c r="I35" s="95">
        <v>46233.872869999999</v>
      </c>
      <c r="J35" s="95">
        <v>416.66275000000002</v>
      </c>
      <c r="K35" s="95">
        <v>89341.554349999991</v>
      </c>
      <c r="L35" s="95">
        <v>95653.70693</v>
      </c>
      <c r="M35" s="95">
        <v>65611.798750000002</v>
      </c>
      <c r="N35" s="95">
        <v>48918.355020000003</v>
      </c>
      <c r="O35" s="95">
        <v>2783430.35616</v>
      </c>
    </row>
    <row r="36" spans="1:15">
      <c r="A36" s="64" t="s">
        <v>188</v>
      </c>
      <c r="B36" s="95">
        <v>129397.89036</v>
      </c>
      <c r="C36" s="95">
        <v>237899.29761000001</v>
      </c>
      <c r="D36" s="95">
        <v>333596.46252999996</v>
      </c>
      <c r="E36" s="95">
        <v>258757.92480000001</v>
      </c>
      <c r="F36" s="95">
        <v>66288.99037</v>
      </c>
      <c r="G36" s="95">
        <v>75137.807579999993</v>
      </c>
      <c r="H36" s="95">
        <v>46448.303530000005</v>
      </c>
      <c r="I36" s="95">
        <v>32860.205439999998</v>
      </c>
      <c r="J36" s="95">
        <v>142.26275000000001</v>
      </c>
      <c r="K36" s="95">
        <v>60597.409950000001</v>
      </c>
      <c r="L36" s="95">
        <v>50570.42222</v>
      </c>
      <c r="M36" s="95">
        <v>48847.961579999996</v>
      </c>
      <c r="N36" s="95">
        <v>26880.381309999997</v>
      </c>
      <c r="O36" s="95">
        <v>1367425.3200300001</v>
      </c>
    </row>
    <row r="37" spans="1:15">
      <c r="A37" s="64" t="s">
        <v>189</v>
      </c>
      <c r="B37" s="95">
        <v>151851.00005999999</v>
      </c>
      <c r="C37" s="95">
        <v>297764.35271000001</v>
      </c>
      <c r="D37" s="95">
        <v>184075.55034000002</v>
      </c>
      <c r="E37" s="95">
        <v>246660.50544000001</v>
      </c>
      <c r="F37" s="95">
        <v>85882.968389999995</v>
      </c>
      <c r="G37" s="95">
        <v>97437.72709</v>
      </c>
      <c r="H37" s="95">
        <v>70235.928750000006</v>
      </c>
      <c r="I37" s="95">
        <v>12469.965390000001</v>
      </c>
      <c r="J37" s="95">
        <v>274.39999999999998</v>
      </c>
      <c r="K37" s="95">
        <v>26504.662780000002</v>
      </c>
      <c r="L37" s="95">
        <v>42018.838309999999</v>
      </c>
      <c r="M37" s="95">
        <v>15272.97934</v>
      </c>
      <c r="N37" s="95">
        <v>18984.279280000002</v>
      </c>
      <c r="O37" s="95">
        <v>1249433.1578800001</v>
      </c>
    </row>
    <row r="38" spans="1:15">
      <c r="A38" s="64" t="s">
        <v>190</v>
      </c>
      <c r="B38" s="95">
        <v>24053.868449999998</v>
      </c>
      <c r="C38" s="95">
        <v>75034.80640999999</v>
      </c>
      <c r="D38" s="95">
        <v>9741.963310000001</v>
      </c>
      <c r="E38" s="95">
        <v>17405.274239999999</v>
      </c>
      <c r="F38" s="95">
        <v>6476.7921999999999</v>
      </c>
      <c r="G38" s="95">
        <v>5569.9373800000003</v>
      </c>
      <c r="H38" s="95">
        <v>17537.053940000002</v>
      </c>
      <c r="I38" s="95">
        <v>903.70204000000001</v>
      </c>
      <c r="J38" s="95">
        <v>0</v>
      </c>
      <c r="K38" s="95">
        <v>2239.48162</v>
      </c>
      <c r="L38" s="95">
        <v>3064.4463999999998</v>
      </c>
      <c r="M38" s="95">
        <v>1490.8578300000001</v>
      </c>
      <c r="N38" s="95">
        <v>3053.69443</v>
      </c>
      <c r="O38" s="95">
        <v>166571.87825000001</v>
      </c>
    </row>
    <row r="39" spans="1:15">
      <c r="A39" s="63" t="s">
        <v>191</v>
      </c>
      <c r="B39" s="95">
        <v>753831.85934000008</v>
      </c>
      <c r="C39" s="95">
        <v>971909.78136000002</v>
      </c>
      <c r="D39" s="95">
        <v>1252014.9013499999</v>
      </c>
      <c r="E39" s="95">
        <v>601255.53753999993</v>
      </c>
      <c r="F39" s="95">
        <v>728515.53583000007</v>
      </c>
      <c r="G39" s="95">
        <v>457155.65774</v>
      </c>
      <c r="H39" s="95">
        <v>469631.47147000005</v>
      </c>
      <c r="I39" s="95">
        <v>908763.02917999995</v>
      </c>
      <c r="J39" s="95">
        <v>966.14114000000006</v>
      </c>
      <c r="K39" s="95">
        <v>971898.01436000003</v>
      </c>
      <c r="L39" s="95">
        <v>215418.30115000001</v>
      </c>
      <c r="M39" s="95">
        <v>826038.15766999999</v>
      </c>
      <c r="N39" s="95">
        <v>651393.61540999997</v>
      </c>
      <c r="O39" s="95">
        <v>8808792.0035400018</v>
      </c>
    </row>
    <row r="40" spans="1:15">
      <c r="A40" s="65" t="s">
        <v>192</v>
      </c>
      <c r="B40" s="95">
        <v>104751.56526</v>
      </c>
      <c r="C40" s="95">
        <v>203897.85861000002</v>
      </c>
      <c r="D40" s="95">
        <v>164346.60416999998</v>
      </c>
      <c r="E40" s="95">
        <v>174299.74682</v>
      </c>
      <c r="F40" s="95">
        <v>102761.71623000001</v>
      </c>
      <c r="G40" s="95">
        <v>99303.499409999989</v>
      </c>
      <c r="H40" s="95">
        <v>71022.413659999991</v>
      </c>
      <c r="I40" s="95">
        <v>140162.40234999999</v>
      </c>
      <c r="J40" s="95">
        <v>852.1890699999999</v>
      </c>
      <c r="K40" s="95">
        <v>142219.56591</v>
      </c>
      <c r="L40" s="95">
        <v>36882.89688</v>
      </c>
      <c r="M40" s="95">
        <v>426994.25086999999</v>
      </c>
      <c r="N40" s="95">
        <v>128232.95586</v>
      </c>
      <c r="O40" s="95">
        <v>1795727.6650999999</v>
      </c>
    </row>
    <row r="41" spans="1:15">
      <c r="A41" s="64" t="s">
        <v>193</v>
      </c>
      <c r="B41" s="95">
        <v>241377.28044999999</v>
      </c>
      <c r="C41" s="95">
        <v>239025.89267</v>
      </c>
      <c r="D41" s="95">
        <v>313116.00676999998</v>
      </c>
      <c r="E41" s="95">
        <v>187190.76266000001</v>
      </c>
      <c r="F41" s="95">
        <v>25935.42182</v>
      </c>
      <c r="G41" s="95">
        <v>174986.31599</v>
      </c>
      <c r="H41" s="95">
        <v>198485.40027000001</v>
      </c>
      <c r="I41" s="95">
        <v>169833.72016999999</v>
      </c>
      <c r="J41" s="95">
        <v>37.006190000000004</v>
      </c>
      <c r="K41" s="95">
        <v>300716.79433</v>
      </c>
      <c r="L41" s="95">
        <v>79647.038950000002</v>
      </c>
      <c r="M41" s="95">
        <v>156746.13547000001</v>
      </c>
      <c r="N41" s="95">
        <v>144273.60331000001</v>
      </c>
      <c r="O41" s="95">
        <v>2231371.3790500001</v>
      </c>
    </row>
    <row r="42" spans="1:15">
      <c r="A42" s="64" t="s">
        <v>194</v>
      </c>
      <c r="B42" s="95">
        <v>316.54245000000003</v>
      </c>
      <c r="C42" s="95">
        <v>122.17012</v>
      </c>
      <c r="D42" s="95">
        <v>484.18765000000002</v>
      </c>
      <c r="E42" s="95">
        <v>170.18772000000001</v>
      </c>
      <c r="F42" s="95">
        <v>0</v>
      </c>
      <c r="G42" s="95">
        <v>154.49388000000002</v>
      </c>
      <c r="H42" s="95">
        <v>35.678170000000001</v>
      </c>
      <c r="I42" s="95">
        <v>143.70923000000002</v>
      </c>
      <c r="J42" s="95">
        <v>0</v>
      </c>
      <c r="K42" s="95">
        <v>186.36102</v>
      </c>
      <c r="L42" s="95">
        <v>65.254509999999996</v>
      </c>
      <c r="M42" s="95">
        <v>651.17750999999998</v>
      </c>
      <c r="N42" s="95">
        <v>0</v>
      </c>
      <c r="O42" s="95">
        <v>2329.76226</v>
      </c>
    </row>
    <row r="43" spans="1:15">
      <c r="A43" s="64" t="s">
        <v>195</v>
      </c>
      <c r="B43" s="95">
        <v>744.91287</v>
      </c>
      <c r="C43" s="95">
        <v>1445.09042</v>
      </c>
      <c r="D43" s="95">
        <v>4018.7853399999999</v>
      </c>
      <c r="E43" s="95">
        <v>2732.2838500000003</v>
      </c>
      <c r="F43" s="95">
        <v>0</v>
      </c>
      <c r="G43" s="95">
        <v>1972.29324</v>
      </c>
      <c r="H43" s="95">
        <v>2612.9453599999997</v>
      </c>
      <c r="I43" s="95">
        <v>583.34358999999995</v>
      </c>
      <c r="J43" s="95">
        <v>0.99253999999999998</v>
      </c>
      <c r="K43" s="95">
        <v>1859.75928</v>
      </c>
      <c r="L43" s="95">
        <v>283.01902000000001</v>
      </c>
      <c r="M43" s="95">
        <v>36.972459999999998</v>
      </c>
      <c r="N43" s="95">
        <v>0</v>
      </c>
      <c r="O43" s="95">
        <v>16290.39797</v>
      </c>
    </row>
    <row r="44" spans="1:15">
      <c r="A44" s="64" t="s">
        <v>196</v>
      </c>
      <c r="B44" s="95">
        <v>0</v>
      </c>
      <c r="C44" s="95">
        <v>0</v>
      </c>
      <c r="D44" s="95">
        <v>0</v>
      </c>
      <c r="E44" s="95">
        <v>0</v>
      </c>
      <c r="F44" s="95">
        <v>0</v>
      </c>
      <c r="G44" s="95">
        <v>0</v>
      </c>
      <c r="H44" s="95">
        <v>0</v>
      </c>
      <c r="I44" s="95">
        <v>0</v>
      </c>
      <c r="J44" s="95">
        <v>0</v>
      </c>
      <c r="K44" s="95">
        <v>0</v>
      </c>
      <c r="L44" s="95">
        <v>0</v>
      </c>
      <c r="M44" s="95">
        <v>0</v>
      </c>
      <c r="N44" s="95">
        <v>0</v>
      </c>
      <c r="O44" s="95">
        <v>0</v>
      </c>
    </row>
    <row r="45" spans="1:15">
      <c r="A45" s="99" t="s">
        <v>197</v>
      </c>
      <c r="B45" s="95">
        <v>0</v>
      </c>
      <c r="C45" s="95">
        <v>84.565550000000002</v>
      </c>
      <c r="D45" s="95">
        <v>0</v>
      </c>
      <c r="E45" s="95">
        <v>0</v>
      </c>
      <c r="F45" s="95">
        <v>0</v>
      </c>
      <c r="G45" s="95">
        <v>0</v>
      </c>
      <c r="H45" s="95">
        <v>547.16366000000005</v>
      </c>
      <c r="I45" s="95">
        <v>0</v>
      </c>
      <c r="J45" s="95">
        <v>0</v>
      </c>
      <c r="K45" s="95">
        <v>0</v>
      </c>
      <c r="L45" s="95">
        <v>0</v>
      </c>
      <c r="M45" s="95">
        <v>0</v>
      </c>
      <c r="N45" s="95">
        <v>0</v>
      </c>
      <c r="O45" s="95">
        <v>631.72920999999997</v>
      </c>
    </row>
    <row r="46" spans="1:15">
      <c r="A46" s="65" t="s">
        <v>1189</v>
      </c>
      <c r="B46" s="95">
        <v>204823.95775</v>
      </c>
      <c r="C46" s="95">
        <v>351367.70494000003</v>
      </c>
      <c r="D46" s="95">
        <v>450222.55069999996</v>
      </c>
      <c r="E46" s="95">
        <v>112425.17932</v>
      </c>
      <c r="F46" s="95">
        <v>163129.71506000002</v>
      </c>
      <c r="G46" s="95">
        <v>81981.78658</v>
      </c>
      <c r="H46" s="95">
        <v>65703.596189999997</v>
      </c>
      <c r="I46" s="95">
        <v>357729.09119000001</v>
      </c>
      <c r="J46" s="95">
        <v>68.013019999999997</v>
      </c>
      <c r="K46" s="95">
        <v>248825.09762000002</v>
      </c>
      <c r="L46" s="95">
        <v>43814.415300000001</v>
      </c>
      <c r="M46" s="95">
        <v>161515.17640999999</v>
      </c>
      <c r="N46" s="95">
        <v>192115.37779</v>
      </c>
      <c r="O46" s="95">
        <v>2433721.66187</v>
      </c>
    </row>
    <row r="47" spans="1:15">
      <c r="A47" s="64" t="s">
        <v>1190</v>
      </c>
      <c r="B47" s="95">
        <v>197585.18659</v>
      </c>
      <c r="C47" s="95">
        <v>174214.72498</v>
      </c>
      <c r="D47" s="95">
        <v>312459.09307999996</v>
      </c>
      <c r="E47" s="95">
        <v>122355.53247000001</v>
      </c>
      <c r="F47" s="95">
        <v>385022.73332999996</v>
      </c>
      <c r="G47" s="95">
        <v>97176.472120000006</v>
      </c>
      <c r="H47" s="95">
        <v>129102.28389000001</v>
      </c>
      <c r="I47" s="95">
        <v>239364.53768000001</v>
      </c>
      <c r="J47" s="95">
        <v>0</v>
      </c>
      <c r="K47" s="95">
        <v>276209.19260000001</v>
      </c>
      <c r="L47" s="95">
        <v>54468.175969999997</v>
      </c>
      <c r="M47" s="95">
        <v>80070.359110000005</v>
      </c>
      <c r="N47" s="95">
        <v>186302.23666999998</v>
      </c>
      <c r="O47" s="95">
        <v>2254330.5284899999</v>
      </c>
    </row>
    <row r="48" spans="1:15">
      <c r="A48" s="64" t="s">
        <v>1195</v>
      </c>
      <c r="B48" s="95">
        <v>728.95258000000001</v>
      </c>
      <c r="C48" s="95">
        <v>638.14943000000005</v>
      </c>
      <c r="D48" s="95">
        <v>1350.41085</v>
      </c>
      <c r="E48" s="95">
        <v>451.58656000000002</v>
      </c>
      <c r="F48" s="95">
        <v>1766.59031</v>
      </c>
      <c r="G48" s="95">
        <v>221.87270000000001</v>
      </c>
      <c r="H48" s="95">
        <v>203.04220999999998</v>
      </c>
      <c r="I48" s="95">
        <v>279.19799999999998</v>
      </c>
      <c r="J48" s="95">
        <v>0</v>
      </c>
      <c r="K48" s="95">
        <v>364.9418</v>
      </c>
      <c r="L48" s="95">
        <v>62.582610000000003</v>
      </c>
      <c r="M48" s="95">
        <v>4.9882499999999999</v>
      </c>
      <c r="N48" s="95">
        <v>91.596220000000002</v>
      </c>
      <c r="O48" s="95">
        <v>6163.9115199999997</v>
      </c>
    </row>
    <row r="49" spans="1:15">
      <c r="A49" s="64" t="s">
        <v>1196</v>
      </c>
      <c r="B49" s="95">
        <v>3503.4613899999999</v>
      </c>
      <c r="C49" s="95">
        <v>1113.62464</v>
      </c>
      <c r="D49" s="95">
        <v>4106.53575</v>
      </c>
      <c r="E49" s="95">
        <v>1626.39057</v>
      </c>
      <c r="F49" s="95">
        <v>33234.195059999998</v>
      </c>
      <c r="G49" s="95">
        <v>1358.92382</v>
      </c>
      <c r="H49" s="95">
        <v>1651.61994</v>
      </c>
      <c r="I49" s="95">
        <v>667.02697000000001</v>
      </c>
      <c r="J49" s="95">
        <v>7.9403199999999998</v>
      </c>
      <c r="K49" s="95">
        <v>1475.7441299999998</v>
      </c>
      <c r="L49" s="95">
        <v>194.91791000000001</v>
      </c>
      <c r="M49" s="95">
        <v>19.09759</v>
      </c>
      <c r="N49" s="95">
        <v>310.18781999999999</v>
      </c>
      <c r="O49" s="95">
        <v>49269.665909999996</v>
      </c>
    </row>
    <row r="50" spans="1:15">
      <c r="A50" s="64" t="s">
        <v>1214</v>
      </c>
      <c r="B50" s="95">
        <v>0</v>
      </c>
      <c r="C50" s="95">
        <v>0</v>
      </c>
      <c r="D50" s="95">
        <v>274.61240999999995</v>
      </c>
      <c r="E50" s="95">
        <v>3.8675700000000002</v>
      </c>
      <c r="F50" s="95">
        <v>1661.1771000000001</v>
      </c>
      <c r="G50" s="95">
        <v>0</v>
      </c>
      <c r="H50" s="95">
        <v>0</v>
      </c>
      <c r="I50" s="95">
        <v>0</v>
      </c>
      <c r="J50" s="95">
        <v>0</v>
      </c>
      <c r="K50" s="95">
        <v>14.1624</v>
      </c>
      <c r="L50" s="95">
        <v>0</v>
      </c>
      <c r="M50" s="95">
        <v>0</v>
      </c>
      <c r="N50" s="95">
        <v>16.783159999999999</v>
      </c>
      <c r="O50" s="95">
        <v>1970.6026399999998</v>
      </c>
    </row>
    <row r="51" spans="1:15">
      <c r="A51" s="99" t="s">
        <v>1234</v>
      </c>
      <c r="B51" s="95">
        <v>0</v>
      </c>
      <c r="C51" s="95">
        <v>0</v>
      </c>
      <c r="D51" s="95">
        <v>1636.1146299999998</v>
      </c>
      <c r="E51" s="95">
        <v>0</v>
      </c>
      <c r="F51" s="95">
        <v>15003.986919999999</v>
      </c>
      <c r="G51" s="95">
        <v>0</v>
      </c>
      <c r="H51" s="95">
        <v>267.32812000000001</v>
      </c>
      <c r="I51" s="95">
        <v>0</v>
      </c>
      <c r="J51" s="95">
        <v>0</v>
      </c>
      <c r="K51" s="95">
        <v>26.39527</v>
      </c>
      <c r="L51" s="95">
        <v>0</v>
      </c>
      <c r="M51" s="95">
        <v>0</v>
      </c>
      <c r="N51" s="95">
        <v>50.874580000000002</v>
      </c>
      <c r="O51" s="95">
        <v>16984.699519999998</v>
      </c>
    </row>
    <row r="52" spans="1:15">
      <c r="A52" s="101" t="s">
        <v>198</v>
      </c>
      <c r="B52" s="95">
        <v>-532919.71516000002</v>
      </c>
      <c r="C52" s="95">
        <v>-783869.37605999992</v>
      </c>
      <c r="D52" s="95">
        <v>-880888.36653999996</v>
      </c>
      <c r="E52" s="95">
        <v>-765654.9630499999</v>
      </c>
      <c r="F52" s="95">
        <v>-401828.92637</v>
      </c>
      <c r="G52" s="95">
        <v>-226858.74088</v>
      </c>
      <c r="H52" s="95">
        <v>-267619.02784</v>
      </c>
      <c r="I52" s="95">
        <v>-524524.31585999997</v>
      </c>
      <c r="J52" s="95">
        <v>-612.29617000000007</v>
      </c>
      <c r="K52" s="95">
        <v>-590920.65146000008</v>
      </c>
      <c r="L52" s="95">
        <v>-124544.20239000001</v>
      </c>
      <c r="M52" s="95">
        <v>-210478.59563999998</v>
      </c>
      <c r="N52" s="95">
        <v>-262474.61836999998</v>
      </c>
      <c r="O52" s="95">
        <v>-5573193.7957899999</v>
      </c>
    </row>
    <row r="53" spans="1:15">
      <c r="A53" s="64" t="s">
        <v>1265</v>
      </c>
      <c r="B53" s="95">
        <v>-60371.213250000001</v>
      </c>
      <c r="C53" s="95">
        <v>-95929.973099999988</v>
      </c>
      <c r="D53" s="95">
        <v>-80719.96265999999</v>
      </c>
      <c r="E53" s="95">
        <v>-36023.99914</v>
      </c>
      <c r="F53" s="95">
        <v>-33676.348610000001</v>
      </c>
      <c r="G53" s="95">
        <v>-33748.912100000001</v>
      </c>
      <c r="H53" s="95">
        <v>-32904.20925</v>
      </c>
      <c r="I53" s="95">
        <v>-51615.981469999999</v>
      </c>
      <c r="J53" s="95">
        <v>-265.83762000000002</v>
      </c>
      <c r="K53" s="95">
        <v>-90266.75959999999</v>
      </c>
      <c r="L53" s="95">
        <v>-18557.58252</v>
      </c>
      <c r="M53" s="95">
        <v>-64805.954990000006</v>
      </c>
      <c r="N53" s="95">
        <v>-34820.625509999998</v>
      </c>
      <c r="O53" s="95">
        <v>-633707.35982000001</v>
      </c>
    </row>
    <row r="54" spans="1:15">
      <c r="A54" s="64" t="s">
        <v>1289</v>
      </c>
      <c r="B54" s="95">
        <v>-40018.934030000004</v>
      </c>
      <c r="C54" s="95">
        <v>-71408.328599999993</v>
      </c>
      <c r="D54" s="95">
        <v>-92846.951140000005</v>
      </c>
      <c r="E54" s="95">
        <v>-108879.67823999999</v>
      </c>
      <c r="F54" s="95">
        <v>-14924.03916</v>
      </c>
      <c r="G54" s="95">
        <v>-30388.94514</v>
      </c>
      <c r="H54" s="95">
        <v>-39847.672039999998</v>
      </c>
      <c r="I54" s="95">
        <v>-15265.6147</v>
      </c>
      <c r="J54" s="95">
        <v>-24.458290000000002</v>
      </c>
      <c r="K54" s="95">
        <v>-39600.526340000004</v>
      </c>
      <c r="L54" s="95">
        <v>-13363.961579999999</v>
      </c>
      <c r="M54" s="95">
        <v>-6639.0458600000002</v>
      </c>
      <c r="N54" s="95">
        <v>-6096.9415799999997</v>
      </c>
      <c r="O54" s="95">
        <v>-479305.09669999999</v>
      </c>
    </row>
    <row r="55" spans="1:15">
      <c r="A55" s="64" t="s">
        <v>1266</v>
      </c>
      <c r="B55" s="95">
        <v>-11281.71427</v>
      </c>
      <c r="C55" s="95">
        <v>-14857.477640000001</v>
      </c>
      <c r="D55" s="95">
        <v>-31798.070960000001</v>
      </c>
      <c r="E55" s="95">
        <v>-19637.317910000002</v>
      </c>
      <c r="F55" s="95">
        <v>-13060.10231</v>
      </c>
      <c r="G55" s="95">
        <v>-3022.2617500000001</v>
      </c>
      <c r="H55" s="95">
        <v>-8478.6440500000008</v>
      </c>
      <c r="I55" s="95">
        <v>-18789.429510000002</v>
      </c>
      <c r="J55" s="95">
        <v>0</v>
      </c>
      <c r="K55" s="95">
        <v>-40188.771220000002</v>
      </c>
      <c r="L55" s="95">
        <v>-1092.55252</v>
      </c>
      <c r="M55" s="95">
        <v>-12003.60334</v>
      </c>
      <c r="N55" s="95">
        <v>-5953.8506699999998</v>
      </c>
      <c r="O55" s="95">
        <v>-180163.79615000001</v>
      </c>
    </row>
    <row r="56" spans="1:15">
      <c r="A56" s="64" t="s">
        <v>1290</v>
      </c>
      <c r="B56" s="95">
        <v>-16864.171679999999</v>
      </c>
      <c r="C56" s="95">
        <v>-24123.731760000002</v>
      </c>
      <c r="D56" s="95">
        <v>-26239.086719999999</v>
      </c>
      <c r="E56" s="95">
        <v>-17642.18808</v>
      </c>
      <c r="F56" s="95">
        <v>-37467.614329999997</v>
      </c>
      <c r="G56" s="95">
        <v>-5779.8452400000006</v>
      </c>
      <c r="H56" s="95">
        <v>-21025.882559999998</v>
      </c>
      <c r="I56" s="95">
        <v>-22312.58741</v>
      </c>
      <c r="J56" s="95">
        <v>-14.179170000000001</v>
      </c>
      <c r="K56" s="95">
        <v>-48677.332920000001</v>
      </c>
      <c r="L56" s="95">
        <v>-3807.9023900000002</v>
      </c>
      <c r="M56" s="95">
        <v>-3044.2297699999999</v>
      </c>
      <c r="N56" s="95">
        <v>-6385.0050499999998</v>
      </c>
      <c r="O56" s="95">
        <v>-233383.75708000001</v>
      </c>
    </row>
    <row r="57" spans="1:15">
      <c r="A57" s="64" t="s">
        <v>1267</v>
      </c>
      <c r="B57" s="95">
        <v>-70230.265360000005</v>
      </c>
      <c r="C57" s="95">
        <v>-138035.18187</v>
      </c>
      <c r="D57" s="95">
        <v>-198814.32699999999</v>
      </c>
      <c r="E57" s="95">
        <v>-233892.82809999998</v>
      </c>
      <c r="F57" s="95">
        <v>-30613.522629999999</v>
      </c>
      <c r="G57" s="95">
        <v>-56233.091950000002</v>
      </c>
      <c r="H57" s="95">
        <v>-31374.535550000001</v>
      </c>
      <c r="I57" s="95">
        <v>-27955.124350000002</v>
      </c>
      <c r="J57" s="95">
        <v>-142.26275000000001</v>
      </c>
      <c r="K57" s="95">
        <v>-47060.085439999995</v>
      </c>
      <c r="L57" s="95">
        <v>-40852.922100000003</v>
      </c>
      <c r="M57" s="95">
        <v>-27740.737249999998</v>
      </c>
      <c r="N57" s="95">
        <v>-17630.086449999999</v>
      </c>
      <c r="O57" s="95">
        <v>-920574.97080000001</v>
      </c>
    </row>
    <row r="58" spans="1:15">
      <c r="A58" s="64" t="s">
        <v>199</v>
      </c>
      <c r="B58" s="95">
        <v>-70847.650590000005</v>
      </c>
      <c r="C58" s="95">
        <v>-167339.79165999999</v>
      </c>
      <c r="D58" s="95">
        <v>-79268.201010000004</v>
      </c>
      <c r="E58" s="95">
        <v>-162325.40549</v>
      </c>
      <c r="F58" s="95">
        <v>-41873.013619999998</v>
      </c>
      <c r="G58" s="95">
        <v>-56543.161350000002</v>
      </c>
      <c r="H58" s="95">
        <v>-51756.338960000001</v>
      </c>
      <c r="I58" s="95">
        <v>-12025.818220000001</v>
      </c>
      <c r="J58" s="95">
        <v>-137.19999999999999</v>
      </c>
      <c r="K58" s="95">
        <v>-21362.89515</v>
      </c>
      <c r="L58" s="95">
        <v>-30918.407489999998</v>
      </c>
      <c r="M58" s="95">
        <v>-8538.9328299999997</v>
      </c>
      <c r="N58" s="95">
        <v>-14045.16057</v>
      </c>
      <c r="O58" s="95">
        <v>-716981.97694000008</v>
      </c>
    </row>
    <row r="59" spans="1:15">
      <c r="A59" s="64" t="s">
        <v>200</v>
      </c>
      <c r="B59" s="95">
        <v>-117676.60593999999</v>
      </c>
      <c r="C59" s="95">
        <v>-132160.20780999999</v>
      </c>
      <c r="D59" s="95">
        <v>-185265.12513999999</v>
      </c>
      <c r="E59" s="95">
        <v>-69067.017909999995</v>
      </c>
      <c r="F59" s="95">
        <v>-128943.35302</v>
      </c>
      <c r="G59" s="95">
        <v>-34316.742100000003</v>
      </c>
      <c r="H59" s="95">
        <v>-47276.028180000001</v>
      </c>
      <c r="I59" s="95">
        <v>-130585.23420000001</v>
      </c>
      <c r="J59" s="95">
        <v>0</v>
      </c>
      <c r="K59" s="95">
        <v>-136316.85008</v>
      </c>
      <c r="L59" s="95">
        <v>-10729.61109</v>
      </c>
      <c r="M59" s="95">
        <v>-84474.785599999988</v>
      </c>
      <c r="N59" s="95">
        <v>-99437.195730000007</v>
      </c>
      <c r="O59" s="95">
        <v>-1176248.7567999999</v>
      </c>
    </row>
    <row r="60" spans="1:15">
      <c r="A60" s="64" t="s">
        <v>201</v>
      </c>
      <c r="B60" s="95">
        <v>-117364.1798</v>
      </c>
      <c r="C60" s="95">
        <v>-72123.508549999999</v>
      </c>
      <c r="D60" s="95">
        <v>-154349.99999000001</v>
      </c>
      <c r="E60" s="95">
        <v>-86404.822499999995</v>
      </c>
      <c r="F60" s="95">
        <v>-80501.40221</v>
      </c>
      <c r="G60" s="95">
        <v>0</v>
      </c>
      <c r="H60" s="95">
        <v>-34955.717250000002</v>
      </c>
      <c r="I60" s="95">
        <v>-231132.21012</v>
      </c>
      <c r="J60" s="95">
        <v>0</v>
      </c>
      <c r="K60" s="95">
        <v>-124826.25617000001</v>
      </c>
      <c r="L60" s="95">
        <v>0</v>
      </c>
      <c r="M60" s="95">
        <v>0</v>
      </c>
      <c r="N60" s="95">
        <v>-66053.667289999998</v>
      </c>
      <c r="O60" s="95">
        <v>-967711.76387999998</v>
      </c>
    </row>
    <row r="61" spans="1:15">
      <c r="A61" s="64" t="s">
        <v>202</v>
      </c>
      <c r="B61" s="95">
        <v>0</v>
      </c>
      <c r="C61" s="95">
        <v>-49.426769999999998</v>
      </c>
      <c r="D61" s="95">
        <v>0</v>
      </c>
      <c r="E61" s="95">
        <v>0</v>
      </c>
      <c r="F61" s="95">
        <v>0</v>
      </c>
      <c r="G61" s="95">
        <v>0</v>
      </c>
      <c r="H61" s="95">
        <v>0</v>
      </c>
      <c r="I61" s="95">
        <v>0</v>
      </c>
      <c r="J61" s="95">
        <v>0</v>
      </c>
      <c r="K61" s="95">
        <v>0</v>
      </c>
      <c r="L61" s="95">
        <v>0</v>
      </c>
      <c r="M61" s="95">
        <v>0</v>
      </c>
      <c r="N61" s="95">
        <v>0</v>
      </c>
      <c r="O61" s="95">
        <v>-49.426769999999998</v>
      </c>
    </row>
    <row r="62" spans="1:15">
      <c r="A62" s="64" t="s">
        <v>203</v>
      </c>
      <c r="B62" s="95">
        <v>0</v>
      </c>
      <c r="C62" s="95">
        <v>0</v>
      </c>
      <c r="D62" s="95">
        <v>0</v>
      </c>
      <c r="E62" s="95">
        <v>0</v>
      </c>
      <c r="F62" s="95">
        <v>0</v>
      </c>
      <c r="G62" s="95">
        <v>0</v>
      </c>
      <c r="H62" s="95">
        <v>0</v>
      </c>
      <c r="I62" s="95">
        <v>0</v>
      </c>
      <c r="J62" s="95">
        <v>0</v>
      </c>
      <c r="K62" s="95">
        <v>0</v>
      </c>
      <c r="L62" s="95">
        <v>0</v>
      </c>
      <c r="M62" s="95">
        <v>0</v>
      </c>
      <c r="N62" s="95">
        <v>0</v>
      </c>
      <c r="O62" s="95">
        <v>0</v>
      </c>
    </row>
    <row r="63" spans="1:15">
      <c r="A63" s="64" t="s">
        <v>1001</v>
      </c>
      <c r="B63" s="95">
        <v>-1853.0591899999999</v>
      </c>
      <c r="C63" s="95">
        <v>-5.4880200000000006</v>
      </c>
      <c r="D63" s="95">
        <v>-2968.7832100000001</v>
      </c>
      <c r="E63" s="95">
        <v>-1412.1598600000002</v>
      </c>
      <c r="F63" s="95">
        <v>-3.6940000000000001E-2</v>
      </c>
      <c r="G63" s="95">
        <v>0</v>
      </c>
      <c r="H63" s="95">
        <v>0</v>
      </c>
      <c r="I63" s="95">
        <v>-2355.81277</v>
      </c>
      <c r="J63" s="95">
        <v>0</v>
      </c>
      <c r="K63" s="95">
        <v>-7007.3626399999994</v>
      </c>
      <c r="L63" s="95">
        <v>0</v>
      </c>
      <c r="M63" s="95">
        <v>0</v>
      </c>
      <c r="N63" s="95">
        <v>-964.16866000000005</v>
      </c>
      <c r="O63" s="95">
        <v>-16566.871289999999</v>
      </c>
    </row>
    <row r="64" spans="1:15">
      <c r="A64" s="64" t="s">
        <v>1002</v>
      </c>
      <c r="B64" s="95">
        <v>-3861.8661400000001</v>
      </c>
      <c r="C64" s="95">
        <v>-6175.2298200000005</v>
      </c>
      <c r="D64" s="95">
        <v>-8025.8215999999993</v>
      </c>
      <c r="E64" s="95">
        <v>-5413.4841399999996</v>
      </c>
      <c r="F64" s="95">
        <v>-1.0817000000000001</v>
      </c>
      <c r="G64" s="95">
        <v>0</v>
      </c>
      <c r="H64" s="95">
        <v>0</v>
      </c>
      <c r="I64" s="95">
        <v>-1183.0113000000001</v>
      </c>
      <c r="J64" s="95">
        <v>0</v>
      </c>
      <c r="K64" s="95">
        <v>-9144.1721600000001</v>
      </c>
      <c r="L64" s="95">
        <v>0</v>
      </c>
      <c r="M64" s="95">
        <v>0</v>
      </c>
      <c r="N64" s="95">
        <v>-1582.5692300000001</v>
      </c>
      <c r="O64" s="95">
        <v>-35387.236090000006</v>
      </c>
    </row>
    <row r="65" spans="1:15">
      <c r="A65" s="64" t="s">
        <v>1197</v>
      </c>
      <c r="B65" s="95">
        <v>-1605.7062100000001</v>
      </c>
      <c r="C65" s="95">
        <v>-3672.4210699999999</v>
      </c>
      <c r="D65" s="95">
        <v>-6539.9427900000001</v>
      </c>
      <c r="E65" s="95">
        <v>-2237.9344100000003</v>
      </c>
      <c r="F65" s="95">
        <v>-1086.72729</v>
      </c>
      <c r="G65" s="95">
        <v>-128.31011999999998</v>
      </c>
      <c r="H65" s="95">
        <v>0</v>
      </c>
      <c r="I65" s="95">
        <v>-4898.1465199999993</v>
      </c>
      <c r="J65" s="95">
        <v>0</v>
      </c>
      <c r="K65" s="95">
        <v>-8852.8075100000005</v>
      </c>
      <c r="L65" s="95">
        <v>-324.71429999999998</v>
      </c>
      <c r="M65" s="95">
        <v>-335.53184000000005</v>
      </c>
      <c r="N65" s="95">
        <v>-1125.8854799999999</v>
      </c>
      <c r="O65" s="95">
        <v>-30808.127539999998</v>
      </c>
    </row>
    <row r="66" spans="1:15">
      <c r="A66" s="64" t="s">
        <v>1198</v>
      </c>
      <c r="B66" s="95">
        <v>-3790.88184</v>
      </c>
      <c r="C66" s="95">
        <v>-10580.454310000001</v>
      </c>
      <c r="D66" s="95">
        <v>-4770.2895099999996</v>
      </c>
      <c r="E66" s="95">
        <v>-5697.3131800000001</v>
      </c>
      <c r="F66" s="95">
        <v>-10704.41899</v>
      </c>
      <c r="G66" s="95">
        <v>-1000.9306</v>
      </c>
      <c r="H66" s="95">
        <v>0</v>
      </c>
      <c r="I66" s="95">
        <v>-2809.5231400000002</v>
      </c>
      <c r="J66" s="95">
        <v>-28.358340000000002</v>
      </c>
      <c r="K66" s="95">
        <v>-14213.73199</v>
      </c>
      <c r="L66" s="95">
        <v>-882.75924999999995</v>
      </c>
      <c r="M66" s="95">
        <v>-578.61635000000001</v>
      </c>
      <c r="N66" s="95">
        <v>-3200.68507</v>
      </c>
      <c r="O66" s="95">
        <v>-58257.962570000003</v>
      </c>
    </row>
    <row r="67" spans="1:15">
      <c r="A67" s="64" t="s">
        <v>1199</v>
      </c>
      <c r="B67" s="95">
        <v>-5451.9614099999999</v>
      </c>
      <c r="C67" s="95">
        <v>-13615.69088</v>
      </c>
      <c r="D67" s="95">
        <v>-3835.7245400000002</v>
      </c>
      <c r="E67" s="95">
        <v>-3007.5313799999999</v>
      </c>
      <c r="F67" s="95">
        <v>-4592.8833700000005</v>
      </c>
      <c r="G67" s="95">
        <v>-1565.47181</v>
      </c>
      <c r="H67" s="95">
        <v>0</v>
      </c>
      <c r="I67" s="95">
        <v>-2729.7810800000002</v>
      </c>
      <c r="J67" s="95">
        <v>0</v>
      </c>
      <c r="K67" s="95">
        <v>-1425.90535</v>
      </c>
      <c r="L67" s="95">
        <v>-1773.7084399999999</v>
      </c>
      <c r="M67" s="95">
        <v>-1571.58368</v>
      </c>
      <c r="N67" s="95">
        <v>-2493.0890800000002</v>
      </c>
      <c r="O67" s="95">
        <v>-42063.331020000005</v>
      </c>
    </row>
    <row r="68" spans="1:15">
      <c r="A68" s="64" t="s">
        <v>1200</v>
      </c>
      <c r="B68" s="95">
        <v>-11701.505449999999</v>
      </c>
      <c r="C68" s="95">
        <v>-33792.464200000002</v>
      </c>
      <c r="D68" s="95">
        <v>-5446.0802699999995</v>
      </c>
      <c r="E68" s="95">
        <v>-14013.282710000001</v>
      </c>
      <c r="F68" s="95">
        <v>-4384.3821900000003</v>
      </c>
      <c r="G68" s="95">
        <v>-4131.0687200000002</v>
      </c>
      <c r="H68" s="95">
        <v>0</v>
      </c>
      <c r="I68" s="95">
        <v>-866.04106999999999</v>
      </c>
      <c r="J68" s="95">
        <v>0</v>
      </c>
      <c r="K68" s="95">
        <v>-1977.19489</v>
      </c>
      <c r="L68" s="95">
        <v>-2240.0807100000002</v>
      </c>
      <c r="M68" s="95">
        <v>-745.57412999999997</v>
      </c>
      <c r="N68" s="95">
        <v>-2685.6880000000001</v>
      </c>
      <c r="O68" s="95">
        <v>-81983.362340000007</v>
      </c>
    </row>
    <row r="69" spans="1:15">
      <c r="A69" s="177" t="s">
        <v>204</v>
      </c>
      <c r="B69" s="57">
        <v>150157.94274999999</v>
      </c>
      <c r="C69" s="57">
        <v>168869.89968</v>
      </c>
      <c r="D69" s="57">
        <v>262900.20594999997</v>
      </c>
      <c r="E69" s="57">
        <v>247015.66845</v>
      </c>
      <c r="F69" s="57">
        <v>121205.76751000001</v>
      </c>
      <c r="G69" s="57">
        <v>166023.48053999999</v>
      </c>
      <c r="H69" s="57">
        <v>198796.17716999998</v>
      </c>
      <c r="I69" s="57">
        <v>141825.10316</v>
      </c>
      <c r="J69" s="57">
        <v>1920.5306</v>
      </c>
      <c r="K69" s="57">
        <v>179601.76058</v>
      </c>
      <c r="L69" s="57">
        <v>36496.397709999997</v>
      </c>
      <c r="M69" s="57">
        <v>558996.26668</v>
      </c>
      <c r="N69" s="57">
        <v>148289.73872999998</v>
      </c>
      <c r="O69" s="57">
        <v>2382098.9395100004</v>
      </c>
    </row>
    <row r="70" spans="1:15">
      <c r="A70" s="64" t="s">
        <v>205</v>
      </c>
      <c r="B70" s="95">
        <v>0</v>
      </c>
      <c r="C70" s="95">
        <v>0</v>
      </c>
      <c r="D70" s="95">
        <v>0</v>
      </c>
      <c r="E70" s="95">
        <v>0</v>
      </c>
      <c r="F70" s="95">
        <v>59.461660000000002</v>
      </c>
      <c r="G70" s="95">
        <v>2097.3890899999997</v>
      </c>
      <c r="H70" s="95">
        <v>0</v>
      </c>
      <c r="I70" s="95">
        <v>0</v>
      </c>
      <c r="J70" s="95">
        <v>0</v>
      </c>
      <c r="K70" s="95">
        <v>0</v>
      </c>
      <c r="L70" s="95">
        <v>0</v>
      </c>
      <c r="M70" s="95">
        <v>0</v>
      </c>
      <c r="N70" s="95">
        <v>0</v>
      </c>
      <c r="O70" s="95">
        <v>2156.8507500000001</v>
      </c>
    </row>
    <row r="71" spans="1:15">
      <c r="A71" s="64" t="s">
        <v>206</v>
      </c>
      <c r="B71" s="95">
        <v>98168.052360000001</v>
      </c>
      <c r="C71" s="95">
        <v>73580.030849999996</v>
      </c>
      <c r="D71" s="95">
        <v>95036.681019999989</v>
      </c>
      <c r="E71" s="95">
        <v>92503.254260000002</v>
      </c>
      <c r="F71" s="95">
        <v>56519.624200000006</v>
      </c>
      <c r="G71" s="95">
        <v>58505.740469999997</v>
      </c>
      <c r="H71" s="95">
        <v>109483.98891</v>
      </c>
      <c r="I71" s="95">
        <v>108107.51041</v>
      </c>
      <c r="J71" s="95">
        <v>161.04495</v>
      </c>
      <c r="K71" s="95">
        <v>81771.564079999996</v>
      </c>
      <c r="L71" s="95">
        <v>34231.127059999999</v>
      </c>
      <c r="M71" s="95">
        <v>229248.01762</v>
      </c>
      <c r="N71" s="95">
        <v>79321.953079999992</v>
      </c>
      <c r="O71" s="95">
        <v>1116638.5892699999</v>
      </c>
    </row>
    <row r="72" spans="1:15">
      <c r="A72" s="64" t="s">
        <v>207</v>
      </c>
      <c r="B72" s="95">
        <v>86889.13609</v>
      </c>
      <c r="C72" s="95">
        <v>109828.58189</v>
      </c>
      <c r="D72" s="95">
        <v>180325.46515999999</v>
      </c>
      <c r="E72" s="95">
        <v>159817.55433000001</v>
      </c>
      <c r="F72" s="95">
        <v>95846.603359999994</v>
      </c>
      <c r="G72" s="95">
        <v>109267.48573</v>
      </c>
      <c r="H72" s="95">
        <v>105232.55273000001</v>
      </c>
      <c r="I72" s="95">
        <v>40920.998850000004</v>
      </c>
      <c r="J72" s="95">
        <v>1759.4856499999999</v>
      </c>
      <c r="K72" s="95">
        <v>100326.28281</v>
      </c>
      <c r="L72" s="95">
        <v>2647.40479</v>
      </c>
      <c r="M72" s="95">
        <v>333085.38562999998</v>
      </c>
      <c r="N72" s="95">
        <v>77990.319189999995</v>
      </c>
      <c r="O72" s="95">
        <v>1403937.25621</v>
      </c>
    </row>
    <row r="73" spans="1:15">
      <c r="A73" s="64" t="s">
        <v>208</v>
      </c>
      <c r="B73" s="95">
        <v>0</v>
      </c>
      <c r="C73" s="95">
        <v>0</v>
      </c>
      <c r="D73" s="95">
        <v>0</v>
      </c>
      <c r="E73" s="95">
        <v>0</v>
      </c>
      <c r="F73" s="95">
        <v>0</v>
      </c>
      <c r="G73" s="95">
        <v>0</v>
      </c>
      <c r="H73" s="95">
        <v>0</v>
      </c>
      <c r="I73" s="95">
        <v>0</v>
      </c>
      <c r="J73" s="95">
        <v>0</v>
      </c>
      <c r="K73" s="95">
        <v>0</v>
      </c>
      <c r="L73" s="95">
        <v>0</v>
      </c>
      <c r="M73" s="95">
        <v>0</v>
      </c>
      <c r="N73" s="95">
        <v>0</v>
      </c>
      <c r="O73" s="95">
        <v>0</v>
      </c>
    </row>
    <row r="74" spans="1:15">
      <c r="A74" s="64" t="s">
        <v>209</v>
      </c>
      <c r="B74" s="95">
        <v>-34899.245699999999</v>
      </c>
      <c r="C74" s="95">
        <v>-14538.71306</v>
      </c>
      <c r="D74" s="95">
        <v>-12461.94023</v>
      </c>
      <c r="E74" s="95">
        <v>-5305.1401399999995</v>
      </c>
      <c r="F74" s="95">
        <v>-31219.921710000002</v>
      </c>
      <c r="G74" s="95">
        <v>-3847.1347500000002</v>
      </c>
      <c r="H74" s="95">
        <v>-15920.36447</v>
      </c>
      <c r="I74" s="95">
        <v>-7203.4060999999992</v>
      </c>
      <c r="J74" s="95">
        <v>0</v>
      </c>
      <c r="K74" s="95">
        <v>-2496.0863100000001</v>
      </c>
      <c r="L74" s="95">
        <v>-382.13414</v>
      </c>
      <c r="M74" s="95">
        <v>-3337.1365699999997</v>
      </c>
      <c r="N74" s="95">
        <v>-9022.5335399999985</v>
      </c>
      <c r="O74" s="95">
        <v>-140633.75672</v>
      </c>
    </row>
    <row r="75" spans="1:15">
      <c r="A75" s="177" t="s">
        <v>210</v>
      </c>
      <c r="B75" s="57">
        <v>28177.360049999999</v>
      </c>
      <c r="C75" s="57">
        <v>9631.60275</v>
      </c>
      <c r="D75" s="57">
        <v>40296.019909999995</v>
      </c>
      <c r="E75" s="57">
        <v>26475.622079999997</v>
      </c>
      <c r="F75" s="57">
        <v>26754.751519999998</v>
      </c>
      <c r="G75" s="57">
        <v>3999.0891699999997</v>
      </c>
      <c r="H75" s="57">
        <v>4837.2082</v>
      </c>
      <c r="I75" s="57">
        <v>26.756119999999999</v>
      </c>
      <c r="J75" s="57">
        <v>0</v>
      </c>
      <c r="K75" s="57">
        <v>3804.3445000000002</v>
      </c>
      <c r="L75" s="57">
        <v>7540.6502899999996</v>
      </c>
      <c r="M75" s="57">
        <v>2319.6989900000003</v>
      </c>
      <c r="N75" s="57">
        <v>1354.87886</v>
      </c>
      <c r="O75" s="57">
        <v>155217.98243999999</v>
      </c>
    </row>
    <row r="76" spans="1:15">
      <c r="A76" s="64" t="s">
        <v>211</v>
      </c>
      <c r="B76" s="95">
        <v>0</v>
      </c>
      <c r="C76" s="95">
        <v>0</v>
      </c>
      <c r="D76" s="95">
        <v>0</v>
      </c>
      <c r="E76" s="95">
        <v>367.33247999999998</v>
      </c>
      <c r="F76" s="95">
        <v>0</v>
      </c>
      <c r="G76" s="95">
        <v>0</v>
      </c>
      <c r="H76" s="95">
        <v>0</v>
      </c>
      <c r="I76" s="95">
        <v>0</v>
      </c>
      <c r="J76" s="95">
        <v>0</v>
      </c>
      <c r="K76" s="95">
        <v>0</v>
      </c>
      <c r="L76" s="95">
        <v>0</v>
      </c>
      <c r="M76" s="95">
        <v>0</v>
      </c>
      <c r="N76" s="95">
        <v>0</v>
      </c>
      <c r="O76" s="95">
        <v>367.33247999999998</v>
      </c>
    </row>
    <row r="77" spans="1:15">
      <c r="A77" s="64" t="s">
        <v>212</v>
      </c>
      <c r="B77" s="95">
        <v>87954.047080000004</v>
      </c>
      <c r="C77" s="95">
        <v>66234.027470000001</v>
      </c>
      <c r="D77" s="95">
        <v>332705.25148000004</v>
      </c>
      <c r="E77" s="95">
        <v>159867.53646999999</v>
      </c>
      <c r="F77" s="95">
        <v>60160.209029999998</v>
      </c>
      <c r="G77" s="95">
        <v>28591.74855</v>
      </c>
      <c r="H77" s="95">
        <v>14281.16086</v>
      </c>
      <c r="I77" s="95">
        <v>1136.3186799999999</v>
      </c>
      <c r="J77" s="95">
        <v>3.0000000000000001E-3</v>
      </c>
      <c r="K77" s="95">
        <v>19085.053350000002</v>
      </c>
      <c r="L77" s="95">
        <v>13997.92007</v>
      </c>
      <c r="M77" s="95">
        <v>6457.01163</v>
      </c>
      <c r="N77" s="95">
        <v>7985.5494100000005</v>
      </c>
      <c r="O77" s="95">
        <v>798455.83708000008</v>
      </c>
    </row>
    <row r="78" spans="1:15">
      <c r="A78" s="64" t="s">
        <v>213</v>
      </c>
      <c r="B78" s="95">
        <v>2087.3978700000002</v>
      </c>
      <c r="C78" s="95">
        <v>587.39165000000003</v>
      </c>
      <c r="D78" s="95">
        <v>6366.7393700000002</v>
      </c>
      <c r="E78" s="95">
        <v>2272.7474900000002</v>
      </c>
      <c r="F78" s="95">
        <v>1.675</v>
      </c>
      <c r="G78" s="95">
        <v>8.6835499999999985</v>
      </c>
      <c r="H78" s="95">
        <v>982.79479000000003</v>
      </c>
      <c r="I78" s="95">
        <v>0</v>
      </c>
      <c r="J78" s="95">
        <v>0</v>
      </c>
      <c r="K78" s="95">
        <v>1.2E-2</v>
      </c>
      <c r="L78" s="95">
        <v>5.2032799999999995</v>
      </c>
      <c r="M78" s="95">
        <v>0</v>
      </c>
      <c r="N78" s="95">
        <v>0.65995999999999999</v>
      </c>
      <c r="O78" s="95">
        <v>12313.304960000001</v>
      </c>
    </row>
    <row r="79" spans="1:15">
      <c r="A79" s="64" t="s">
        <v>214</v>
      </c>
      <c r="B79" s="95">
        <v>0</v>
      </c>
      <c r="C79" s="95">
        <v>0</v>
      </c>
      <c r="D79" s="95">
        <v>3.5684999999999998</v>
      </c>
      <c r="E79" s="95">
        <v>0</v>
      </c>
      <c r="F79" s="95">
        <v>1E-3</v>
      </c>
      <c r="G79" s="95">
        <v>0</v>
      </c>
      <c r="H79" s="95">
        <v>1E-3</v>
      </c>
      <c r="I79" s="95">
        <v>0</v>
      </c>
      <c r="J79" s="95">
        <v>0</v>
      </c>
      <c r="K79" s="95">
        <v>0</v>
      </c>
      <c r="L79" s="95">
        <v>0</v>
      </c>
      <c r="M79" s="95">
        <v>0</v>
      </c>
      <c r="N79" s="95">
        <v>56</v>
      </c>
      <c r="O79" s="95">
        <v>59.570500000000003</v>
      </c>
    </row>
    <row r="80" spans="1:15">
      <c r="A80" s="64" t="s">
        <v>215</v>
      </c>
      <c r="B80" s="95">
        <v>-61864.084900000002</v>
      </c>
      <c r="C80" s="95">
        <v>-57189.81637</v>
      </c>
      <c r="D80" s="95">
        <v>-298779.53944000002</v>
      </c>
      <c r="E80" s="95">
        <v>-136031.99436000001</v>
      </c>
      <c r="F80" s="95">
        <v>-33407.13351</v>
      </c>
      <c r="G80" s="95">
        <v>-24601.342929999999</v>
      </c>
      <c r="H80" s="95">
        <v>-10426.748449999999</v>
      </c>
      <c r="I80" s="95">
        <v>-1109.5625600000001</v>
      </c>
      <c r="J80" s="95">
        <v>-3.0000000000000001E-3</v>
      </c>
      <c r="K80" s="95">
        <v>-15280.72085</v>
      </c>
      <c r="L80" s="95">
        <v>-6462.4730599999994</v>
      </c>
      <c r="M80" s="95">
        <v>-4137.3126400000001</v>
      </c>
      <c r="N80" s="95">
        <v>-6687.3305099999998</v>
      </c>
      <c r="O80" s="95">
        <v>-655978.06258000003</v>
      </c>
    </row>
    <row r="81" spans="1:15">
      <c r="A81" s="177" t="s">
        <v>216</v>
      </c>
      <c r="B81" s="57">
        <v>3820624.6610100004</v>
      </c>
      <c r="C81" s="57">
        <v>5266665.2753400002</v>
      </c>
      <c r="D81" s="57">
        <v>4434586.8838599995</v>
      </c>
      <c r="E81" s="57">
        <v>3060236.3935599998</v>
      </c>
      <c r="F81" s="57">
        <v>1307589.3127599999</v>
      </c>
      <c r="G81" s="57">
        <v>1629426.1908100001</v>
      </c>
      <c r="H81" s="57">
        <v>544596.33307000005</v>
      </c>
      <c r="I81" s="57">
        <v>285452.38292</v>
      </c>
      <c r="J81" s="57">
        <v>21702.149730000001</v>
      </c>
      <c r="K81" s="57">
        <v>1149221.5470499999</v>
      </c>
      <c r="L81" s="57">
        <v>220602.67565000002</v>
      </c>
      <c r="M81" s="57">
        <v>4091647.4637699998</v>
      </c>
      <c r="N81" s="57">
        <v>94884.699800000002</v>
      </c>
      <c r="O81" s="57">
        <v>25927235.969330002</v>
      </c>
    </row>
    <row r="82" spans="1:15">
      <c r="A82" s="64" t="s">
        <v>170</v>
      </c>
      <c r="B82" s="95">
        <v>0</v>
      </c>
      <c r="C82" s="95">
        <v>0</v>
      </c>
      <c r="D82" s="95">
        <v>0</v>
      </c>
      <c r="E82" s="95">
        <v>0</v>
      </c>
      <c r="F82" s="95">
        <v>1.0000000000000001E-5</v>
      </c>
      <c r="G82" s="95">
        <v>0</v>
      </c>
      <c r="H82" s="95">
        <v>0</v>
      </c>
      <c r="I82" s="95">
        <v>0</v>
      </c>
      <c r="J82" s="95">
        <v>0</v>
      </c>
      <c r="K82" s="95">
        <v>0</v>
      </c>
      <c r="L82" s="95">
        <v>0</v>
      </c>
      <c r="M82" s="95">
        <v>0</v>
      </c>
      <c r="N82" s="95">
        <v>0</v>
      </c>
      <c r="O82" s="95">
        <v>1.0000000000000001E-5</v>
      </c>
    </row>
    <row r="83" spans="1:15">
      <c r="A83" s="64" t="s">
        <v>171</v>
      </c>
      <c r="B83" s="95">
        <v>29000</v>
      </c>
      <c r="C83" s="95">
        <v>0</v>
      </c>
      <c r="D83" s="95">
        <v>0</v>
      </c>
      <c r="E83" s="95">
        <v>0</v>
      </c>
      <c r="F83" s="95">
        <v>0</v>
      </c>
      <c r="G83" s="95">
        <v>0</v>
      </c>
      <c r="H83" s="95">
        <v>0</v>
      </c>
      <c r="I83" s="95">
        <v>3565.30467</v>
      </c>
      <c r="J83" s="95">
        <v>0</v>
      </c>
      <c r="K83" s="95">
        <v>0</v>
      </c>
      <c r="L83" s="95">
        <v>37500</v>
      </c>
      <c r="M83" s="95">
        <v>0</v>
      </c>
      <c r="N83" s="95">
        <v>20000</v>
      </c>
      <c r="O83" s="95">
        <v>90065.304669999998</v>
      </c>
    </row>
    <row r="84" spans="1:15">
      <c r="A84" s="64" t="s">
        <v>172</v>
      </c>
      <c r="B84" s="95">
        <v>61786.579399999995</v>
      </c>
      <c r="C84" s="95">
        <v>0</v>
      </c>
      <c r="D84" s="95">
        <v>0</v>
      </c>
      <c r="E84" s="95">
        <v>20580</v>
      </c>
      <c r="F84" s="95">
        <v>0</v>
      </c>
      <c r="G84" s="95">
        <v>0</v>
      </c>
      <c r="H84" s="95">
        <v>0</v>
      </c>
      <c r="I84" s="95">
        <v>0</v>
      </c>
      <c r="J84" s="95">
        <v>0</v>
      </c>
      <c r="K84" s="95">
        <v>0</v>
      </c>
      <c r="L84" s="95">
        <v>0</v>
      </c>
      <c r="M84" s="95">
        <v>0</v>
      </c>
      <c r="N84" s="95">
        <v>0</v>
      </c>
      <c r="O84" s="95">
        <v>82366.579400000002</v>
      </c>
    </row>
    <row r="85" spans="1:15">
      <c r="A85" s="64" t="s">
        <v>173</v>
      </c>
      <c r="B85" s="95">
        <v>245957.19365999999</v>
      </c>
      <c r="C85" s="95">
        <v>279208.65831999999</v>
      </c>
      <c r="D85" s="95">
        <v>414130.41973000002</v>
      </c>
      <c r="E85" s="95">
        <v>0</v>
      </c>
      <c r="F85" s="95">
        <v>0</v>
      </c>
      <c r="G85" s="95">
        <v>0</v>
      </c>
      <c r="H85" s="95">
        <v>0</v>
      </c>
      <c r="I85" s="95">
        <v>0</v>
      </c>
      <c r="J85" s="95">
        <v>0</v>
      </c>
      <c r="K85" s="95">
        <v>0</v>
      </c>
      <c r="L85" s="95">
        <v>7513</v>
      </c>
      <c r="M85" s="95">
        <v>1460.1008200000001</v>
      </c>
      <c r="N85" s="95">
        <v>0</v>
      </c>
      <c r="O85" s="95">
        <v>948269.37252999994</v>
      </c>
    </row>
    <row r="86" spans="1:15">
      <c r="A86" s="64" t="s">
        <v>217</v>
      </c>
      <c r="B86" s="95">
        <v>31828.495709999999</v>
      </c>
      <c r="C86" s="95">
        <v>387408.82636000001</v>
      </c>
      <c r="D86" s="95">
        <v>34046.536460000003</v>
      </c>
      <c r="E86" s="95">
        <v>47909.619720000002</v>
      </c>
      <c r="F86" s="95">
        <v>34090.35428</v>
      </c>
      <c r="G86" s="95">
        <v>14477.220230000001</v>
      </c>
      <c r="H86" s="95">
        <v>14611.15395</v>
      </c>
      <c r="I86" s="95">
        <v>1517.70552</v>
      </c>
      <c r="J86" s="95">
        <v>0</v>
      </c>
      <c r="K86" s="95">
        <v>699.7</v>
      </c>
      <c r="L86" s="95">
        <v>0</v>
      </c>
      <c r="M86" s="95">
        <v>0</v>
      </c>
      <c r="N86" s="95">
        <v>998.9</v>
      </c>
      <c r="O86" s="95">
        <v>567588.51222999999</v>
      </c>
    </row>
    <row r="87" spans="1:15">
      <c r="A87" s="64" t="s">
        <v>218</v>
      </c>
      <c r="B87" s="95">
        <v>86315.483959999998</v>
      </c>
      <c r="C87" s="95">
        <v>2279.2047200000002</v>
      </c>
      <c r="D87" s="95">
        <v>6997.72109</v>
      </c>
      <c r="E87" s="95">
        <v>9141.2685999999994</v>
      </c>
      <c r="F87" s="95">
        <v>2657.2855299999997</v>
      </c>
      <c r="G87" s="95">
        <v>140518.26621</v>
      </c>
      <c r="H87" s="95">
        <v>1643.8823799999998</v>
      </c>
      <c r="I87" s="95">
        <v>12109.61578</v>
      </c>
      <c r="J87" s="95">
        <v>151.23597000000001</v>
      </c>
      <c r="K87" s="95">
        <v>90371.800569999992</v>
      </c>
      <c r="L87" s="95">
        <v>42724.487280000001</v>
      </c>
      <c r="M87" s="95">
        <v>586.53</v>
      </c>
      <c r="N87" s="95">
        <v>10414.757509999999</v>
      </c>
      <c r="O87" s="95">
        <v>405911.53960000002</v>
      </c>
    </row>
    <row r="88" spans="1:15">
      <c r="A88" s="64" t="s">
        <v>175</v>
      </c>
      <c r="B88" s="95">
        <v>3357951.0912199998</v>
      </c>
      <c r="C88" s="95">
        <v>4617051.4657600001</v>
      </c>
      <c r="D88" s="95">
        <v>3978636.6036999999</v>
      </c>
      <c r="E88" s="95">
        <v>2982900.2533100001</v>
      </c>
      <c r="F88" s="95">
        <v>1272392.14273</v>
      </c>
      <c r="G88" s="95">
        <v>1472797.7926400001</v>
      </c>
      <c r="H88" s="95">
        <v>529095.04169999994</v>
      </c>
      <c r="I88" s="95">
        <v>275461.17544000002</v>
      </c>
      <c r="J88" s="95">
        <v>21614.750179999999</v>
      </c>
      <c r="K88" s="95">
        <v>1059213.18729</v>
      </c>
      <c r="L88" s="95">
        <v>131944.70362000001</v>
      </c>
      <c r="M88" s="95">
        <v>4054346.7740700003</v>
      </c>
      <c r="N88" s="95">
        <v>62491.647469999996</v>
      </c>
      <c r="O88" s="95">
        <v>23815896.629130002</v>
      </c>
    </row>
    <row r="89" spans="1:15">
      <c r="A89" s="64" t="s">
        <v>219</v>
      </c>
      <c r="B89" s="95">
        <v>8616.3492399999996</v>
      </c>
      <c r="C89" s="95">
        <v>4744.8235400000003</v>
      </c>
      <c r="D89" s="95">
        <v>5283.8370000000004</v>
      </c>
      <c r="E89" s="95">
        <v>464.67243000000002</v>
      </c>
      <c r="F89" s="95">
        <v>17.30734</v>
      </c>
      <c r="G89" s="95">
        <v>2256.2750499999997</v>
      </c>
      <c r="H89" s="95">
        <v>0</v>
      </c>
      <c r="I89" s="95">
        <v>204.05878000000001</v>
      </c>
      <c r="J89" s="95">
        <v>0</v>
      </c>
      <c r="K89" s="95">
        <v>205.72085000000001</v>
      </c>
      <c r="L89" s="95">
        <v>1257.6024299999999</v>
      </c>
      <c r="M89" s="95">
        <v>41423.990189999997</v>
      </c>
      <c r="N89" s="95">
        <v>1424.2034699999999</v>
      </c>
      <c r="O89" s="95">
        <v>65898.840320000003</v>
      </c>
    </row>
    <row r="90" spans="1:15">
      <c r="A90" s="64" t="s">
        <v>220</v>
      </c>
      <c r="B90" s="95">
        <v>-830.53218000000004</v>
      </c>
      <c r="C90" s="95">
        <v>-24027.70336</v>
      </c>
      <c r="D90" s="95">
        <v>-4508.2341200000001</v>
      </c>
      <c r="E90" s="95">
        <v>-759.42049999999995</v>
      </c>
      <c r="F90" s="95">
        <v>-1567.7771299999999</v>
      </c>
      <c r="G90" s="95">
        <v>-623.36331999999993</v>
      </c>
      <c r="H90" s="95">
        <v>-753.74495999999999</v>
      </c>
      <c r="I90" s="95">
        <v>-7405.4772699999994</v>
      </c>
      <c r="J90" s="95">
        <v>-63.836419999999997</v>
      </c>
      <c r="K90" s="95">
        <v>-1268.86166</v>
      </c>
      <c r="L90" s="95">
        <v>-337.11768000000001</v>
      </c>
      <c r="M90" s="95">
        <v>-6169.9313099999999</v>
      </c>
      <c r="N90" s="95">
        <v>-444.80865</v>
      </c>
      <c r="O90" s="95">
        <v>-48760.808560000005</v>
      </c>
    </row>
    <row r="91" spans="1:15">
      <c r="A91" s="177" t="s">
        <v>221</v>
      </c>
      <c r="B91" s="57">
        <v>333218.18610000005</v>
      </c>
      <c r="C91" s="57">
        <v>457740.77354000002</v>
      </c>
      <c r="D91" s="57">
        <v>370111.73518999998</v>
      </c>
      <c r="E91" s="57">
        <v>461038.35519999999</v>
      </c>
      <c r="F91" s="57">
        <v>150051.76527</v>
      </c>
      <c r="G91" s="57">
        <v>417649.97245</v>
      </c>
      <c r="H91" s="57">
        <v>190997.94696</v>
      </c>
      <c r="I91" s="57">
        <v>317548.88193999999</v>
      </c>
      <c r="J91" s="57">
        <v>1352.38068</v>
      </c>
      <c r="K91" s="57">
        <v>212317.15243000002</v>
      </c>
      <c r="L91" s="57">
        <v>36083.772170000004</v>
      </c>
      <c r="M91" s="57">
        <v>1401791.5092499999</v>
      </c>
      <c r="N91" s="57">
        <v>38668.949189999999</v>
      </c>
      <c r="O91" s="57">
        <v>4388571.3803699994</v>
      </c>
    </row>
    <row r="92" spans="1:15">
      <c r="A92" s="64" t="s">
        <v>222</v>
      </c>
      <c r="B92" s="95">
        <v>53654.841460000003</v>
      </c>
      <c r="C92" s="95">
        <v>94294.320389999993</v>
      </c>
      <c r="D92" s="95">
        <v>184592.78758999999</v>
      </c>
      <c r="E92" s="95">
        <v>187824.56181000001</v>
      </c>
      <c r="F92" s="95">
        <v>44219.512419999999</v>
      </c>
      <c r="G92" s="95">
        <v>242535.61884000001</v>
      </c>
      <c r="H92" s="95">
        <v>69782.073000000004</v>
      </c>
      <c r="I92" s="95">
        <v>94800.055010000011</v>
      </c>
      <c r="J92" s="95">
        <v>696.71543999999994</v>
      </c>
      <c r="K92" s="95">
        <v>39717.34345</v>
      </c>
      <c r="L92" s="95">
        <v>5543.60923</v>
      </c>
      <c r="M92" s="95">
        <v>434352.42456000001</v>
      </c>
      <c r="N92" s="95">
        <v>8454.17821</v>
      </c>
      <c r="O92" s="95">
        <v>1460468.0414100001</v>
      </c>
    </row>
    <row r="93" spans="1:15">
      <c r="A93" s="64" t="s">
        <v>223</v>
      </c>
      <c r="B93" s="95">
        <v>221036.06811000002</v>
      </c>
      <c r="C93" s="95">
        <v>260877.91840999998</v>
      </c>
      <c r="D93" s="95">
        <v>117068.06753</v>
      </c>
      <c r="E93" s="95">
        <v>213303.49059999999</v>
      </c>
      <c r="F93" s="95">
        <v>45998.02044</v>
      </c>
      <c r="G93" s="95">
        <v>58197.804960000001</v>
      </c>
      <c r="H93" s="95">
        <v>90967.390729999999</v>
      </c>
      <c r="I93" s="95">
        <v>154558.27188999997</v>
      </c>
      <c r="J93" s="95">
        <v>64.022970000000001</v>
      </c>
      <c r="K93" s="95">
        <v>128258.22701</v>
      </c>
      <c r="L93" s="95">
        <v>19423.173129999999</v>
      </c>
      <c r="M93" s="95">
        <v>807125.14328999992</v>
      </c>
      <c r="N93" s="95">
        <v>7799.9281799999999</v>
      </c>
      <c r="O93" s="95">
        <v>2124677.5272499998</v>
      </c>
    </row>
    <row r="94" spans="1:15">
      <c r="A94" s="64" t="s">
        <v>224</v>
      </c>
      <c r="B94" s="95">
        <v>13203.49417</v>
      </c>
      <c r="C94" s="95">
        <v>20184.85874</v>
      </c>
      <c r="D94" s="95">
        <v>13017.81767</v>
      </c>
      <c r="E94" s="95">
        <v>16704.64172</v>
      </c>
      <c r="F94" s="95">
        <v>3070.3844100000001</v>
      </c>
      <c r="G94" s="95">
        <v>6533.9846299999999</v>
      </c>
      <c r="H94" s="95">
        <v>10887.54026</v>
      </c>
      <c r="I94" s="95">
        <v>9365.8177100000012</v>
      </c>
      <c r="J94" s="95">
        <v>19.902840000000001</v>
      </c>
      <c r="K94" s="95">
        <v>9253.5011500000001</v>
      </c>
      <c r="L94" s="95">
        <v>3411.28962</v>
      </c>
      <c r="M94" s="95">
        <v>34046.550159999999</v>
      </c>
      <c r="N94" s="95">
        <v>6119.6484099999998</v>
      </c>
      <c r="O94" s="95">
        <v>145819.43149000002</v>
      </c>
    </row>
    <row r="95" spans="1:15">
      <c r="A95" s="64" t="s">
        <v>225</v>
      </c>
      <c r="B95" s="95">
        <v>27716.689989999999</v>
      </c>
      <c r="C95" s="95">
        <v>29844.496899999998</v>
      </c>
      <c r="D95" s="95">
        <v>14013.02792</v>
      </c>
      <c r="E95" s="95">
        <v>16588.573550000001</v>
      </c>
      <c r="F95" s="95">
        <v>34370.705560000002</v>
      </c>
      <c r="G95" s="95">
        <v>30114.679039999999</v>
      </c>
      <c r="H95" s="95">
        <v>6380.4190699999999</v>
      </c>
      <c r="I95" s="95">
        <v>6084.5021100000004</v>
      </c>
      <c r="J95" s="95">
        <v>311.92093</v>
      </c>
      <c r="K95" s="95">
        <v>13682.599330000001</v>
      </c>
      <c r="L95" s="95">
        <v>3778.5956099999999</v>
      </c>
      <c r="M95" s="95">
        <v>35055.9496</v>
      </c>
      <c r="N95" s="95">
        <v>2440.6021800000003</v>
      </c>
      <c r="O95" s="95">
        <v>220382.76178999999</v>
      </c>
    </row>
    <row r="96" spans="1:15">
      <c r="A96" s="64" t="s">
        <v>226</v>
      </c>
      <c r="B96" s="95">
        <v>10493.748240000001</v>
      </c>
      <c r="C96" s="95">
        <v>45635.952799999999</v>
      </c>
      <c r="D96" s="95">
        <v>26843.04234</v>
      </c>
      <c r="E96" s="95">
        <v>23298.959050000001</v>
      </c>
      <c r="F96" s="95">
        <v>20726.686870000001</v>
      </c>
      <c r="G96" s="95">
        <v>18271.18722</v>
      </c>
      <c r="H96" s="95">
        <v>11564.677619999999</v>
      </c>
      <c r="I96" s="95">
        <v>15092.08404</v>
      </c>
      <c r="J96" s="95">
        <v>246.49939000000001</v>
      </c>
      <c r="K96" s="95">
        <v>16616.952279999998</v>
      </c>
      <c r="L96" s="95">
        <v>2603.3633199999999</v>
      </c>
      <c r="M96" s="95">
        <v>90884.637650000004</v>
      </c>
      <c r="N96" s="95">
        <v>5233.7464300000001</v>
      </c>
      <c r="O96" s="95">
        <v>287511.53724999999</v>
      </c>
    </row>
    <row r="97" spans="1:15">
      <c r="A97" s="64" t="s">
        <v>227</v>
      </c>
      <c r="B97" s="95">
        <v>1404.0979</v>
      </c>
      <c r="C97" s="95">
        <v>3200.7278500000002</v>
      </c>
      <c r="D97" s="95">
        <v>4699.8433399999994</v>
      </c>
      <c r="E97" s="95">
        <v>2920.3814700000003</v>
      </c>
      <c r="F97" s="95">
        <v>1113.4925700000001</v>
      </c>
      <c r="G97" s="95">
        <v>358.73965999999996</v>
      </c>
      <c r="H97" s="95">
        <v>1350.2343600000002</v>
      </c>
      <c r="I97" s="95">
        <v>2910.3669599999998</v>
      </c>
      <c r="J97" s="95">
        <v>1E-3</v>
      </c>
      <c r="K97" s="95">
        <v>4255.9537099999998</v>
      </c>
      <c r="L97" s="95">
        <v>1239.0723700000001</v>
      </c>
      <c r="M97" s="95">
        <v>0</v>
      </c>
      <c r="N97" s="95">
        <v>8089.3277800000005</v>
      </c>
      <c r="O97" s="95">
        <v>31542.238969999999</v>
      </c>
    </row>
    <row r="98" spans="1:15">
      <c r="A98" s="64" t="s">
        <v>228</v>
      </c>
      <c r="B98" s="95">
        <v>4021.9302499999999</v>
      </c>
      <c r="C98" s="95">
        <v>312.30801000000002</v>
      </c>
      <c r="D98" s="95">
        <v>3746.7735499999999</v>
      </c>
      <c r="E98" s="95">
        <v>397.74700000000001</v>
      </c>
      <c r="F98" s="95">
        <v>552.96299999999997</v>
      </c>
      <c r="G98" s="95">
        <v>1546.39041</v>
      </c>
      <c r="H98" s="95">
        <v>65.611919999999998</v>
      </c>
      <c r="I98" s="95">
        <v>1364.19955</v>
      </c>
      <c r="J98" s="95">
        <v>13.318110000000001</v>
      </c>
      <c r="K98" s="95">
        <v>172.35306</v>
      </c>
      <c r="L98" s="95">
        <v>84.668890000000005</v>
      </c>
      <c r="M98" s="95">
        <v>0</v>
      </c>
      <c r="N98" s="95">
        <v>531.51800000000003</v>
      </c>
      <c r="O98" s="95">
        <v>12809.78175</v>
      </c>
    </row>
    <row r="99" spans="1:15">
      <c r="A99" s="64" t="s">
        <v>229</v>
      </c>
      <c r="B99" s="95">
        <v>0</v>
      </c>
      <c r="C99" s="95">
        <v>0</v>
      </c>
      <c r="D99" s="95">
        <v>0</v>
      </c>
      <c r="E99" s="95">
        <v>0</v>
      </c>
      <c r="F99" s="95">
        <v>0</v>
      </c>
      <c r="G99" s="95">
        <v>0</v>
      </c>
      <c r="H99" s="95">
        <v>0</v>
      </c>
      <c r="I99" s="95">
        <v>0</v>
      </c>
      <c r="J99" s="95">
        <v>0</v>
      </c>
      <c r="K99" s="95">
        <v>0</v>
      </c>
      <c r="L99" s="95">
        <v>0</v>
      </c>
      <c r="M99" s="95">
        <v>0</v>
      </c>
      <c r="N99" s="95">
        <v>0</v>
      </c>
      <c r="O99" s="95">
        <v>0</v>
      </c>
    </row>
    <row r="100" spans="1:15">
      <c r="A100" s="64" t="s">
        <v>230</v>
      </c>
      <c r="B100" s="95">
        <v>1687.3159800000001</v>
      </c>
      <c r="C100" s="95">
        <v>3390.1904399999999</v>
      </c>
      <c r="D100" s="95">
        <v>6130.3752500000001</v>
      </c>
      <c r="E100" s="95">
        <v>0</v>
      </c>
      <c r="F100" s="95">
        <v>0</v>
      </c>
      <c r="G100" s="95">
        <v>60091.567689999996</v>
      </c>
      <c r="H100" s="95">
        <v>0</v>
      </c>
      <c r="I100" s="95">
        <v>33373.584670000004</v>
      </c>
      <c r="J100" s="95">
        <v>0</v>
      </c>
      <c r="K100" s="95">
        <v>360.22244000000001</v>
      </c>
      <c r="L100" s="95">
        <v>0</v>
      </c>
      <c r="M100" s="95">
        <v>326.80399</v>
      </c>
      <c r="N100" s="95">
        <v>0</v>
      </c>
      <c r="O100" s="95">
        <v>105360.06045999999</v>
      </c>
    </row>
    <row r="101" spans="1:15">
      <c r="A101" s="177" t="s">
        <v>231</v>
      </c>
      <c r="B101" s="57">
        <v>33728.497510000001</v>
      </c>
      <c r="C101" s="57">
        <v>90705.188410000002</v>
      </c>
      <c r="D101" s="57">
        <v>209346.36147</v>
      </c>
      <c r="E101" s="57">
        <v>48323.925569999999</v>
      </c>
      <c r="F101" s="57">
        <v>54528.583210000004</v>
      </c>
      <c r="G101" s="57">
        <v>172003.82905999999</v>
      </c>
      <c r="H101" s="57">
        <v>49739.827130000005</v>
      </c>
      <c r="I101" s="57">
        <v>14515.63148</v>
      </c>
      <c r="J101" s="57">
        <v>569.17757999999992</v>
      </c>
      <c r="K101" s="57">
        <v>66977.783219999998</v>
      </c>
      <c r="L101" s="57">
        <v>5904.6485499999999</v>
      </c>
      <c r="M101" s="57">
        <v>207687.89384</v>
      </c>
      <c r="N101" s="57">
        <v>7160.7555700000003</v>
      </c>
      <c r="O101" s="57">
        <v>961192.10259999998</v>
      </c>
    </row>
    <row r="102" spans="1:15">
      <c r="A102" s="64" t="s">
        <v>232</v>
      </c>
      <c r="B102" s="95">
        <v>9594.5666199999996</v>
      </c>
      <c r="C102" s="95">
        <v>6557.45543</v>
      </c>
      <c r="D102" s="95">
        <v>7517.8485999999994</v>
      </c>
      <c r="E102" s="95">
        <v>11109.644420000001</v>
      </c>
      <c r="F102" s="95">
        <v>3445.1558799999998</v>
      </c>
      <c r="G102" s="95">
        <v>1306.9790399999999</v>
      </c>
      <c r="H102" s="95">
        <v>2038.1962900000001</v>
      </c>
      <c r="I102" s="95">
        <v>7132.8811799999994</v>
      </c>
      <c r="J102" s="95">
        <v>541.42752000000007</v>
      </c>
      <c r="K102" s="95">
        <v>2629.0217400000001</v>
      </c>
      <c r="L102" s="95">
        <v>1989.74551</v>
      </c>
      <c r="M102" s="95">
        <v>7904.55242</v>
      </c>
      <c r="N102" s="95">
        <v>5680.3557999999994</v>
      </c>
      <c r="O102" s="95">
        <v>67447.830450000009</v>
      </c>
    </row>
    <row r="103" spans="1:15">
      <c r="A103" s="64" t="s">
        <v>233</v>
      </c>
      <c r="B103" s="95">
        <v>3451.6822700000002</v>
      </c>
      <c r="C103" s="95">
        <v>25658.153309999998</v>
      </c>
      <c r="D103" s="95">
        <v>185307.68781</v>
      </c>
      <c r="E103" s="95">
        <v>88.533820000000006</v>
      </c>
      <c r="F103" s="95">
        <v>1923.5520200000001</v>
      </c>
      <c r="G103" s="95">
        <v>84334.061379999999</v>
      </c>
      <c r="H103" s="95">
        <v>3317.4135699999997</v>
      </c>
      <c r="I103" s="95">
        <v>652.98973999999998</v>
      </c>
      <c r="J103" s="95">
        <v>0</v>
      </c>
      <c r="K103" s="95">
        <v>8305.2220600000001</v>
      </c>
      <c r="L103" s="95">
        <v>1325.8531</v>
      </c>
      <c r="M103" s="95">
        <v>44501.196670000005</v>
      </c>
      <c r="N103" s="95">
        <v>425.03977000000003</v>
      </c>
      <c r="O103" s="95">
        <v>359291.38551999995</v>
      </c>
    </row>
    <row r="104" spans="1:15">
      <c r="A104" s="64" t="s">
        <v>234</v>
      </c>
      <c r="B104" s="95">
        <v>9865.6142200000013</v>
      </c>
      <c r="C104" s="95">
        <v>68473.359989999997</v>
      </c>
      <c r="D104" s="95">
        <v>348.64699000000002</v>
      </c>
      <c r="E104" s="95">
        <v>20865.60182</v>
      </c>
      <c r="F104" s="95">
        <v>29180.372090000001</v>
      </c>
      <c r="G104" s="95">
        <v>56811.671399999999</v>
      </c>
      <c r="H104" s="95">
        <v>39265.074070000002</v>
      </c>
      <c r="I104" s="95">
        <v>6729.7605599999997</v>
      </c>
      <c r="J104" s="95">
        <v>0</v>
      </c>
      <c r="K104" s="95">
        <v>40409.910389999997</v>
      </c>
      <c r="L104" s="95">
        <v>129.14536999999999</v>
      </c>
      <c r="M104" s="95">
        <v>149339.82371999999</v>
      </c>
      <c r="N104" s="95">
        <v>833.39067</v>
      </c>
      <c r="O104" s="95">
        <v>422252.37129000004</v>
      </c>
    </row>
    <row r="105" spans="1:15">
      <c r="A105" s="64" t="s">
        <v>235</v>
      </c>
      <c r="B105" s="95">
        <v>10816.634400000001</v>
      </c>
      <c r="C105" s="95">
        <v>0</v>
      </c>
      <c r="D105" s="95">
        <v>16172.718070000001</v>
      </c>
      <c r="E105" s="95">
        <v>16260.14551</v>
      </c>
      <c r="F105" s="95">
        <v>22908.83279</v>
      </c>
      <c r="G105" s="95">
        <v>29553.317239999997</v>
      </c>
      <c r="H105" s="95">
        <v>5172.43408</v>
      </c>
      <c r="I105" s="95">
        <v>0</v>
      </c>
      <c r="J105" s="95">
        <v>27.750060000000001</v>
      </c>
      <c r="K105" s="95">
        <v>15633.62903</v>
      </c>
      <c r="L105" s="95">
        <v>2459.9045699999997</v>
      </c>
      <c r="M105" s="95">
        <v>5942.3210300000001</v>
      </c>
      <c r="N105" s="95">
        <v>360.80189000000001</v>
      </c>
      <c r="O105" s="95">
        <v>125308.48867000001</v>
      </c>
    </row>
    <row r="106" spans="1:15">
      <c r="A106" s="99" t="s">
        <v>236</v>
      </c>
      <c r="B106" s="95">
        <v>0</v>
      </c>
      <c r="C106" s="95">
        <v>-9983.7803199999998</v>
      </c>
      <c r="D106" s="95">
        <v>-0.54</v>
      </c>
      <c r="E106" s="95">
        <v>0</v>
      </c>
      <c r="F106" s="95">
        <v>-2929.3295699999999</v>
      </c>
      <c r="G106" s="95">
        <v>-2.2000000000000002</v>
      </c>
      <c r="H106" s="95">
        <v>-53.290879999999994</v>
      </c>
      <c r="I106" s="95">
        <v>0</v>
      </c>
      <c r="J106" s="95">
        <v>0</v>
      </c>
      <c r="K106" s="95">
        <v>0</v>
      </c>
      <c r="L106" s="95">
        <v>0</v>
      </c>
      <c r="M106" s="95">
        <v>0</v>
      </c>
      <c r="N106" s="95">
        <v>-138.83256</v>
      </c>
      <c r="O106" s="95">
        <v>-13107.973330000001</v>
      </c>
    </row>
    <row r="107" spans="1:15">
      <c r="A107" s="177" t="s">
        <v>237</v>
      </c>
      <c r="B107" s="57">
        <v>0</v>
      </c>
      <c r="C107" s="57">
        <v>0</v>
      </c>
      <c r="D107" s="57">
        <v>0</v>
      </c>
      <c r="E107" s="57">
        <v>0</v>
      </c>
      <c r="F107" s="57">
        <v>0</v>
      </c>
      <c r="G107" s="57">
        <v>0</v>
      </c>
      <c r="H107" s="57">
        <v>0</v>
      </c>
      <c r="I107" s="57">
        <v>0</v>
      </c>
      <c r="J107" s="57">
        <v>0</v>
      </c>
      <c r="K107" s="57">
        <v>0</v>
      </c>
      <c r="L107" s="57">
        <v>0</v>
      </c>
      <c r="M107" s="57">
        <v>0</v>
      </c>
      <c r="N107" s="57">
        <v>0</v>
      </c>
      <c r="O107" s="57">
        <v>0</v>
      </c>
    </row>
    <row r="108" spans="1:15">
      <c r="A108" s="64" t="s">
        <v>238</v>
      </c>
      <c r="B108" s="95">
        <v>0</v>
      </c>
      <c r="C108" s="95">
        <v>0</v>
      </c>
      <c r="D108" s="95">
        <v>0</v>
      </c>
      <c r="E108" s="95">
        <v>0</v>
      </c>
      <c r="F108" s="95">
        <v>0</v>
      </c>
      <c r="G108" s="95">
        <v>0</v>
      </c>
      <c r="H108" s="95">
        <v>0</v>
      </c>
      <c r="I108" s="95">
        <v>0</v>
      </c>
      <c r="J108" s="95">
        <v>0</v>
      </c>
      <c r="K108" s="95">
        <v>0</v>
      </c>
      <c r="L108" s="95">
        <v>0</v>
      </c>
      <c r="M108" s="95">
        <v>0</v>
      </c>
      <c r="N108" s="95">
        <v>0</v>
      </c>
      <c r="O108" s="95">
        <v>0</v>
      </c>
    </row>
    <row r="109" spans="1:15">
      <c r="A109" s="64" t="s">
        <v>239</v>
      </c>
      <c r="B109" s="95">
        <v>0</v>
      </c>
      <c r="C109" s="95">
        <v>0</v>
      </c>
      <c r="D109" s="95">
        <v>0</v>
      </c>
      <c r="E109" s="95">
        <v>0</v>
      </c>
      <c r="F109" s="95">
        <v>0</v>
      </c>
      <c r="G109" s="95">
        <v>0</v>
      </c>
      <c r="H109" s="95">
        <v>0</v>
      </c>
      <c r="I109" s="95">
        <v>0</v>
      </c>
      <c r="J109" s="95">
        <v>0</v>
      </c>
      <c r="K109" s="95">
        <v>0</v>
      </c>
      <c r="L109" s="95">
        <v>0</v>
      </c>
      <c r="M109" s="95">
        <v>0</v>
      </c>
      <c r="N109" s="95">
        <v>0</v>
      </c>
      <c r="O109" s="95">
        <v>0</v>
      </c>
    </row>
    <row r="110" spans="1:15">
      <c r="A110" s="64" t="s">
        <v>240</v>
      </c>
      <c r="B110" s="95">
        <v>0</v>
      </c>
      <c r="C110" s="95">
        <v>0</v>
      </c>
      <c r="D110" s="95">
        <v>0</v>
      </c>
      <c r="E110" s="95">
        <v>0</v>
      </c>
      <c r="F110" s="95">
        <v>0</v>
      </c>
      <c r="G110" s="95">
        <v>0</v>
      </c>
      <c r="H110" s="95">
        <v>0</v>
      </c>
      <c r="I110" s="95">
        <v>0</v>
      </c>
      <c r="J110" s="95">
        <v>0</v>
      </c>
      <c r="K110" s="95">
        <v>0</v>
      </c>
      <c r="L110" s="95">
        <v>0</v>
      </c>
      <c r="M110" s="95">
        <v>0</v>
      </c>
      <c r="N110" s="95">
        <v>0</v>
      </c>
      <c r="O110" s="95">
        <v>0</v>
      </c>
    </row>
    <row r="111" spans="1:15">
      <c r="A111" s="64" t="s">
        <v>241</v>
      </c>
      <c r="B111" s="95">
        <v>0</v>
      </c>
      <c r="C111" s="95">
        <v>0</v>
      </c>
      <c r="D111" s="95">
        <v>0</v>
      </c>
      <c r="E111" s="95">
        <v>0</v>
      </c>
      <c r="F111" s="95">
        <v>0</v>
      </c>
      <c r="G111" s="95">
        <v>0</v>
      </c>
      <c r="H111" s="95">
        <v>0</v>
      </c>
      <c r="I111" s="95">
        <v>0</v>
      </c>
      <c r="J111" s="95">
        <v>0</v>
      </c>
      <c r="K111" s="95">
        <v>0</v>
      </c>
      <c r="L111" s="95">
        <v>0</v>
      </c>
      <c r="M111" s="95">
        <v>0</v>
      </c>
      <c r="N111" s="95">
        <v>0</v>
      </c>
      <c r="O111" s="95">
        <v>0</v>
      </c>
    </row>
    <row r="112" spans="1:15">
      <c r="A112" s="64" t="s">
        <v>242</v>
      </c>
      <c r="B112" s="95">
        <v>0</v>
      </c>
      <c r="C112" s="95">
        <v>0</v>
      </c>
      <c r="D112" s="95">
        <v>0</v>
      </c>
      <c r="E112" s="95">
        <v>0</v>
      </c>
      <c r="F112" s="95">
        <v>0</v>
      </c>
      <c r="G112" s="95">
        <v>0</v>
      </c>
      <c r="H112" s="95">
        <v>0</v>
      </c>
      <c r="I112" s="95">
        <v>0</v>
      </c>
      <c r="J112" s="95">
        <v>0</v>
      </c>
      <c r="K112" s="95">
        <v>0</v>
      </c>
      <c r="L112" s="95">
        <v>0</v>
      </c>
      <c r="M112" s="95">
        <v>0</v>
      </c>
      <c r="N112" s="95">
        <v>0</v>
      </c>
      <c r="O112" s="95">
        <v>0</v>
      </c>
    </row>
    <row r="113" spans="1:15">
      <c r="A113" s="64" t="s">
        <v>243</v>
      </c>
      <c r="B113" s="95">
        <v>0</v>
      </c>
      <c r="C113" s="95">
        <v>0</v>
      </c>
      <c r="D113" s="95">
        <v>0</v>
      </c>
      <c r="E113" s="95">
        <v>0</v>
      </c>
      <c r="F113" s="95">
        <v>0</v>
      </c>
      <c r="G113" s="95">
        <v>0</v>
      </c>
      <c r="H113" s="95">
        <v>0</v>
      </c>
      <c r="I113" s="95">
        <v>0</v>
      </c>
      <c r="J113" s="95">
        <v>0</v>
      </c>
      <c r="K113" s="95">
        <v>0</v>
      </c>
      <c r="L113" s="95">
        <v>0</v>
      </c>
      <c r="M113" s="95">
        <v>0</v>
      </c>
      <c r="N113" s="95">
        <v>0</v>
      </c>
      <c r="O113" s="95">
        <v>0</v>
      </c>
    </row>
    <row r="114" spans="1:15">
      <c r="A114" s="177" t="s">
        <v>244</v>
      </c>
      <c r="B114" s="57">
        <v>30168896.992759999</v>
      </c>
      <c r="C114" s="57">
        <v>43138279.455820002</v>
      </c>
      <c r="D114" s="57">
        <v>38328576.383139998</v>
      </c>
      <c r="E114" s="57">
        <v>25759375.028820001</v>
      </c>
      <c r="F114" s="57">
        <v>21346187.81498</v>
      </c>
      <c r="G114" s="57">
        <v>16289720.196870001</v>
      </c>
      <c r="H114" s="57">
        <v>12083510.421780001</v>
      </c>
      <c r="I114" s="57">
        <v>16523854.8201</v>
      </c>
      <c r="J114" s="57">
        <v>115500.90859000001</v>
      </c>
      <c r="K114" s="57">
        <v>19142615.97608</v>
      </c>
      <c r="L114" s="57">
        <v>4712303.9423400005</v>
      </c>
      <c r="M114" s="57">
        <v>29940940.15769</v>
      </c>
      <c r="N114" s="57">
        <v>9130022.2365499996</v>
      </c>
      <c r="O114" s="57">
        <v>266679784.33552</v>
      </c>
    </row>
    <row r="115" spans="1:15">
      <c r="A115" s="177" t="s">
        <v>245</v>
      </c>
      <c r="B115" s="57">
        <v>23641309.643830001</v>
      </c>
      <c r="C115" s="57">
        <v>25745882.818870001</v>
      </c>
      <c r="D115" s="57">
        <v>28688829.343229998</v>
      </c>
      <c r="E115" s="57">
        <v>20663154.165750001</v>
      </c>
      <c r="F115" s="57">
        <v>17640202.932419997</v>
      </c>
      <c r="G115" s="57">
        <v>12175537.78122</v>
      </c>
      <c r="H115" s="57">
        <v>9492345.4090899993</v>
      </c>
      <c r="I115" s="57">
        <v>11739402.483309999</v>
      </c>
      <c r="J115" s="57">
        <v>72257.348270000002</v>
      </c>
      <c r="K115" s="57">
        <v>13984632.79874</v>
      </c>
      <c r="L115" s="57">
        <v>3549589.3094200003</v>
      </c>
      <c r="M115" s="57">
        <v>22888450.47865</v>
      </c>
      <c r="N115" s="57">
        <v>7546510.2577999998</v>
      </c>
      <c r="O115" s="57">
        <v>197828104.77060002</v>
      </c>
    </row>
    <row r="116" spans="1:15">
      <c r="A116" s="64" t="s">
        <v>246</v>
      </c>
      <c r="B116" s="95">
        <v>4615390.6799799995</v>
      </c>
      <c r="C116" s="95">
        <v>5061376.3287299993</v>
      </c>
      <c r="D116" s="95">
        <v>4857960.4502900001</v>
      </c>
      <c r="E116" s="95">
        <v>5502010.8268100005</v>
      </c>
      <c r="F116" s="95">
        <v>3287254.3687300002</v>
      </c>
      <c r="G116" s="95">
        <v>1950985.1887300001</v>
      </c>
      <c r="H116" s="95">
        <v>1108133.32158</v>
      </c>
      <c r="I116" s="95">
        <v>9751.9545899999994</v>
      </c>
      <c r="J116" s="95">
        <v>38518.007039999997</v>
      </c>
      <c r="K116" s="95">
        <v>1221482.8259400001</v>
      </c>
      <c r="L116" s="95">
        <v>385971.15827999997</v>
      </c>
      <c r="M116" s="95">
        <v>3889525.4939299999</v>
      </c>
      <c r="N116" s="95">
        <v>25547.106789999998</v>
      </c>
      <c r="O116" s="95">
        <v>31953907.71142</v>
      </c>
    </row>
    <row r="117" spans="1:15">
      <c r="A117" s="64" t="s">
        <v>247</v>
      </c>
      <c r="B117" s="95">
        <v>4612927.1166700004</v>
      </c>
      <c r="C117" s="95">
        <v>4900711.5647799997</v>
      </c>
      <c r="D117" s="95">
        <v>4808441.8801199999</v>
      </c>
      <c r="E117" s="95">
        <v>5419844.8646299997</v>
      </c>
      <c r="F117" s="95">
        <v>3241986.8142900001</v>
      </c>
      <c r="G117" s="95">
        <v>1930356.71472</v>
      </c>
      <c r="H117" s="95">
        <v>1091142.26431</v>
      </c>
      <c r="I117" s="95">
        <v>0</v>
      </c>
      <c r="J117" s="95">
        <v>38372.203430000001</v>
      </c>
      <c r="K117" s="95">
        <v>1214206.6470699999</v>
      </c>
      <c r="L117" s="95">
        <v>337611.34525999997</v>
      </c>
      <c r="M117" s="95">
        <v>3873787.6456799996</v>
      </c>
      <c r="N117" s="95">
        <v>0</v>
      </c>
      <c r="O117" s="95">
        <v>31469389.060959999</v>
      </c>
    </row>
    <row r="118" spans="1:15">
      <c r="A118" s="64" t="s">
        <v>248</v>
      </c>
      <c r="B118" s="95">
        <v>2463.56331</v>
      </c>
      <c r="C118" s="95">
        <v>160664.76394999999</v>
      </c>
      <c r="D118" s="95">
        <v>49518.570169999999</v>
      </c>
      <c r="E118" s="95">
        <v>82165.962180000002</v>
      </c>
      <c r="F118" s="95">
        <v>45267.55444</v>
      </c>
      <c r="G118" s="95">
        <v>20628.474010000002</v>
      </c>
      <c r="H118" s="95">
        <v>16991.057270000001</v>
      </c>
      <c r="I118" s="95">
        <v>9751.9545899999994</v>
      </c>
      <c r="J118" s="95">
        <v>145.80360999999999</v>
      </c>
      <c r="K118" s="95">
        <v>7276.1788699999997</v>
      </c>
      <c r="L118" s="95">
        <v>48359.813020000001</v>
      </c>
      <c r="M118" s="95">
        <v>15737.848249999999</v>
      </c>
      <c r="N118" s="95">
        <v>25547.106789999998</v>
      </c>
      <c r="O118" s="95">
        <v>484518.65045999998</v>
      </c>
    </row>
    <row r="119" spans="1:15">
      <c r="A119" s="64" t="s">
        <v>249</v>
      </c>
      <c r="B119" s="95">
        <v>7318359.7898800001</v>
      </c>
      <c r="C119" s="95">
        <v>12458699.66605</v>
      </c>
      <c r="D119" s="95">
        <v>10381347.61961</v>
      </c>
      <c r="E119" s="95">
        <v>4809542.6323000006</v>
      </c>
      <c r="F119" s="95">
        <v>5260777.9614399998</v>
      </c>
      <c r="G119" s="95">
        <v>3413887.0470700003</v>
      </c>
      <c r="H119" s="95">
        <v>1737457.4778800001</v>
      </c>
      <c r="I119" s="95">
        <v>4155394.1134799998</v>
      </c>
      <c r="J119" s="95">
        <v>21571.76511</v>
      </c>
      <c r="K119" s="95">
        <v>4559770.8686899999</v>
      </c>
      <c r="L119" s="95">
        <v>556904.69175</v>
      </c>
      <c r="M119" s="95">
        <v>4619670.13901</v>
      </c>
      <c r="N119" s="95">
        <v>1890912.74284</v>
      </c>
      <c r="O119" s="95">
        <v>61184296.515110001</v>
      </c>
    </row>
    <row r="120" spans="1:15">
      <c r="A120" s="64" t="s">
        <v>250</v>
      </c>
      <c r="B120" s="95">
        <v>1058.8095600000001</v>
      </c>
      <c r="C120" s="95">
        <v>195.89548000000002</v>
      </c>
      <c r="D120" s="95">
        <v>6097.4303399999999</v>
      </c>
      <c r="E120" s="95">
        <v>2595.4790499999999</v>
      </c>
      <c r="F120" s="95">
        <v>1182.16741</v>
      </c>
      <c r="G120" s="95">
        <v>431.60912000000002</v>
      </c>
      <c r="H120" s="95">
        <v>3516.40843</v>
      </c>
      <c r="I120" s="95">
        <v>1913.1947299999999</v>
      </c>
      <c r="J120" s="95">
        <v>8054.8279400000001</v>
      </c>
      <c r="K120" s="95">
        <v>401.79352</v>
      </c>
      <c r="L120" s="95">
        <v>614.14301999999998</v>
      </c>
      <c r="M120" s="95">
        <v>90091.990579999998</v>
      </c>
      <c r="N120" s="95">
        <v>490.88722999999999</v>
      </c>
      <c r="O120" s="95">
        <v>116644.63640999999</v>
      </c>
    </row>
    <row r="121" spans="1:15">
      <c r="A121" s="65" t="s">
        <v>251</v>
      </c>
      <c r="B121" s="95">
        <v>886.53129000000001</v>
      </c>
      <c r="C121" s="95">
        <v>87.686320000000009</v>
      </c>
      <c r="D121" s="95">
        <v>6083.96018</v>
      </c>
      <c r="E121" s="95">
        <v>2483.2468399999998</v>
      </c>
      <c r="F121" s="95">
        <v>1110.4576200000001</v>
      </c>
      <c r="G121" s="95">
        <v>393.16507000000001</v>
      </c>
      <c r="H121" s="95">
        <v>51.23151</v>
      </c>
      <c r="I121" s="95">
        <v>1002.2467800000001</v>
      </c>
      <c r="J121" s="95">
        <v>731.75634000000002</v>
      </c>
      <c r="K121" s="95">
        <v>390.62230999999997</v>
      </c>
      <c r="L121" s="95">
        <v>614.14301999999998</v>
      </c>
      <c r="M121" s="95">
        <v>91.990580000000008</v>
      </c>
      <c r="N121" s="95">
        <v>453.53346000000005</v>
      </c>
      <c r="O121" s="95">
        <v>14380.571320000001</v>
      </c>
    </row>
    <row r="122" spans="1:15">
      <c r="A122" s="99" t="s">
        <v>252</v>
      </c>
      <c r="B122" s="95">
        <v>172.27826999999999</v>
      </c>
      <c r="C122" s="95">
        <v>108.20916</v>
      </c>
      <c r="D122" s="95">
        <v>13.47016</v>
      </c>
      <c r="E122" s="95">
        <v>112.23221000000001</v>
      </c>
      <c r="F122" s="95">
        <v>71.709770000000006</v>
      </c>
      <c r="G122" s="95">
        <v>38.444050000000004</v>
      </c>
      <c r="H122" s="95">
        <v>3465.1769199999999</v>
      </c>
      <c r="I122" s="95">
        <v>122.94794999999999</v>
      </c>
      <c r="J122" s="95">
        <v>1666.9031</v>
      </c>
      <c r="K122" s="95">
        <v>11.171209999999999</v>
      </c>
      <c r="L122" s="95">
        <v>0</v>
      </c>
      <c r="M122" s="95">
        <v>0</v>
      </c>
      <c r="N122" s="95">
        <v>37.353769999999997</v>
      </c>
      <c r="O122" s="95">
        <v>5819.8965699999999</v>
      </c>
    </row>
    <row r="123" spans="1:15">
      <c r="A123" s="99" t="s">
        <v>253</v>
      </c>
      <c r="B123" s="95">
        <v>0</v>
      </c>
      <c r="C123" s="95">
        <v>0</v>
      </c>
      <c r="D123" s="95">
        <v>0</v>
      </c>
      <c r="E123" s="95">
        <v>0</v>
      </c>
      <c r="F123" s="95">
        <v>-1.0000000000000001E-5</v>
      </c>
      <c r="G123" s="95">
        <v>0</v>
      </c>
      <c r="H123" s="95">
        <v>0</v>
      </c>
      <c r="I123" s="95">
        <v>0</v>
      </c>
      <c r="J123" s="95">
        <v>0</v>
      </c>
      <c r="K123" s="95">
        <v>0</v>
      </c>
      <c r="L123" s="95">
        <v>0</v>
      </c>
      <c r="M123" s="95">
        <v>0</v>
      </c>
      <c r="N123" s="95">
        <v>0</v>
      </c>
      <c r="O123" s="95">
        <v>-1.0000000000000001E-5</v>
      </c>
    </row>
    <row r="124" spans="1:15">
      <c r="A124" s="99" t="s">
        <v>254</v>
      </c>
      <c r="B124" s="95">
        <v>0</v>
      </c>
      <c r="C124" s="95">
        <v>0</v>
      </c>
      <c r="D124" s="95">
        <v>0</v>
      </c>
      <c r="E124" s="95">
        <v>0</v>
      </c>
      <c r="F124" s="95">
        <v>-2.0000000000000002E-5</v>
      </c>
      <c r="G124" s="95">
        <v>0</v>
      </c>
      <c r="H124" s="95">
        <v>0</v>
      </c>
      <c r="I124" s="95">
        <v>0</v>
      </c>
      <c r="J124" s="95">
        <v>1048.32709</v>
      </c>
      <c r="K124" s="95">
        <v>0</v>
      </c>
      <c r="L124" s="95">
        <v>0</v>
      </c>
      <c r="M124" s="95">
        <v>0</v>
      </c>
      <c r="N124" s="95">
        <v>0</v>
      </c>
      <c r="O124" s="95">
        <v>1048.32707</v>
      </c>
    </row>
    <row r="125" spans="1:15">
      <c r="A125" s="99" t="s">
        <v>255</v>
      </c>
      <c r="B125" s="95">
        <v>0</v>
      </c>
      <c r="C125" s="95">
        <v>0</v>
      </c>
      <c r="D125" s="95">
        <v>0</v>
      </c>
      <c r="E125" s="95">
        <v>0</v>
      </c>
      <c r="F125" s="95">
        <v>2.9999999999999997E-5</v>
      </c>
      <c r="G125" s="95">
        <v>0</v>
      </c>
      <c r="H125" s="95">
        <v>0</v>
      </c>
      <c r="I125" s="95">
        <v>0</v>
      </c>
      <c r="J125" s="95">
        <v>4607.84141</v>
      </c>
      <c r="K125" s="95">
        <v>0</v>
      </c>
      <c r="L125" s="95">
        <v>0</v>
      </c>
      <c r="M125" s="95">
        <v>0</v>
      </c>
      <c r="N125" s="95">
        <v>0</v>
      </c>
      <c r="O125" s="95">
        <v>4607.8414400000001</v>
      </c>
    </row>
    <row r="126" spans="1:15">
      <c r="A126" s="99" t="s">
        <v>256</v>
      </c>
      <c r="B126" s="95">
        <v>0</v>
      </c>
      <c r="C126" s="95">
        <v>0</v>
      </c>
      <c r="D126" s="95">
        <v>0</v>
      </c>
      <c r="E126" s="95">
        <v>0</v>
      </c>
      <c r="F126" s="95">
        <v>1.0000000000000001E-5</v>
      </c>
      <c r="G126" s="95">
        <v>0</v>
      </c>
      <c r="H126" s="95">
        <v>0</v>
      </c>
      <c r="I126" s="95">
        <v>0</v>
      </c>
      <c r="J126" s="95">
        <v>0</v>
      </c>
      <c r="K126" s="95">
        <v>0</v>
      </c>
      <c r="L126" s="95">
        <v>0</v>
      </c>
      <c r="M126" s="95">
        <v>0</v>
      </c>
      <c r="N126" s="95">
        <v>0</v>
      </c>
      <c r="O126" s="95">
        <v>1.0000000000000001E-5</v>
      </c>
    </row>
    <row r="127" spans="1:15">
      <c r="A127" s="99" t="s">
        <v>1465</v>
      </c>
      <c r="B127" s="95">
        <v>0</v>
      </c>
      <c r="C127" s="95">
        <v>0</v>
      </c>
      <c r="D127" s="95">
        <v>0</v>
      </c>
      <c r="E127" s="95">
        <v>0</v>
      </c>
      <c r="F127" s="95">
        <v>1.0000000000000001E-5</v>
      </c>
      <c r="G127" s="95">
        <v>0</v>
      </c>
      <c r="H127" s="95">
        <v>0</v>
      </c>
      <c r="I127" s="95">
        <v>0</v>
      </c>
      <c r="J127" s="95">
        <v>0</v>
      </c>
      <c r="K127" s="95">
        <v>0</v>
      </c>
      <c r="L127" s="95">
        <v>0</v>
      </c>
      <c r="M127" s="95">
        <v>0</v>
      </c>
      <c r="N127" s="95">
        <v>0</v>
      </c>
      <c r="O127" s="95">
        <v>1.0000000000000001E-5</v>
      </c>
    </row>
    <row r="128" spans="1:15">
      <c r="A128" s="156" t="s">
        <v>1466</v>
      </c>
      <c r="B128" s="95">
        <v>0</v>
      </c>
      <c r="C128" s="95">
        <v>0</v>
      </c>
      <c r="D128" s="95">
        <v>0</v>
      </c>
      <c r="E128" s="95">
        <v>0</v>
      </c>
      <c r="F128" s="95">
        <v>0</v>
      </c>
      <c r="G128" s="95">
        <v>0</v>
      </c>
      <c r="H128" s="95">
        <v>0</v>
      </c>
      <c r="I128" s="95">
        <v>788</v>
      </c>
      <c r="J128" s="95">
        <v>0</v>
      </c>
      <c r="K128" s="95">
        <v>0</v>
      </c>
      <c r="L128" s="95">
        <v>0</v>
      </c>
      <c r="M128" s="95">
        <v>90000</v>
      </c>
      <c r="N128" s="95">
        <v>0</v>
      </c>
      <c r="O128" s="95">
        <v>90788</v>
      </c>
    </row>
    <row r="129" spans="1:15">
      <c r="A129" s="156" t="s">
        <v>259</v>
      </c>
      <c r="B129" s="95">
        <v>324407.29801999999</v>
      </c>
      <c r="C129" s="95">
        <v>425316.42972000001</v>
      </c>
      <c r="D129" s="95">
        <v>446902.01729000005</v>
      </c>
      <c r="E129" s="95">
        <v>335056.08117999998</v>
      </c>
      <c r="F129" s="95">
        <v>232701.39330000003</v>
      </c>
      <c r="G129" s="95">
        <v>147574.24896</v>
      </c>
      <c r="H129" s="95">
        <v>132297.68002999999</v>
      </c>
      <c r="I129" s="95">
        <v>75703.712549999997</v>
      </c>
      <c r="J129" s="95">
        <v>4064.7876099999999</v>
      </c>
      <c r="K129" s="95">
        <v>95693.356370000009</v>
      </c>
      <c r="L129" s="95">
        <v>84142.602370000008</v>
      </c>
      <c r="M129" s="95">
        <v>1377488.6319899999</v>
      </c>
      <c r="N129" s="95">
        <v>111212.16615</v>
      </c>
      <c r="O129" s="95">
        <v>3792560.4055400002</v>
      </c>
    </row>
    <row r="130" spans="1:15">
      <c r="A130" s="64" t="s">
        <v>260</v>
      </c>
      <c r="B130" s="95">
        <v>10192443.503860001</v>
      </c>
      <c r="C130" s="95">
        <v>7096264.3273799997</v>
      </c>
      <c r="D130" s="95">
        <v>12051646.553160001</v>
      </c>
      <c r="E130" s="95">
        <v>8397891.7608800009</v>
      </c>
      <c r="F130" s="95">
        <v>7615471.74285</v>
      </c>
      <c r="G130" s="95">
        <v>5802960.31819</v>
      </c>
      <c r="H130" s="95">
        <v>5539189.8121300004</v>
      </c>
      <c r="I130" s="95">
        <v>6646916.7521800008</v>
      </c>
      <c r="J130" s="95">
        <v>0</v>
      </c>
      <c r="K130" s="95">
        <v>7615939.4513699999</v>
      </c>
      <c r="L130" s="95">
        <v>2287670.6594799999</v>
      </c>
      <c r="M130" s="95">
        <v>11142766.992479999</v>
      </c>
      <c r="N130" s="95">
        <v>4799382.9734700006</v>
      </c>
      <c r="O130" s="95">
        <v>89188544.847429991</v>
      </c>
    </row>
    <row r="131" spans="1:15">
      <c r="A131" s="64" t="s">
        <v>261</v>
      </c>
      <c r="B131" s="95">
        <v>1189649.56253</v>
      </c>
      <c r="C131" s="95">
        <v>704030.17151000001</v>
      </c>
      <c r="D131" s="95">
        <v>944875.27253999992</v>
      </c>
      <c r="E131" s="95">
        <v>1616057.3855300001</v>
      </c>
      <c r="F131" s="95">
        <v>1242815.2986900001</v>
      </c>
      <c r="G131" s="95">
        <v>859699.36914999993</v>
      </c>
      <c r="H131" s="95">
        <v>971750.70903999999</v>
      </c>
      <c r="I131" s="95">
        <v>849722.75578000001</v>
      </c>
      <c r="J131" s="95">
        <v>47.960569999999997</v>
      </c>
      <c r="K131" s="95">
        <v>491344.50285000005</v>
      </c>
      <c r="L131" s="95">
        <v>234286.05452000001</v>
      </c>
      <c r="M131" s="95">
        <v>1768907.2306600001</v>
      </c>
      <c r="N131" s="95">
        <v>718964.38132000004</v>
      </c>
      <c r="O131" s="95">
        <v>11592150.654690001</v>
      </c>
    </row>
    <row r="132" spans="1:15">
      <c r="A132" s="177" t="s">
        <v>262</v>
      </c>
      <c r="B132" s="57">
        <v>19789.020499999999</v>
      </c>
      <c r="C132" s="57">
        <v>133453.73819999999</v>
      </c>
      <c r="D132" s="57">
        <v>18856.58568</v>
      </c>
      <c r="E132" s="57">
        <v>18622.141929999998</v>
      </c>
      <c r="F132" s="57">
        <v>6268.4048300000004</v>
      </c>
      <c r="G132" s="57">
        <v>0</v>
      </c>
      <c r="H132" s="57">
        <v>1714.8673799999999</v>
      </c>
      <c r="I132" s="57">
        <v>19579.075559999997</v>
      </c>
      <c r="J132" s="57">
        <v>0</v>
      </c>
      <c r="K132" s="57">
        <v>6869.4169800000009</v>
      </c>
      <c r="L132" s="57">
        <v>28.314490000000003</v>
      </c>
      <c r="M132" s="57">
        <v>73.588499999999996</v>
      </c>
      <c r="N132" s="57">
        <v>3649.5503399999998</v>
      </c>
      <c r="O132" s="57">
        <v>228904.70439</v>
      </c>
    </row>
    <row r="133" spans="1:15">
      <c r="A133" s="177" t="s">
        <v>453</v>
      </c>
      <c r="B133" s="57">
        <v>1191531.1168699998</v>
      </c>
      <c r="C133" s="57">
        <v>11468117.078620002</v>
      </c>
      <c r="D133" s="57">
        <v>2699785.6292900001</v>
      </c>
      <c r="E133" s="57">
        <v>534512.65849000006</v>
      </c>
      <c r="F133" s="57">
        <v>629977.35973000003</v>
      </c>
      <c r="G133" s="57">
        <v>326987.96098000003</v>
      </c>
      <c r="H133" s="57">
        <v>25352.453539999999</v>
      </c>
      <c r="I133" s="57">
        <v>696339.41891000001</v>
      </c>
      <c r="J133" s="57">
        <v>0</v>
      </c>
      <c r="K133" s="57">
        <v>273077.49774000002</v>
      </c>
      <c r="L133" s="57">
        <v>6228.6770700000006</v>
      </c>
      <c r="M133" s="57">
        <v>373628.08458999998</v>
      </c>
      <c r="N133" s="57">
        <v>408033.45944999997</v>
      </c>
      <c r="O133" s="57">
        <v>18633571.39528</v>
      </c>
    </row>
    <row r="134" spans="1:15">
      <c r="A134" s="64" t="s">
        <v>454</v>
      </c>
      <c r="B134" s="95">
        <v>493959.79356999998</v>
      </c>
      <c r="C134" s="95">
        <v>3628289.5264899996</v>
      </c>
      <c r="D134" s="95">
        <v>999674.18409</v>
      </c>
      <c r="E134" s="95">
        <v>221319.27615000002</v>
      </c>
      <c r="F134" s="95">
        <v>492555.73057999997</v>
      </c>
      <c r="G134" s="95">
        <v>187648.42103999999</v>
      </c>
      <c r="H134" s="95">
        <v>0</v>
      </c>
      <c r="I134" s="95">
        <v>0</v>
      </c>
      <c r="J134" s="95">
        <v>0</v>
      </c>
      <c r="K134" s="95">
        <v>58.372390000000003</v>
      </c>
      <c r="L134" s="95">
        <v>0</v>
      </c>
      <c r="M134" s="95">
        <v>23799.538270000001</v>
      </c>
      <c r="N134" s="95">
        <v>0</v>
      </c>
      <c r="O134" s="95">
        <v>6047304.8425799999</v>
      </c>
    </row>
    <row r="135" spans="1:15">
      <c r="A135" s="64" t="s">
        <v>455</v>
      </c>
      <c r="B135" s="95">
        <v>168817.58758000002</v>
      </c>
      <c r="C135" s="95">
        <v>1454037.39802</v>
      </c>
      <c r="D135" s="95">
        <v>335756.13782999996</v>
      </c>
      <c r="E135" s="95">
        <v>18250.14545</v>
      </c>
      <c r="F135" s="95">
        <v>22679.267739999999</v>
      </c>
      <c r="G135" s="95">
        <v>139336.96724999999</v>
      </c>
      <c r="H135" s="95">
        <v>25352.453539999999</v>
      </c>
      <c r="I135" s="95">
        <v>364089.81079000002</v>
      </c>
      <c r="J135" s="95">
        <v>0</v>
      </c>
      <c r="K135" s="95">
        <v>237933.04255000001</v>
      </c>
      <c r="L135" s="95">
        <v>1148.1215099999999</v>
      </c>
      <c r="M135" s="95">
        <v>15714.546539999999</v>
      </c>
      <c r="N135" s="95">
        <v>153593.22687000001</v>
      </c>
      <c r="O135" s="95">
        <v>2936708.7056700001</v>
      </c>
    </row>
    <row r="136" spans="1:15">
      <c r="A136" s="64" t="s">
        <v>456</v>
      </c>
      <c r="B136" s="95">
        <v>0</v>
      </c>
      <c r="C136" s="95">
        <v>0</v>
      </c>
      <c r="D136" s="95">
        <v>0</v>
      </c>
      <c r="E136" s="95">
        <v>0</v>
      </c>
      <c r="F136" s="95">
        <v>0</v>
      </c>
      <c r="G136" s="95">
        <v>0</v>
      </c>
      <c r="H136" s="95">
        <v>0</v>
      </c>
      <c r="I136" s="95">
        <v>0</v>
      </c>
      <c r="J136" s="95">
        <v>0</v>
      </c>
      <c r="K136" s="95">
        <v>0</v>
      </c>
      <c r="L136" s="95">
        <v>0</v>
      </c>
      <c r="M136" s="95">
        <v>0</v>
      </c>
      <c r="N136" s="95">
        <v>0</v>
      </c>
      <c r="O136" s="95">
        <v>0</v>
      </c>
    </row>
    <row r="137" spans="1:15">
      <c r="A137" s="64" t="s">
        <v>457</v>
      </c>
      <c r="B137" s="95">
        <v>213684.38661000002</v>
      </c>
      <c r="C137" s="95">
        <v>328709.00274000003</v>
      </c>
      <c r="D137" s="95">
        <v>22477.393609999999</v>
      </c>
      <c r="E137" s="95">
        <v>83048.40367</v>
      </c>
      <c r="F137" s="95">
        <v>111107.89117</v>
      </c>
      <c r="G137" s="95">
        <v>0</v>
      </c>
      <c r="H137" s="95">
        <v>0</v>
      </c>
      <c r="I137" s="95">
        <v>0</v>
      </c>
      <c r="J137" s="95">
        <v>0</v>
      </c>
      <c r="K137" s="95">
        <v>77.216130000000007</v>
      </c>
      <c r="L137" s="95">
        <v>0</v>
      </c>
      <c r="M137" s="95">
        <v>5309.9937599999994</v>
      </c>
      <c r="N137" s="95">
        <v>0</v>
      </c>
      <c r="O137" s="95">
        <v>764414.28769000003</v>
      </c>
    </row>
    <row r="138" spans="1:15">
      <c r="A138" s="64" t="s">
        <v>458</v>
      </c>
      <c r="B138" s="95">
        <v>304895.61317999999</v>
      </c>
      <c r="C138" s="95">
        <v>5940819.9508299995</v>
      </c>
      <c r="D138" s="95">
        <v>1319468.9750899998</v>
      </c>
      <c r="E138" s="95">
        <v>209589.03202000001</v>
      </c>
      <c r="F138" s="95">
        <v>1920.48451</v>
      </c>
      <c r="G138" s="95">
        <v>0</v>
      </c>
      <c r="H138" s="95">
        <v>0</v>
      </c>
      <c r="I138" s="95">
        <v>321637</v>
      </c>
      <c r="J138" s="95">
        <v>0</v>
      </c>
      <c r="K138" s="95">
        <v>34300</v>
      </c>
      <c r="L138" s="95">
        <v>5000</v>
      </c>
      <c r="M138" s="95">
        <v>257136</v>
      </c>
      <c r="N138" s="95">
        <v>225000</v>
      </c>
      <c r="O138" s="95">
        <v>8619767.0556299984</v>
      </c>
    </row>
    <row r="139" spans="1:15">
      <c r="A139" s="64" t="s">
        <v>465</v>
      </c>
      <c r="B139" s="95">
        <v>10173.735929999999</v>
      </c>
      <c r="C139" s="95">
        <v>116261.20054000001</v>
      </c>
      <c r="D139" s="95">
        <v>22408.938670000003</v>
      </c>
      <c r="E139" s="95">
        <v>2305.8012000000003</v>
      </c>
      <c r="F139" s="95">
        <v>1713.9857299999999</v>
      </c>
      <c r="G139" s="95">
        <v>2.5726900000000001</v>
      </c>
      <c r="H139" s="95">
        <v>0</v>
      </c>
      <c r="I139" s="95">
        <v>10612.608119999999</v>
      </c>
      <c r="J139" s="95">
        <v>0</v>
      </c>
      <c r="K139" s="95">
        <v>708.86667</v>
      </c>
      <c r="L139" s="95">
        <v>80.55556</v>
      </c>
      <c r="M139" s="95">
        <v>71668.006020000001</v>
      </c>
      <c r="N139" s="95">
        <v>29440.23258</v>
      </c>
      <c r="O139" s="95">
        <v>265376.50371000002</v>
      </c>
    </row>
    <row r="140" spans="1:15">
      <c r="A140" s="177" t="s">
        <v>263</v>
      </c>
      <c r="B140" s="57">
        <v>3619284.0600300003</v>
      </c>
      <c r="C140" s="57">
        <v>4007053.7392299999</v>
      </c>
      <c r="D140" s="57">
        <v>5179126.8683700003</v>
      </c>
      <c r="E140" s="57">
        <v>3614699.3913099999</v>
      </c>
      <c r="F140" s="57">
        <v>2372693.0185199999</v>
      </c>
      <c r="G140" s="57">
        <v>2513360.1467399998</v>
      </c>
      <c r="H140" s="57">
        <v>1907622.67943</v>
      </c>
      <c r="I140" s="57">
        <v>2815392.7772600004</v>
      </c>
      <c r="J140" s="57">
        <v>37861.672399999996</v>
      </c>
      <c r="K140" s="57">
        <v>2866565.9153299998</v>
      </c>
      <c r="L140" s="57">
        <v>948076.40219000005</v>
      </c>
      <c r="M140" s="57">
        <v>5135102.0194899999</v>
      </c>
      <c r="N140" s="57">
        <v>660314.60646000004</v>
      </c>
      <c r="O140" s="57">
        <v>35677153.29676</v>
      </c>
    </row>
    <row r="141" spans="1:15">
      <c r="A141" s="64" t="s">
        <v>264</v>
      </c>
      <c r="B141" s="95">
        <v>43947.926200000002</v>
      </c>
      <c r="C141" s="95">
        <v>470829.58843</v>
      </c>
      <c r="D141" s="95">
        <v>97424.946709999989</v>
      </c>
      <c r="E141" s="95">
        <v>77973.690119999999</v>
      </c>
      <c r="F141" s="95">
        <v>50706.612079999999</v>
      </c>
      <c r="G141" s="95">
        <v>126695.43298</v>
      </c>
      <c r="H141" s="95">
        <v>44450.986130000005</v>
      </c>
      <c r="I141" s="95">
        <v>0</v>
      </c>
      <c r="J141" s="95">
        <v>17954.247789999998</v>
      </c>
      <c r="K141" s="95">
        <v>153465.54625000001</v>
      </c>
      <c r="L141" s="95">
        <v>72156.257610000001</v>
      </c>
      <c r="M141" s="95">
        <v>203903.53909000001</v>
      </c>
      <c r="N141" s="95">
        <v>0</v>
      </c>
      <c r="O141" s="95">
        <v>1359508.7733900002</v>
      </c>
    </row>
    <row r="142" spans="1:15">
      <c r="A142" s="64" t="s">
        <v>265</v>
      </c>
      <c r="B142" s="95">
        <v>2299397</v>
      </c>
      <c r="C142" s="95">
        <v>2740338.3440900003</v>
      </c>
      <c r="D142" s="95">
        <v>2504584</v>
      </c>
      <c r="E142" s="95">
        <v>2244624</v>
      </c>
      <c r="F142" s="95">
        <v>763333.09562000004</v>
      </c>
      <c r="G142" s="95">
        <v>1174488.83</v>
      </c>
      <c r="H142" s="95">
        <v>354776.60839999997</v>
      </c>
      <c r="I142" s="95">
        <v>151824.01794999998</v>
      </c>
      <c r="J142" s="95">
        <v>11352.65516</v>
      </c>
      <c r="K142" s="95">
        <v>829164.90798000002</v>
      </c>
      <c r="L142" s="95">
        <v>93221.383569999991</v>
      </c>
      <c r="M142" s="95">
        <v>3985868.5226599998</v>
      </c>
      <c r="N142" s="95">
        <v>0</v>
      </c>
      <c r="O142" s="95">
        <v>17152973.365430001</v>
      </c>
    </row>
    <row r="143" spans="1:15">
      <c r="A143" s="64" t="s">
        <v>266</v>
      </c>
      <c r="B143" s="95">
        <v>0</v>
      </c>
      <c r="C143" s="95">
        <v>0</v>
      </c>
      <c r="D143" s="95">
        <v>0</v>
      </c>
      <c r="E143" s="95">
        <v>0</v>
      </c>
      <c r="F143" s="95">
        <v>0</v>
      </c>
      <c r="G143" s="95">
        <v>0</v>
      </c>
      <c r="H143" s="95">
        <v>0</v>
      </c>
      <c r="I143" s="95">
        <v>0</v>
      </c>
      <c r="J143" s="95">
        <v>0</v>
      </c>
      <c r="K143" s="95">
        <v>0</v>
      </c>
      <c r="L143" s="95">
        <v>0</v>
      </c>
      <c r="M143" s="95">
        <v>0</v>
      </c>
      <c r="N143" s="95">
        <v>0</v>
      </c>
      <c r="O143" s="95">
        <v>0</v>
      </c>
    </row>
    <row r="144" spans="1:15">
      <c r="A144" s="64" t="s">
        <v>267</v>
      </c>
      <c r="B144" s="95">
        <v>0</v>
      </c>
      <c r="C144" s="95">
        <v>0</v>
      </c>
      <c r="D144" s="95">
        <v>0</v>
      </c>
      <c r="E144" s="95">
        <v>0</v>
      </c>
      <c r="F144" s="95">
        <v>0</v>
      </c>
      <c r="G144" s="95">
        <v>53721.816749999998</v>
      </c>
      <c r="H144" s="95">
        <v>0</v>
      </c>
      <c r="I144" s="95">
        <v>79999.999970000004</v>
      </c>
      <c r="J144" s="95">
        <v>0</v>
      </c>
      <c r="K144" s="95">
        <v>112500</v>
      </c>
      <c r="L144" s="95">
        <v>250077.38094999999</v>
      </c>
      <c r="M144" s="95">
        <v>233266.66672000001</v>
      </c>
      <c r="N144" s="95">
        <v>486958.33331000002</v>
      </c>
      <c r="O144" s="95">
        <v>1216524.1977000001</v>
      </c>
    </row>
    <row r="145" spans="1:15">
      <c r="A145" s="64" t="s">
        <v>1467</v>
      </c>
      <c r="B145" s="95">
        <v>1208577.3594500001</v>
      </c>
      <c r="C145" s="95">
        <v>699299.90336999996</v>
      </c>
      <c r="D145" s="95">
        <v>2461437.4661300001</v>
      </c>
      <c r="E145" s="95">
        <v>1103065.30476</v>
      </c>
      <c r="F145" s="95">
        <v>1418663.55235</v>
      </c>
      <c r="G145" s="95">
        <v>1036965.94788</v>
      </c>
      <c r="H145" s="95">
        <v>1405716.8744100002</v>
      </c>
      <c r="I145" s="95">
        <v>2503037.6727100001</v>
      </c>
      <c r="J145" s="95">
        <v>8301.5931999999993</v>
      </c>
      <c r="K145" s="95">
        <v>1395578.8181800002</v>
      </c>
      <c r="L145" s="95">
        <v>519375.20989999996</v>
      </c>
      <c r="M145" s="95">
        <v>681119.84773000004</v>
      </c>
      <c r="N145" s="95">
        <v>161168.26899000001</v>
      </c>
      <c r="O145" s="95">
        <v>14602307.81906</v>
      </c>
    </row>
    <row r="146" spans="1:15">
      <c r="A146" s="64" t="s">
        <v>269</v>
      </c>
      <c r="B146" s="95">
        <v>0</v>
      </c>
      <c r="C146" s="95">
        <v>0</v>
      </c>
      <c r="D146" s="95">
        <v>0</v>
      </c>
      <c r="E146" s="95">
        <v>0</v>
      </c>
      <c r="F146" s="95">
        <v>0</v>
      </c>
      <c r="G146" s="95">
        <v>0</v>
      </c>
      <c r="H146" s="95">
        <v>0</v>
      </c>
      <c r="I146" s="95">
        <v>0</v>
      </c>
      <c r="J146" s="95">
        <v>0</v>
      </c>
      <c r="K146" s="95">
        <v>0</v>
      </c>
      <c r="L146" s="95">
        <v>0</v>
      </c>
      <c r="M146" s="95">
        <v>0</v>
      </c>
      <c r="N146" s="95">
        <v>0</v>
      </c>
      <c r="O146" s="95">
        <v>0</v>
      </c>
    </row>
    <row r="147" spans="1:15">
      <c r="A147" s="64" t="s">
        <v>270</v>
      </c>
      <c r="B147" s="95">
        <v>274.39999999999998</v>
      </c>
      <c r="C147" s="95">
        <v>34928.594149999997</v>
      </c>
      <c r="D147" s="95">
        <v>0</v>
      </c>
      <c r="E147" s="95">
        <v>1001.40819</v>
      </c>
      <c r="F147" s="95">
        <v>3119.6636899999999</v>
      </c>
      <c r="G147" s="95">
        <v>48020</v>
      </c>
      <c r="H147" s="95">
        <v>0</v>
      </c>
      <c r="I147" s="95">
        <v>0</v>
      </c>
      <c r="J147" s="95">
        <v>0</v>
      </c>
      <c r="K147" s="95">
        <v>288691.66670999996</v>
      </c>
      <c r="L147" s="95">
        <v>0</v>
      </c>
      <c r="M147" s="95">
        <v>6179.5715499999997</v>
      </c>
      <c r="N147" s="95">
        <v>640.47318999999993</v>
      </c>
      <c r="O147" s="95">
        <v>382855.77748000005</v>
      </c>
    </row>
    <row r="148" spans="1:15">
      <c r="A148" s="64" t="s">
        <v>271</v>
      </c>
      <c r="B148" s="95">
        <v>67087.374380000008</v>
      </c>
      <c r="C148" s="95">
        <v>61657.30919</v>
      </c>
      <c r="D148" s="95">
        <v>115680.45553000001</v>
      </c>
      <c r="E148" s="95">
        <v>188034.98824000001</v>
      </c>
      <c r="F148" s="95">
        <v>136870.09478000001</v>
      </c>
      <c r="G148" s="95">
        <v>73468.119129999992</v>
      </c>
      <c r="H148" s="95">
        <v>102678.21049</v>
      </c>
      <c r="I148" s="95">
        <v>80531.086629999991</v>
      </c>
      <c r="J148" s="95">
        <v>253.17625000000001</v>
      </c>
      <c r="K148" s="95">
        <v>87164.976209999993</v>
      </c>
      <c r="L148" s="95">
        <v>13246.17016</v>
      </c>
      <c r="M148" s="95">
        <v>24763.871739999999</v>
      </c>
      <c r="N148" s="95">
        <v>11547.53097</v>
      </c>
      <c r="O148" s="95">
        <v>962983.3637000001</v>
      </c>
    </row>
    <row r="149" spans="1:15">
      <c r="A149" s="177" t="s">
        <v>272</v>
      </c>
      <c r="B149" s="57">
        <v>656819.4860700001</v>
      </c>
      <c r="C149" s="57">
        <v>1088926.3016300001</v>
      </c>
      <c r="D149" s="57">
        <v>386378.17579000001</v>
      </c>
      <c r="E149" s="57">
        <v>397685.40075999999</v>
      </c>
      <c r="F149" s="57">
        <v>273601.98706000001</v>
      </c>
      <c r="G149" s="57">
        <v>552946.16647000005</v>
      </c>
      <c r="H149" s="57">
        <v>282366.35126999998</v>
      </c>
      <c r="I149" s="57">
        <v>542382.17796</v>
      </c>
      <c r="J149" s="57">
        <v>3051.4920499999998</v>
      </c>
      <c r="K149" s="57">
        <v>483401.08839999995</v>
      </c>
      <c r="L149" s="57">
        <v>66577.839770000006</v>
      </c>
      <c r="M149" s="57">
        <v>695718.45183999999</v>
      </c>
      <c r="N149" s="57">
        <v>262225.32005000004</v>
      </c>
      <c r="O149" s="57">
        <v>5692080.23912</v>
      </c>
    </row>
    <row r="150" spans="1:15">
      <c r="A150" s="64" t="s">
        <v>205</v>
      </c>
      <c r="B150" s="95">
        <v>197225.38462</v>
      </c>
      <c r="C150" s="95">
        <v>479471.94436000002</v>
      </c>
      <c r="D150" s="95">
        <v>17772.411379999998</v>
      </c>
      <c r="E150" s="95">
        <v>27619.700489999999</v>
      </c>
      <c r="F150" s="95">
        <v>7521.8725999999997</v>
      </c>
      <c r="G150" s="95">
        <v>225560.07588999998</v>
      </c>
      <c r="H150" s="95">
        <v>3838.2352900000001</v>
      </c>
      <c r="I150" s="95">
        <v>2213.88742</v>
      </c>
      <c r="J150" s="95">
        <v>350.46686999999997</v>
      </c>
      <c r="K150" s="95">
        <v>355.31536999999997</v>
      </c>
      <c r="L150" s="95">
        <v>26600.15436</v>
      </c>
      <c r="M150" s="95">
        <v>278677.48264999996</v>
      </c>
      <c r="N150" s="95">
        <v>8.021840000000001</v>
      </c>
      <c r="O150" s="95">
        <v>1267214.9531400001</v>
      </c>
    </row>
    <row r="151" spans="1:15">
      <c r="A151" s="64" t="s">
        <v>207</v>
      </c>
      <c r="B151" s="95">
        <v>240095.35146000001</v>
      </c>
      <c r="C151" s="95">
        <v>337255.83106</v>
      </c>
      <c r="D151" s="95">
        <v>241521.84925</v>
      </c>
      <c r="E151" s="95">
        <v>263928.60956000001</v>
      </c>
      <c r="F151" s="95">
        <v>90554.30462000001</v>
      </c>
      <c r="G151" s="95">
        <v>219298.712</v>
      </c>
      <c r="H151" s="95">
        <v>124310.5643</v>
      </c>
      <c r="I151" s="95">
        <v>362404.97538000002</v>
      </c>
      <c r="J151" s="95">
        <v>437.7978</v>
      </c>
      <c r="K151" s="95">
        <v>283598.88289000001</v>
      </c>
      <c r="L151" s="95">
        <v>20311.108329999999</v>
      </c>
      <c r="M151" s="95">
        <v>300659.43605000002</v>
      </c>
      <c r="N151" s="95">
        <v>168726.24765999999</v>
      </c>
      <c r="O151" s="95">
        <v>2653103.6703600003</v>
      </c>
    </row>
    <row r="152" spans="1:15">
      <c r="A152" s="64" t="s">
        <v>273</v>
      </c>
      <c r="B152" s="95">
        <v>106950.76394</v>
      </c>
      <c r="C152" s="95">
        <v>251762.13636</v>
      </c>
      <c r="D152" s="95">
        <v>125125.75679</v>
      </c>
      <c r="E152" s="95">
        <v>105852.38101000001</v>
      </c>
      <c r="F152" s="95">
        <v>148129.37547</v>
      </c>
      <c r="G152" s="95">
        <v>49530.078390000002</v>
      </c>
      <c r="H152" s="95">
        <v>67597.467480000007</v>
      </c>
      <c r="I152" s="95">
        <v>168653.07147999998</v>
      </c>
      <c r="J152" s="95">
        <v>2077.14282</v>
      </c>
      <c r="K152" s="95">
        <v>148399.23066</v>
      </c>
      <c r="L152" s="95">
        <v>19570.140609999999</v>
      </c>
      <c r="M152" s="95">
        <v>99474.204569999987</v>
      </c>
      <c r="N152" s="95">
        <v>87186.387499999997</v>
      </c>
      <c r="O152" s="95">
        <v>1380308.13708</v>
      </c>
    </row>
    <row r="153" spans="1:15">
      <c r="A153" s="64" t="s">
        <v>234</v>
      </c>
      <c r="B153" s="95">
        <v>112547.98604999999</v>
      </c>
      <c r="C153" s="95">
        <v>20436.389850000003</v>
      </c>
      <c r="D153" s="95">
        <v>1958.1583700000001</v>
      </c>
      <c r="E153" s="95">
        <v>284.7097</v>
      </c>
      <c r="F153" s="95">
        <v>27396.434370000003</v>
      </c>
      <c r="G153" s="95">
        <v>58557.300189999994</v>
      </c>
      <c r="H153" s="95">
        <v>86620.084199999998</v>
      </c>
      <c r="I153" s="95">
        <v>9110.2436799999996</v>
      </c>
      <c r="J153" s="95">
        <v>186.08456000000001</v>
      </c>
      <c r="K153" s="95">
        <v>51047.659479999995</v>
      </c>
      <c r="L153" s="95">
        <v>96.43647</v>
      </c>
      <c r="M153" s="95">
        <v>16907.328570000001</v>
      </c>
      <c r="N153" s="95">
        <v>6304.6630500000001</v>
      </c>
      <c r="O153" s="95">
        <v>391453.47854000004</v>
      </c>
    </row>
    <row r="154" spans="1:15">
      <c r="A154" s="64" t="s">
        <v>274</v>
      </c>
      <c r="B154" s="95">
        <v>0</v>
      </c>
      <c r="C154" s="95">
        <v>0</v>
      </c>
      <c r="D154" s="95">
        <v>0</v>
      </c>
      <c r="E154" s="95">
        <v>0</v>
      </c>
      <c r="F154" s="95">
        <v>0</v>
      </c>
      <c r="G154" s="95">
        <v>0</v>
      </c>
      <c r="H154" s="95">
        <v>0</v>
      </c>
      <c r="I154" s="95">
        <v>0</v>
      </c>
      <c r="J154" s="95">
        <v>0</v>
      </c>
      <c r="K154" s="95">
        <v>0</v>
      </c>
      <c r="L154" s="95">
        <v>0</v>
      </c>
      <c r="M154" s="95">
        <v>0</v>
      </c>
      <c r="N154" s="95">
        <v>0</v>
      </c>
      <c r="O154" s="95">
        <v>0</v>
      </c>
    </row>
    <row r="155" spans="1:15">
      <c r="A155" s="177" t="s">
        <v>275</v>
      </c>
      <c r="B155" s="57">
        <v>278346.25316000002</v>
      </c>
      <c r="C155" s="57">
        <v>351932.16816</v>
      </c>
      <c r="D155" s="57">
        <v>194406.82227999999</v>
      </c>
      <c r="E155" s="57">
        <v>375741.52597000002</v>
      </c>
      <c r="F155" s="57">
        <v>250704.52929000001</v>
      </c>
      <c r="G155" s="57">
        <v>136277.86371999999</v>
      </c>
      <c r="H155" s="57">
        <v>121597.36494</v>
      </c>
      <c r="I155" s="57">
        <v>186727.00100999998</v>
      </c>
      <c r="J155" s="57">
        <v>2330.3958700000003</v>
      </c>
      <c r="K155" s="57">
        <v>269066.99702000001</v>
      </c>
      <c r="L155" s="57">
        <v>58515.026949999999</v>
      </c>
      <c r="M155" s="57">
        <v>412336.11663</v>
      </c>
      <c r="N155" s="57">
        <v>249289.04244999998</v>
      </c>
      <c r="O155" s="57">
        <v>2887271.10745</v>
      </c>
    </row>
    <row r="156" spans="1:15">
      <c r="A156" s="64" t="s">
        <v>276</v>
      </c>
      <c r="B156" s="95">
        <v>56384.395799999998</v>
      </c>
      <c r="C156" s="95">
        <v>4401.1964200000002</v>
      </c>
      <c r="D156" s="95">
        <v>5278.0741900000003</v>
      </c>
      <c r="E156" s="95">
        <v>74619.684269999998</v>
      </c>
      <c r="F156" s="95">
        <v>9985.4281199999987</v>
      </c>
      <c r="G156" s="95">
        <v>7755.7090499999995</v>
      </c>
      <c r="H156" s="95">
        <v>8451.3610000000008</v>
      </c>
      <c r="I156" s="95">
        <v>0.19303000000000001</v>
      </c>
      <c r="J156" s="95">
        <v>130.61048</v>
      </c>
      <c r="K156" s="95">
        <v>516.50453000000005</v>
      </c>
      <c r="L156" s="95">
        <v>2269.4187000000002</v>
      </c>
      <c r="M156" s="95">
        <v>8731.4304600000014</v>
      </c>
      <c r="N156" s="95">
        <v>7603.53316</v>
      </c>
      <c r="O156" s="95">
        <v>186127.53921000002</v>
      </c>
    </row>
    <row r="157" spans="1:15">
      <c r="A157" s="64" t="s">
        <v>277</v>
      </c>
      <c r="B157" s="95">
        <v>0</v>
      </c>
      <c r="C157" s="95">
        <v>0</v>
      </c>
      <c r="D157" s="95">
        <v>0</v>
      </c>
      <c r="E157" s="95">
        <v>0</v>
      </c>
      <c r="F157" s="95">
        <v>0</v>
      </c>
      <c r="G157" s="95">
        <v>0</v>
      </c>
      <c r="H157" s="95">
        <v>0</v>
      </c>
      <c r="I157" s="95">
        <v>0</v>
      </c>
      <c r="J157" s="95">
        <v>0</v>
      </c>
      <c r="K157" s="95">
        <v>0</v>
      </c>
      <c r="L157" s="95">
        <v>0</v>
      </c>
      <c r="M157" s="95">
        <v>0</v>
      </c>
      <c r="N157" s="95">
        <v>0</v>
      </c>
      <c r="O157" s="95">
        <v>0</v>
      </c>
    </row>
    <row r="158" spans="1:15">
      <c r="A158" s="64" t="s">
        <v>278</v>
      </c>
      <c r="B158" s="95">
        <v>117850.92868000001</v>
      </c>
      <c r="C158" s="95">
        <v>177690.13508000001</v>
      </c>
      <c r="D158" s="95">
        <v>94502.816439999995</v>
      </c>
      <c r="E158" s="95">
        <v>184002.62041999999</v>
      </c>
      <c r="F158" s="95">
        <v>94067.539810000002</v>
      </c>
      <c r="G158" s="95">
        <v>63900.613819999999</v>
      </c>
      <c r="H158" s="95">
        <v>50706.96817</v>
      </c>
      <c r="I158" s="95">
        <v>107620.45812000001</v>
      </c>
      <c r="J158" s="95">
        <v>0</v>
      </c>
      <c r="K158" s="95">
        <v>156588.1151</v>
      </c>
      <c r="L158" s="95">
        <v>19734.992030000001</v>
      </c>
      <c r="M158" s="95">
        <v>292060.58081999997</v>
      </c>
      <c r="N158" s="95">
        <v>172414.9736</v>
      </c>
      <c r="O158" s="95">
        <v>1531140.7420899998</v>
      </c>
    </row>
    <row r="159" spans="1:15">
      <c r="A159" s="64" t="s">
        <v>1291</v>
      </c>
      <c r="B159" s="95">
        <v>0</v>
      </c>
      <c r="C159" s="95">
        <v>0</v>
      </c>
      <c r="D159" s="95">
        <v>0</v>
      </c>
      <c r="E159" s="95">
        <v>0</v>
      </c>
      <c r="F159" s="95">
        <v>0</v>
      </c>
      <c r="G159" s="95">
        <v>0</v>
      </c>
      <c r="H159" s="95">
        <v>0</v>
      </c>
      <c r="I159" s="95">
        <v>0</v>
      </c>
      <c r="J159" s="95">
        <v>0</v>
      </c>
      <c r="K159" s="95">
        <v>0</v>
      </c>
      <c r="L159" s="95">
        <v>0</v>
      </c>
      <c r="M159" s="95">
        <v>0</v>
      </c>
      <c r="N159" s="95">
        <v>0</v>
      </c>
      <c r="O159" s="95">
        <v>0</v>
      </c>
    </row>
    <row r="160" spans="1:15">
      <c r="A160" s="64" t="s">
        <v>279</v>
      </c>
      <c r="B160" s="95">
        <v>104110.92868000001</v>
      </c>
      <c r="C160" s="95">
        <v>133100.13513000001</v>
      </c>
      <c r="D160" s="95">
        <v>94502.816449999998</v>
      </c>
      <c r="E160" s="95">
        <v>116481.29134000001</v>
      </c>
      <c r="F160" s="95">
        <v>113064.18212</v>
      </c>
      <c r="G160" s="95">
        <v>63900.613819999999</v>
      </c>
      <c r="H160" s="95">
        <v>50706.96817</v>
      </c>
      <c r="I160" s="95">
        <v>77951.287810000009</v>
      </c>
      <c r="J160" s="95">
        <v>2199.78539</v>
      </c>
      <c r="K160" s="95">
        <v>111962.37738999999</v>
      </c>
      <c r="L160" s="95">
        <v>36510.616219999996</v>
      </c>
      <c r="M160" s="95">
        <v>111450.58087000001</v>
      </c>
      <c r="N160" s="95">
        <v>52949.403210000004</v>
      </c>
      <c r="O160" s="95">
        <v>1068890.9865999999</v>
      </c>
    </row>
    <row r="161" spans="1:15">
      <c r="A161" s="64" t="s">
        <v>280</v>
      </c>
      <c r="B161" s="95">
        <v>0</v>
      </c>
      <c r="C161" s="95">
        <v>36740.701529999998</v>
      </c>
      <c r="D161" s="95">
        <v>123.1152</v>
      </c>
      <c r="E161" s="95">
        <v>637.92993999999999</v>
      </c>
      <c r="F161" s="95">
        <v>33587.379240000002</v>
      </c>
      <c r="G161" s="95">
        <v>720.92703000000006</v>
      </c>
      <c r="H161" s="95">
        <v>11732.0676</v>
      </c>
      <c r="I161" s="95">
        <v>1155.06205</v>
      </c>
      <c r="J161" s="95">
        <v>0</v>
      </c>
      <c r="K161" s="95">
        <v>0</v>
      </c>
      <c r="L161" s="95">
        <v>0</v>
      </c>
      <c r="M161" s="95">
        <v>93.524479999999997</v>
      </c>
      <c r="N161" s="95">
        <v>16321.13248</v>
      </c>
      <c r="O161" s="95">
        <v>101111.83955</v>
      </c>
    </row>
    <row r="162" spans="1:15">
      <c r="A162" s="177" t="s">
        <v>281</v>
      </c>
      <c r="B162" s="57">
        <v>461427.20913999999</v>
      </c>
      <c r="C162" s="57">
        <v>171251.38887999998</v>
      </c>
      <c r="D162" s="57">
        <v>903337.43186000001</v>
      </c>
      <c r="E162" s="57">
        <v>0</v>
      </c>
      <c r="F162" s="57">
        <v>0</v>
      </c>
      <c r="G162" s="57">
        <v>401560.06542</v>
      </c>
      <c r="H162" s="57">
        <v>129278.13333</v>
      </c>
      <c r="I162" s="57">
        <v>171416.66661000001</v>
      </c>
      <c r="J162" s="57">
        <v>0</v>
      </c>
      <c r="K162" s="57">
        <v>963734.62916999997</v>
      </c>
      <c r="L162" s="57">
        <v>0</v>
      </c>
      <c r="M162" s="57">
        <v>0</v>
      </c>
      <c r="N162" s="57">
        <v>0</v>
      </c>
      <c r="O162" s="57">
        <v>3202005.5244100001</v>
      </c>
    </row>
    <row r="163" spans="1:15">
      <c r="A163" s="64" t="s">
        <v>282</v>
      </c>
      <c r="B163" s="95">
        <v>455570</v>
      </c>
      <c r="C163" s="95">
        <v>170000</v>
      </c>
      <c r="D163" s="95">
        <v>884256.5</v>
      </c>
      <c r="E163" s="95">
        <v>0</v>
      </c>
      <c r="F163" s="95">
        <v>0</v>
      </c>
      <c r="G163" s="95">
        <v>395302.5</v>
      </c>
      <c r="H163" s="95">
        <v>129000</v>
      </c>
      <c r="I163" s="95">
        <v>170000</v>
      </c>
      <c r="J163" s="95">
        <v>0</v>
      </c>
      <c r="K163" s="95">
        <v>953000</v>
      </c>
      <c r="L163" s="95">
        <v>0</v>
      </c>
      <c r="M163" s="95">
        <v>0</v>
      </c>
      <c r="N163" s="95">
        <v>0</v>
      </c>
      <c r="O163" s="95">
        <v>3157129</v>
      </c>
    </row>
    <row r="164" spans="1:15">
      <c r="A164" s="64" t="s">
        <v>283</v>
      </c>
      <c r="B164" s="95">
        <v>0</v>
      </c>
      <c r="C164" s="95">
        <v>0</v>
      </c>
      <c r="D164" s="95">
        <v>0</v>
      </c>
      <c r="E164" s="95">
        <v>0</v>
      </c>
      <c r="F164" s="95">
        <v>0</v>
      </c>
      <c r="G164" s="95">
        <v>0</v>
      </c>
      <c r="H164" s="95">
        <v>0</v>
      </c>
      <c r="I164" s="95">
        <v>0</v>
      </c>
      <c r="J164" s="95">
        <v>0</v>
      </c>
      <c r="K164" s="95">
        <v>0</v>
      </c>
      <c r="L164" s="95">
        <v>0</v>
      </c>
      <c r="M164" s="95">
        <v>0</v>
      </c>
      <c r="N164" s="95">
        <v>0</v>
      </c>
      <c r="O164" s="95">
        <v>0</v>
      </c>
    </row>
    <row r="165" spans="1:15">
      <c r="A165" s="64" t="s">
        <v>1468</v>
      </c>
      <c r="B165" s="95">
        <v>0</v>
      </c>
      <c r="C165" s="95">
        <v>0</v>
      </c>
      <c r="D165" s="95">
        <v>0</v>
      </c>
      <c r="E165" s="95">
        <v>0</v>
      </c>
      <c r="F165" s="95">
        <v>0</v>
      </c>
      <c r="G165" s="95">
        <v>0</v>
      </c>
      <c r="H165" s="95">
        <v>0</v>
      </c>
      <c r="I165" s="95">
        <v>0</v>
      </c>
      <c r="J165" s="95">
        <v>0</v>
      </c>
      <c r="K165" s="95">
        <v>0</v>
      </c>
      <c r="L165" s="95">
        <v>0</v>
      </c>
      <c r="M165" s="95">
        <v>0</v>
      </c>
      <c r="N165" s="95">
        <v>0</v>
      </c>
      <c r="O165" s="95">
        <v>0</v>
      </c>
    </row>
    <row r="166" spans="1:15">
      <c r="A166" s="64" t="s">
        <v>285</v>
      </c>
      <c r="B166" s="95">
        <v>5857.2091399999999</v>
      </c>
      <c r="C166" s="95">
        <v>1251.38888</v>
      </c>
      <c r="D166" s="95">
        <v>19080.931860000001</v>
      </c>
      <c r="E166" s="95">
        <v>0</v>
      </c>
      <c r="F166" s="95">
        <v>0</v>
      </c>
      <c r="G166" s="95">
        <v>6257.5654199999999</v>
      </c>
      <c r="H166" s="95">
        <v>278.13333</v>
      </c>
      <c r="I166" s="95">
        <v>1416.66661</v>
      </c>
      <c r="J166" s="95">
        <v>0</v>
      </c>
      <c r="K166" s="95">
        <v>10734.62917</v>
      </c>
      <c r="L166" s="95">
        <v>0</v>
      </c>
      <c r="M166" s="95">
        <v>0</v>
      </c>
      <c r="N166" s="95">
        <v>0</v>
      </c>
      <c r="O166" s="95">
        <v>44876.524409999998</v>
      </c>
    </row>
    <row r="167" spans="1:15">
      <c r="A167" s="177" t="s">
        <v>286</v>
      </c>
      <c r="B167" s="57">
        <v>300390.20316000003</v>
      </c>
      <c r="C167" s="57">
        <v>171662.22222999998</v>
      </c>
      <c r="D167" s="57">
        <v>257855.52664</v>
      </c>
      <c r="E167" s="57">
        <v>154959.74461000002</v>
      </c>
      <c r="F167" s="57">
        <v>172739.58312999998</v>
      </c>
      <c r="G167" s="57">
        <v>183050.21231999999</v>
      </c>
      <c r="H167" s="57">
        <v>123233.16279999999</v>
      </c>
      <c r="I167" s="57">
        <v>352615.21948000003</v>
      </c>
      <c r="J167" s="57">
        <v>0</v>
      </c>
      <c r="K167" s="57">
        <v>295267.63270000002</v>
      </c>
      <c r="L167" s="57">
        <v>83288.37245000001</v>
      </c>
      <c r="M167" s="57">
        <v>435631.41798999999</v>
      </c>
      <c r="N167" s="57">
        <v>0</v>
      </c>
      <c r="O167" s="57">
        <v>2530693.2975100004</v>
      </c>
    </row>
    <row r="168" spans="1:15">
      <c r="A168" s="64" t="s">
        <v>287</v>
      </c>
      <c r="B168" s="95">
        <v>0</v>
      </c>
      <c r="C168" s="95">
        <v>0</v>
      </c>
      <c r="D168" s="95">
        <v>0</v>
      </c>
      <c r="E168" s="95">
        <v>0</v>
      </c>
      <c r="F168" s="95">
        <v>0</v>
      </c>
      <c r="G168" s="95">
        <v>0</v>
      </c>
      <c r="H168" s="95">
        <v>0</v>
      </c>
      <c r="I168" s="95">
        <v>0</v>
      </c>
      <c r="J168" s="95">
        <v>0</v>
      </c>
      <c r="K168" s="95">
        <v>17150</v>
      </c>
      <c r="L168" s="95">
        <v>1485.6633400000001</v>
      </c>
      <c r="M168" s="95">
        <v>37631.998020000006</v>
      </c>
      <c r="N168" s="95">
        <v>0</v>
      </c>
      <c r="O168" s="95">
        <v>56267.661359999998</v>
      </c>
    </row>
    <row r="169" spans="1:15">
      <c r="A169" s="64" t="s">
        <v>288</v>
      </c>
      <c r="B169" s="95">
        <v>0</v>
      </c>
      <c r="C169" s="95">
        <v>0</v>
      </c>
      <c r="D169" s="95">
        <v>0</v>
      </c>
      <c r="E169" s="95">
        <v>0</v>
      </c>
      <c r="F169" s="95">
        <v>0</v>
      </c>
      <c r="G169" s="95">
        <v>0</v>
      </c>
      <c r="H169" s="95">
        <v>0</v>
      </c>
      <c r="I169" s="95">
        <v>0</v>
      </c>
      <c r="J169" s="95">
        <v>0</v>
      </c>
      <c r="K169" s="95">
        <v>0</v>
      </c>
      <c r="L169" s="95">
        <v>0</v>
      </c>
      <c r="M169" s="95">
        <v>0</v>
      </c>
      <c r="N169" s="95">
        <v>0</v>
      </c>
      <c r="O169" s="95">
        <v>0</v>
      </c>
    </row>
    <row r="170" spans="1:15">
      <c r="A170" s="64" t="s">
        <v>289</v>
      </c>
      <c r="B170" s="95">
        <v>0</v>
      </c>
      <c r="C170" s="95">
        <v>0</v>
      </c>
      <c r="D170" s="95">
        <v>0</v>
      </c>
      <c r="E170" s="95">
        <v>0</v>
      </c>
      <c r="F170" s="95">
        <v>0</v>
      </c>
      <c r="G170" s="95">
        <v>0</v>
      </c>
      <c r="H170" s="95">
        <v>0</v>
      </c>
      <c r="I170" s="95">
        <v>0</v>
      </c>
      <c r="J170" s="95">
        <v>0</v>
      </c>
      <c r="K170" s="95">
        <v>0</v>
      </c>
      <c r="L170" s="95">
        <v>1485.6633400000001</v>
      </c>
      <c r="M170" s="95">
        <v>0</v>
      </c>
      <c r="N170" s="95">
        <v>0</v>
      </c>
      <c r="O170" s="95">
        <v>1485.6633400000001</v>
      </c>
    </row>
    <row r="171" spans="1:15">
      <c r="A171" s="64" t="s">
        <v>290</v>
      </c>
      <c r="B171" s="95">
        <v>0</v>
      </c>
      <c r="C171" s="95">
        <v>0</v>
      </c>
      <c r="D171" s="95">
        <v>0</v>
      </c>
      <c r="E171" s="95">
        <v>0</v>
      </c>
      <c r="F171" s="95">
        <v>0</v>
      </c>
      <c r="G171" s="95">
        <v>0</v>
      </c>
      <c r="H171" s="95">
        <v>0</v>
      </c>
      <c r="I171" s="95">
        <v>0</v>
      </c>
      <c r="J171" s="95">
        <v>0</v>
      </c>
      <c r="K171" s="95">
        <v>17150</v>
      </c>
      <c r="L171" s="95">
        <v>0</v>
      </c>
      <c r="M171" s="95">
        <v>37631.998020000006</v>
      </c>
      <c r="N171" s="95">
        <v>0</v>
      </c>
      <c r="O171" s="95">
        <v>54781.998020000006</v>
      </c>
    </row>
    <row r="172" spans="1:15">
      <c r="A172" s="64" t="s">
        <v>291</v>
      </c>
      <c r="B172" s="95">
        <v>0</v>
      </c>
      <c r="C172" s="95">
        <v>0</v>
      </c>
      <c r="D172" s="95">
        <v>0</v>
      </c>
      <c r="E172" s="95">
        <v>0</v>
      </c>
      <c r="F172" s="95">
        <v>0</v>
      </c>
      <c r="G172" s="95">
        <v>0</v>
      </c>
      <c r="H172" s="95">
        <v>0</v>
      </c>
      <c r="I172" s="95">
        <v>0</v>
      </c>
      <c r="J172" s="95">
        <v>0</v>
      </c>
      <c r="K172" s="95">
        <v>0</v>
      </c>
      <c r="L172" s="95">
        <v>0</v>
      </c>
      <c r="M172" s="95">
        <v>0</v>
      </c>
      <c r="N172" s="95">
        <v>0</v>
      </c>
      <c r="O172" s="95">
        <v>0</v>
      </c>
    </row>
    <row r="173" spans="1:15">
      <c r="A173" s="64" t="s">
        <v>292</v>
      </c>
      <c r="B173" s="95">
        <v>0</v>
      </c>
      <c r="C173" s="95">
        <v>0</v>
      </c>
      <c r="D173" s="95">
        <v>0</v>
      </c>
      <c r="E173" s="95">
        <v>0</v>
      </c>
      <c r="F173" s="95">
        <v>0</v>
      </c>
      <c r="G173" s="95">
        <v>0</v>
      </c>
      <c r="H173" s="95">
        <v>0</v>
      </c>
      <c r="I173" s="95">
        <v>0</v>
      </c>
      <c r="J173" s="95">
        <v>0</v>
      </c>
      <c r="K173" s="95">
        <v>0</v>
      </c>
      <c r="L173" s="95">
        <v>0</v>
      </c>
      <c r="M173" s="95">
        <v>0</v>
      </c>
      <c r="N173" s="95">
        <v>0</v>
      </c>
      <c r="O173" s="95">
        <v>0</v>
      </c>
    </row>
    <row r="174" spans="1:15">
      <c r="A174" s="64" t="s">
        <v>293</v>
      </c>
      <c r="B174" s="95">
        <v>298282.30319999997</v>
      </c>
      <c r="C174" s="95">
        <v>170000</v>
      </c>
      <c r="D174" s="95">
        <v>255110.674</v>
      </c>
      <c r="E174" s="95">
        <v>152474</v>
      </c>
      <c r="F174" s="95">
        <v>170000</v>
      </c>
      <c r="G174" s="95">
        <v>181538</v>
      </c>
      <c r="H174" s="95">
        <v>121375</v>
      </c>
      <c r="I174" s="95">
        <v>347200</v>
      </c>
      <c r="J174" s="95">
        <v>0</v>
      </c>
      <c r="K174" s="95">
        <v>272900</v>
      </c>
      <c r="L174" s="95">
        <v>80001.5</v>
      </c>
      <c r="M174" s="95">
        <v>391020</v>
      </c>
      <c r="N174" s="95">
        <v>0</v>
      </c>
      <c r="O174" s="95">
        <v>2439901.4771999996</v>
      </c>
    </row>
    <row r="175" spans="1:15">
      <c r="A175" s="64" t="s">
        <v>294</v>
      </c>
      <c r="B175" s="95">
        <v>2107.8999599999997</v>
      </c>
      <c r="C175" s="95">
        <v>1662.2222300000001</v>
      </c>
      <c r="D175" s="95">
        <v>2744.8526400000001</v>
      </c>
      <c r="E175" s="95">
        <v>2485.7446099999997</v>
      </c>
      <c r="F175" s="95">
        <v>2739.58313</v>
      </c>
      <c r="G175" s="95">
        <v>1512.2123200000001</v>
      </c>
      <c r="H175" s="95">
        <v>1858.1628000000001</v>
      </c>
      <c r="I175" s="95">
        <v>5415.2194800000007</v>
      </c>
      <c r="J175" s="95">
        <v>0</v>
      </c>
      <c r="K175" s="95">
        <v>5217.6327000000001</v>
      </c>
      <c r="L175" s="95">
        <v>1801.20911</v>
      </c>
      <c r="M175" s="95">
        <v>6979.4199699999999</v>
      </c>
      <c r="N175" s="95">
        <v>0</v>
      </c>
      <c r="O175" s="95">
        <v>34524.158950000005</v>
      </c>
    </row>
    <row r="176" spans="1:15">
      <c r="A176" s="177" t="s">
        <v>295</v>
      </c>
      <c r="B176" s="57">
        <v>2156921.93463</v>
      </c>
      <c r="C176" s="57">
        <v>2721489.7356400001</v>
      </c>
      <c r="D176" s="57">
        <v>2340333.52544</v>
      </c>
      <c r="E176" s="57">
        <v>1952945.2532599999</v>
      </c>
      <c r="F176" s="57">
        <v>1662375.03119</v>
      </c>
      <c r="G176" s="57">
        <v>1023808.29734</v>
      </c>
      <c r="H176" s="57">
        <v>898441.84179999994</v>
      </c>
      <c r="I176" s="57">
        <v>2143427.4792399998</v>
      </c>
      <c r="J176" s="57">
        <v>86840.168189999997</v>
      </c>
      <c r="K176" s="57">
        <v>1439241.62225</v>
      </c>
      <c r="L176" s="57">
        <v>339508.29895999999</v>
      </c>
      <c r="M176" s="57">
        <v>1497562.7132600001</v>
      </c>
      <c r="N176" s="57">
        <v>1143443.72483</v>
      </c>
      <c r="O176" s="57">
        <v>19406339.626029998</v>
      </c>
    </row>
    <row r="177" spans="1:15">
      <c r="A177" s="63" t="s">
        <v>296</v>
      </c>
      <c r="B177" s="95">
        <v>1701086.88</v>
      </c>
      <c r="C177" s="95">
        <v>2342852.52</v>
      </c>
      <c r="D177" s="95">
        <v>1698953.85</v>
      </c>
      <c r="E177" s="95">
        <v>1376350</v>
      </c>
      <c r="F177" s="95">
        <v>1072180</v>
      </c>
      <c r="G177" s="95">
        <v>776063</v>
      </c>
      <c r="H177" s="95">
        <v>686233</v>
      </c>
      <c r="I177" s="95">
        <v>1537989.6</v>
      </c>
      <c r="J177" s="95">
        <v>95490.01655</v>
      </c>
      <c r="K177" s="95">
        <v>739183.9</v>
      </c>
      <c r="L177" s="95">
        <v>297993.59999999998</v>
      </c>
      <c r="M177" s="95">
        <v>1249836</v>
      </c>
      <c r="N177" s="95">
        <v>866181.9</v>
      </c>
      <c r="O177" s="95">
        <v>14440394.266549999</v>
      </c>
    </row>
    <row r="178" spans="1:15">
      <c r="A178" s="64" t="s">
        <v>297</v>
      </c>
      <c r="B178" s="95">
        <v>1701086.88</v>
      </c>
      <c r="C178" s="95">
        <v>2342852.52</v>
      </c>
      <c r="D178" s="95">
        <v>1698953.85</v>
      </c>
      <c r="E178" s="95">
        <v>1376350</v>
      </c>
      <c r="F178" s="95">
        <v>1072180</v>
      </c>
      <c r="G178" s="95">
        <v>776063</v>
      </c>
      <c r="H178" s="95">
        <v>686233</v>
      </c>
      <c r="I178" s="95">
        <v>1537989.6</v>
      </c>
      <c r="J178" s="95">
        <v>95490.01655</v>
      </c>
      <c r="K178" s="95">
        <v>739183.9</v>
      </c>
      <c r="L178" s="95">
        <v>297993.59999999998</v>
      </c>
      <c r="M178" s="95">
        <v>1249836</v>
      </c>
      <c r="N178" s="95">
        <v>866181.9</v>
      </c>
      <c r="O178" s="95">
        <v>14440394.266549999</v>
      </c>
    </row>
    <row r="179" spans="1:15">
      <c r="A179" s="64" t="s">
        <v>298</v>
      </c>
      <c r="B179" s="95">
        <v>0</v>
      </c>
      <c r="C179" s="95">
        <v>0</v>
      </c>
      <c r="D179" s="95">
        <v>0</v>
      </c>
      <c r="E179" s="95">
        <v>0</v>
      </c>
      <c r="F179" s="95">
        <v>0</v>
      </c>
      <c r="G179" s="95">
        <v>0</v>
      </c>
      <c r="H179" s="95">
        <v>0</v>
      </c>
      <c r="I179" s="95">
        <v>0</v>
      </c>
      <c r="J179" s="95">
        <v>0</v>
      </c>
      <c r="K179" s="95">
        <v>0</v>
      </c>
      <c r="L179" s="95">
        <v>0</v>
      </c>
      <c r="M179" s="95">
        <v>87506</v>
      </c>
      <c r="N179" s="95">
        <v>0</v>
      </c>
      <c r="O179" s="95">
        <v>87506</v>
      </c>
    </row>
    <row r="180" spans="1:15">
      <c r="A180" s="64" t="s">
        <v>299</v>
      </c>
      <c r="B180" s="95">
        <v>0</v>
      </c>
      <c r="C180" s="95">
        <v>0</v>
      </c>
      <c r="D180" s="95">
        <v>0</v>
      </c>
      <c r="E180" s="95">
        <v>0</v>
      </c>
      <c r="F180" s="95">
        <v>0</v>
      </c>
      <c r="G180" s="95">
        <v>0</v>
      </c>
      <c r="H180" s="95">
        <v>0</v>
      </c>
      <c r="I180" s="95">
        <v>0</v>
      </c>
      <c r="J180" s="95">
        <v>0</v>
      </c>
      <c r="K180" s="95">
        <v>0</v>
      </c>
      <c r="L180" s="95">
        <v>0</v>
      </c>
      <c r="M180" s="95">
        <v>-87506</v>
      </c>
      <c r="N180" s="95">
        <v>0</v>
      </c>
      <c r="O180" s="95">
        <v>-87506</v>
      </c>
    </row>
    <row r="181" spans="1:15">
      <c r="A181" s="63" t="s">
        <v>300</v>
      </c>
      <c r="B181" s="95">
        <v>0</v>
      </c>
      <c r="C181" s="95">
        <v>0</v>
      </c>
      <c r="D181" s="95">
        <v>0.32566000000000001</v>
      </c>
      <c r="E181" s="95">
        <v>14.472239999999999</v>
      </c>
      <c r="F181" s="95">
        <v>68.103200000000001</v>
      </c>
      <c r="G181" s="95">
        <v>24262.52605</v>
      </c>
      <c r="H181" s="95">
        <v>2.5</v>
      </c>
      <c r="I181" s="95">
        <v>1689.5345500000001</v>
      </c>
      <c r="J181" s="95">
        <v>0</v>
      </c>
      <c r="K181" s="95">
        <v>116.006</v>
      </c>
      <c r="L181" s="95">
        <v>2171.7570299999998</v>
      </c>
      <c r="M181" s="95">
        <v>137113.57924000002</v>
      </c>
      <c r="N181" s="95">
        <v>5529.5283099999997</v>
      </c>
      <c r="O181" s="95">
        <v>170968.33228</v>
      </c>
    </row>
    <row r="182" spans="1:15">
      <c r="A182" s="64" t="s">
        <v>301</v>
      </c>
      <c r="B182" s="95">
        <v>0</v>
      </c>
      <c r="C182" s="95">
        <v>0</v>
      </c>
      <c r="D182" s="95">
        <v>0</v>
      </c>
      <c r="E182" s="95">
        <v>0</v>
      </c>
      <c r="F182" s="95">
        <v>0</v>
      </c>
      <c r="G182" s="95">
        <v>0.51254999999999995</v>
      </c>
      <c r="H182" s="95">
        <v>0</v>
      </c>
      <c r="I182" s="95">
        <v>0</v>
      </c>
      <c r="J182" s="95">
        <v>0</v>
      </c>
      <c r="K182" s="95">
        <v>0</v>
      </c>
      <c r="L182" s="95">
        <v>1713.40211</v>
      </c>
      <c r="M182" s="95">
        <v>0</v>
      </c>
      <c r="N182" s="95">
        <v>0</v>
      </c>
      <c r="O182" s="95">
        <v>1713.9146599999999</v>
      </c>
    </row>
    <row r="183" spans="1:15">
      <c r="A183" s="64" t="s">
        <v>302</v>
      </c>
      <c r="B183" s="95">
        <v>0</v>
      </c>
      <c r="C183" s="95">
        <v>0</v>
      </c>
      <c r="D183" s="95">
        <v>0.32566000000000001</v>
      </c>
      <c r="E183" s="95">
        <v>14.472239999999999</v>
      </c>
      <c r="F183" s="95">
        <v>68.103200000000001</v>
      </c>
      <c r="G183" s="95">
        <v>24262.013500000001</v>
      </c>
      <c r="H183" s="95">
        <v>2.5</v>
      </c>
      <c r="I183" s="95">
        <v>0</v>
      </c>
      <c r="J183" s="95">
        <v>0</v>
      </c>
      <c r="K183" s="95">
        <v>0</v>
      </c>
      <c r="L183" s="95">
        <v>458.35491999999999</v>
      </c>
      <c r="M183" s="95">
        <v>136974</v>
      </c>
      <c r="N183" s="95">
        <v>4211.04</v>
      </c>
      <c r="O183" s="95">
        <v>165990.80952000001</v>
      </c>
    </row>
    <row r="184" spans="1:15">
      <c r="A184" s="64" t="s">
        <v>303</v>
      </c>
      <c r="B184" s="95">
        <v>0</v>
      </c>
      <c r="C184" s="95">
        <v>0</v>
      </c>
      <c r="D184" s="95">
        <v>0</v>
      </c>
      <c r="E184" s="95">
        <v>0</v>
      </c>
      <c r="F184" s="95">
        <v>0</v>
      </c>
      <c r="G184" s="95">
        <v>0</v>
      </c>
      <c r="H184" s="95">
        <v>0</v>
      </c>
      <c r="I184" s="95">
        <v>1689.5345500000001</v>
      </c>
      <c r="J184" s="95">
        <v>0</v>
      </c>
      <c r="K184" s="95">
        <v>116.006</v>
      </c>
      <c r="L184" s="95">
        <v>0</v>
      </c>
      <c r="M184" s="95">
        <v>139.57924</v>
      </c>
      <c r="N184" s="95">
        <v>1318.48831</v>
      </c>
      <c r="O184" s="95">
        <v>3263.6080999999999</v>
      </c>
    </row>
    <row r="185" spans="1:15">
      <c r="A185" s="63" t="s">
        <v>304</v>
      </c>
      <c r="B185" s="95">
        <v>0</v>
      </c>
      <c r="C185" s="95">
        <v>0</v>
      </c>
      <c r="D185" s="95">
        <v>0</v>
      </c>
      <c r="E185" s="95">
        <v>0</v>
      </c>
      <c r="F185" s="95">
        <v>0</v>
      </c>
      <c r="G185" s="95">
        <v>0</v>
      </c>
      <c r="H185" s="95">
        <v>0</v>
      </c>
      <c r="I185" s="95">
        <v>0</v>
      </c>
      <c r="J185" s="95">
        <v>0</v>
      </c>
      <c r="K185" s="95">
        <v>0</v>
      </c>
      <c r="L185" s="95">
        <v>0</v>
      </c>
      <c r="M185" s="95">
        <v>0</v>
      </c>
      <c r="N185" s="95">
        <v>0</v>
      </c>
      <c r="O185" s="95">
        <v>0</v>
      </c>
    </row>
    <row r="186" spans="1:15">
      <c r="A186" s="64" t="s">
        <v>305</v>
      </c>
      <c r="B186" s="95">
        <v>0</v>
      </c>
      <c r="C186" s="95">
        <v>0</v>
      </c>
      <c r="D186" s="95">
        <v>0</v>
      </c>
      <c r="E186" s="95">
        <v>0</v>
      </c>
      <c r="F186" s="95">
        <v>0</v>
      </c>
      <c r="G186" s="95">
        <v>0</v>
      </c>
      <c r="H186" s="95">
        <v>0</v>
      </c>
      <c r="I186" s="95">
        <v>0</v>
      </c>
      <c r="J186" s="95">
        <v>0</v>
      </c>
      <c r="K186" s="95">
        <v>0</v>
      </c>
      <c r="L186" s="95">
        <v>0</v>
      </c>
      <c r="M186" s="95">
        <v>0</v>
      </c>
      <c r="N186" s="95">
        <v>0</v>
      </c>
      <c r="O186" s="95">
        <v>0</v>
      </c>
    </row>
    <row r="187" spans="1:15">
      <c r="A187" s="63" t="s">
        <v>306</v>
      </c>
      <c r="B187" s="95">
        <v>262892.86301999999</v>
      </c>
      <c r="C187" s="95">
        <v>204538.34565</v>
      </c>
      <c r="D187" s="95">
        <v>413909.48676999996</v>
      </c>
      <c r="E187" s="95">
        <v>376531.97389999998</v>
      </c>
      <c r="F187" s="95">
        <v>511824.11200000002</v>
      </c>
      <c r="G187" s="95">
        <v>121027.69941</v>
      </c>
      <c r="H187" s="95">
        <v>115682.86119</v>
      </c>
      <c r="I187" s="95">
        <v>281597.61155000003</v>
      </c>
      <c r="J187" s="95">
        <v>12092.151169999999</v>
      </c>
      <c r="K187" s="95">
        <v>526657.33687</v>
      </c>
      <c r="L187" s="95">
        <v>24375.714459999999</v>
      </c>
      <c r="M187" s="95">
        <v>62330.291159999993</v>
      </c>
      <c r="N187" s="95">
        <v>139278.66524</v>
      </c>
      <c r="O187" s="95">
        <v>3052739.1123899999</v>
      </c>
    </row>
    <row r="188" spans="1:15">
      <c r="A188" s="64" t="s">
        <v>307</v>
      </c>
      <c r="B188" s="95">
        <v>257826.90935</v>
      </c>
      <c r="C188" s="95">
        <v>199231.81488999998</v>
      </c>
      <c r="D188" s="95">
        <v>386411.06624000001</v>
      </c>
      <c r="E188" s="95">
        <v>371790.11494</v>
      </c>
      <c r="F188" s="95">
        <v>244753.28</v>
      </c>
      <c r="G188" s="95">
        <v>112583.30529999999</v>
      </c>
      <c r="H188" s="95">
        <v>113835.12003000001</v>
      </c>
      <c r="I188" s="95">
        <v>264637.23514</v>
      </c>
      <c r="J188" s="95">
        <v>1368.0074299999999</v>
      </c>
      <c r="K188" s="95">
        <v>140251.21690999999</v>
      </c>
      <c r="L188" s="95">
        <v>22372.392510000001</v>
      </c>
      <c r="M188" s="95">
        <v>61921.626409999997</v>
      </c>
      <c r="N188" s="95">
        <v>136121.77084000001</v>
      </c>
      <c r="O188" s="95">
        <v>2313103.8599899998</v>
      </c>
    </row>
    <row r="189" spans="1:15">
      <c r="A189" s="64" t="s">
        <v>308</v>
      </c>
      <c r="B189" s="95">
        <v>5065.8948399999999</v>
      </c>
      <c r="C189" s="95">
        <v>5306.3115800000005</v>
      </c>
      <c r="D189" s="95">
        <v>27498.420529999999</v>
      </c>
      <c r="E189" s="95">
        <v>4730.8079600000001</v>
      </c>
      <c r="F189" s="95">
        <v>3872.7539999999999</v>
      </c>
      <c r="G189" s="95">
        <v>8444.3941099999993</v>
      </c>
      <c r="H189" s="95">
        <v>1847.7411599999998</v>
      </c>
      <c r="I189" s="95">
        <v>16960.376410000001</v>
      </c>
      <c r="J189" s="95">
        <v>10724.14374</v>
      </c>
      <c r="K189" s="95">
        <v>22100.134010000002</v>
      </c>
      <c r="L189" s="95">
        <v>2003.32195</v>
      </c>
      <c r="M189" s="95">
        <v>408.19436999999999</v>
      </c>
      <c r="N189" s="95">
        <v>3156.8944000000001</v>
      </c>
      <c r="O189" s="95">
        <v>112119.38906</v>
      </c>
    </row>
    <row r="190" spans="1:15">
      <c r="A190" s="64" t="s">
        <v>309</v>
      </c>
      <c r="B190" s="95">
        <v>5.883E-2</v>
      </c>
      <c r="C190" s="95">
        <v>0.21918000000000001</v>
      </c>
      <c r="D190" s="95">
        <v>0</v>
      </c>
      <c r="E190" s="95">
        <v>11.051</v>
      </c>
      <c r="F190" s="95">
        <v>263198.07799999998</v>
      </c>
      <c r="G190" s="95">
        <v>0</v>
      </c>
      <c r="H190" s="95">
        <v>0</v>
      </c>
      <c r="I190" s="95">
        <v>0</v>
      </c>
      <c r="J190" s="95">
        <v>0</v>
      </c>
      <c r="K190" s="95">
        <v>364305.98595</v>
      </c>
      <c r="L190" s="95">
        <v>0</v>
      </c>
      <c r="M190" s="95">
        <v>0.47038000000000002</v>
      </c>
      <c r="N190" s="95">
        <v>0</v>
      </c>
      <c r="O190" s="95">
        <v>627515.86334000004</v>
      </c>
    </row>
    <row r="191" spans="1:15">
      <c r="A191" s="63" t="s">
        <v>310</v>
      </c>
      <c r="B191" s="95">
        <v>192942.19161000001</v>
      </c>
      <c r="C191" s="95">
        <v>174098.86999000001</v>
      </c>
      <c r="D191" s="95">
        <v>227469.86301</v>
      </c>
      <c r="E191" s="95">
        <v>200048.80712000001</v>
      </c>
      <c r="F191" s="95">
        <v>78302.815989999988</v>
      </c>
      <c r="G191" s="95">
        <v>102455.07187999999</v>
      </c>
      <c r="H191" s="95">
        <v>96523.480609999999</v>
      </c>
      <c r="I191" s="95">
        <v>322150.73313999997</v>
      </c>
      <c r="J191" s="95">
        <v>-20741.999530000001</v>
      </c>
      <c r="K191" s="95">
        <v>173284.37938</v>
      </c>
      <c r="L191" s="95">
        <v>14967.22747</v>
      </c>
      <c r="M191" s="95">
        <v>48282.842859999997</v>
      </c>
      <c r="N191" s="95">
        <v>132453.63128</v>
      </c>
      <c r="O191" s="95">
        <v>1742237.91481</v>
      </c>
    </row>
    <row r="192" spans="1:15">
      <c r="A192" s="64" t="s">
        <v>311</v>
      </c>
      <c r="B192" s="95">
        <v>293.4572</v>
      </c>
      <c r="C192" s="95">
        <v>0</v>
      </c>
      <c r="D192" s="95">
        <v>0</v>
      </c>
      <c r="E192" s="95">
        <v>0</v>
      </c>
      <c r="F192" s="95">
        <v>0</v>
      </c>
      <c r="G192" s="95">
        <v>68.791660000000007</v>
      </c>
      <c r="H192" s="95">
        <v>6.7807299999999993</v>
      </c>
      <c r="I192" s="95">
        <v>0</v>
      </c>
      <c r="J192" s="95">
        <v>-19413.002089999998</v>
      </c>
      <c r="K192" s="95">
        <v>0</v>
      </c>
      <c r="L192" s="95">
        <v>0</v>
      </c>
      <c r="M192" s="95">
        <v>0</v>
      </c>
      <c r="N192" s="95">
        <v>1.1879600000000001</v>
      </c>
      <c r="O192" s="95">
        <v>-19042.784540000001</v>
      </c>
    </row>
    <row r="193" spans="1:15">
      <c r="A193" s="100" t="s">
        <v>312</v>
      </c>
      <c r="B193" s="95">
        <v>192648.73441</v>
      </c>
      <c r="C193" s="95">
        <v>174098.86999000001</v>
      </c>
      <c r="D193" s="95">
        <v>227469.86301</v>
      </c>
      <c r="E193" s="95">
        <v>200048.80712000001</v>
      </c>
      <c r="F193" s="95">
        <v>78302.815989999988</v>
      </c>
      <c r="G193" s="95">
        <v>102386.28022</v>
      </c>
      <c r="H193" s="95">
        <v>96516.69988</v>
      </c>
      <c r="I193" s="95">
        <v>322150.73313999997</v>
      </c>
      <c r="J193" s="95">
        <v>-1328.9974399999999</v>
      </c>
      <c r="K193" s="95">
        <v>173284.37938</v>
      </c>
      <c r="L193" s="95">
        <v>14967.22747</v>
      </c>
      <c r="M193" s="95">
        <v>48282.842859999997</v>
      </c>
      <c r="N193" s="95">
        <v>132452.44331999999</v>
      </c>
      <c r="O193" s="95">
        <v>1761280.6993499999</v>
      </c>
    </row>
    <row r="194" spans="1:15">
      <c r="A194" s="155" t="s">
        <v>313</v>
      </c>
      <c r="B194" s="57">
        <v>32325818.927389998</v>
      </c>
      <c r="C194" s="57">
        <v>45859769.191459998</v>
      </c>
      <c r="D194" s="57">
        <v>40668909.908580005</v>
      </c>
      <c r="E194" s="57">
        <v>27712320.282080002</v>
      </c>
      <c r="F194" s="57">
        <v>23008562.846169997</v>
      </c>
      <c r="G194" s="57">
        <v>17313528.494209997</v>
      </c>
      <c r="H194" s="57">
        <v>12981952.26358</v>
      </c>
      <c r="I194" s="57">
        <v>18667282.299339999</v>
      </c>
      <c r="J194" s="57">
        <v>202341.07678</v>
      </c>
      <c r="K194" s="57">
        <v>20581857.598330002</v>
      </c>
      <c r="L194" s="57">
        <v>5051812.2412999999</v>
      </c>
      <c r="M194" s="57">
        <v>31438502.870950002</v>
      </c>
      <c r="N194" s="57">
        <v>10273465.961379999</v>
      </c>
      <c r="O194" s="57">
        <v>286086123.96155</v>
      </c>
    </row>
    <row r="195" spans="1:15">
      <c r="A195" s="177" t="s">
        <v>314</v>
      </c>
      <c r="B195" s="57">
        <v>2420343.7037199996</v>
      </c>
      <c r="C195" s="57">
        <v>892157.75495000009</v>
      </c>
      <c r="D195" s="57">
        <v>2062948.76449</v>
      </c>
      <c r="E195" s="57">
        <v>6135911.4183599995</v>
      </c>
      <c r="F195" s="57">
        <v>2786936.6253200001</v>
      </c>
      <c r="G195" s="57">
        <v>346682.42413999996</v>
      </c>
      <c r="H195" s="57">
        <v>805560.82851999998</v>
      </c>
      <c r="I195" s="57">
        <v>27.818999999999999</v>
      </c>
      <c r="J195" s="57">
        <v>16156.58959</v>
      </c>
      <c r="K195" s="57">
        <v>322471.07654000004</v>
      </c>
      <c r="L195" s="57">
        <v>372815.85666000005</v>
      </c>
      <c r="M195" s="57">
        <v>463817.16988999996</v>
      </c>
      <c r="N195" s="57">
        <v>278957.12169999996</v>
      </c>
      <c r="O195" s="57">
        <v>16904787.152879998</v>
      </c>
    </row>
    <row r="196" spans="1:15">
      <c r="A196" s="63" t="s">
        <v>315</v>
      </c>
      <c r="B196" s="95">
        <v>96641.587809999997</v>
      </c>
      <c r="C196" s="95">
        <v>40819.676200000002</v>
      </c>
      <c r="D196" s="95">
        <v>389940.14805000002</v>
      </c>
      <c r="E196" s="95">
        <v>855643.22502000001</v>
      </c>
      <c r="F196" s="95">
        <v>946136.61647999997</v>
      </c>
      <c r="G196" s="95">
        <v>31286.024699999998</v>
      </c>
      <c r="H196" s="95">
        <v>33458.077689999998</v>
      </c>
      <c r="I196" s="95">
        <v>0</v>
      </c>
      <c r="J196" s="95">
        <v>0</v>
      </c>
      <c r="K196" s="95">
        <v>0</v>
      </c>
      <c r="L196" s="95">
        <v>0</v>
      </c>
      <c r="M196" s="95">
        <v>0</v>
      </c>
      <c r="N196" s="95">
        <v>0</v>
      </c>
      <c r="O196" s="95">
        <v>2393925.3559499998</v>
      </c>
    </row>
    <row r="197" spans="1:15">
      <c r="A197" s="64" t="s">
        <v>316</v>
      </c>
      <c r="B197" s="95">
        <v>32809.715049999999</v>
      </c>
      <c r="C197" s="95">
        <v>5818.5485199999994</v>
      </c>
      <c r="D197" s="95">
        <v>113228.18995999999</v>
      </c>
      <c r="E197" s="95">
        <v>50858.710880000006</v>
      </c>
      <c r="F197" s="95">
        <v>47645.226350000004</v>
      </c>
      <c r="G197" s="95">
        <v>20550.1247</v>
      </c>
      <c r="H197" s="95">
        <v>31800.065079999997</v>
      </c>
      <c r="I197" s="95">
        <v>0</v>
      </c>
      <c r="J197" s="95">
        <v>0</v>
      </c>
      <c r="K197" s="95">
        <v>0</v>
      </c>
      <c r="L197" s="95">
        <v>0</v>
      </c>
      <c r="M197" s="95">
        <v>0</v>
      </c>
      <c r="N197" s="95">
        <v>0</v>
      </c>
      <c r="O197" s="95">
        <v>302710.58054</v>
      </c>
    </row>
    <row r="198" spans="1:15">
      <c r="A198" s="64" t="s">
        <v>317</v>
      </c>
      <c r="B198" s="95">
        <v>9241.1059999999998</v>
      </c>
      <c r="C198" s="95">
        <v>1383.94292</v>
      </c>
      <c r="D198" s="95">
        <v>541.89485999999999</v>
      </c>
      <c r="E198" s="95">
        <v>3678.0746800000002</v>
      </c>
      <c r="F198" s="95">
        <v>6552.5067099999997</v>
      </c>
      <c r="G198" s="95">
        <v>0</v>
      </c>
      <c r="H198" s="95">
        <v>0</v>
      </c>
      <c r="I198" s="95">
        <v>0</v>
      </c>
      <c r="J198" s="95">
        <v>0</v>
      </c>
      <c r="K198" s="95">
        <v>0</v>
      </c>
      <c r="L198" s="95">
        <v>0</v>
      </c>
      <c r="M198" s="95">
        <v>0</v>
      </c>
      <c r="N198" s="95">
        <v>0</v>
      </c>
      <c r="O198" s="95">
        <v>21397.525170000001</v>
      </c>
    </row>
    <row r="199" spans="1:15">
      <c r="A199" s="64" t="s">
        <v>318</v>
      </c>
      <c r="B199" s="95">
        <v>22991.045429999998</v>
      </c>
      <c r="C199" s="95">
        <v>346.18475999999998</v>
      </c>
      <c r="D199" s="95">
        <v>274798.06323000003</v>
      </c>
      <c r="E199" s="95">
        <v>705572.00436000002</v>
      </c>
      <c r="F199" s="95">
        <v>744192.10778999992</v>
      </c>
      <c r="G199" s="95">
        <v>0</v>
      </c>
      <c r="H199" s="95">
        <v>0</v>
      </c>
      <c r="I199" s="95">
        <v>0</v>
      </c>
      <c r="J199" s="95">
        <v>0</v>
      </c>
      <c r="K199" s="95">
        <v>0</v>
      </c>
      <c r="L199" s="95">
        <v>0</v>
      </c>
      <c r="M199" s="95">
        <v>0</v>
      </c>
      <c r="N199" s="95">
        <v>0</v>
      </c>
      <c r="O199" s="95">
        <v>1747899.4055699999</v>
      </c>
    </row>
    <row r="200" spans="1:15">
      <c r="A200" s="64" t="s">
        <v>319</v>
      </c>
      <c r="B200" s="95">
        <v>0</v>
      </c>
      <c r="C200" s="95">
        <v>0</v>
      </c>
      <c r="D200" s="95">
        <v>0</v>
      </c>
      <c r="E200" s="95">
        <v>0</v>
      </c>
      <c r="F200" s="95">
        <v>0</v>
      </c>
      <c r="G200" s="95">
        <v>0</v>
      </c>
      <c r="H200" s="95">
        <v>0</v>
      </c>
      <c r="I200" s="95">
        <v>0</v>
      </c>
      <c r="J200" s="95">
        <v>0</v>
      </c>
      <c r="K200" s="95">
        <v>0</v>
      </c>
      <c r="L200" s="95">
        <v>0</v>
      </c>
      <c r="M200" s="95">
        <v>0</v>
      </c>
      <c r="N200" s="95">
        <v>0</v>
      </c>
      <c r="O200" s="95">
        <v>0</v>
      </c>
    </row>
    <row r="201" spans="1:15">
      <c r="A201" s="64" t="s">
        <v>320</v>
      </c>
      <c r="B201" s="95">
        <v>31599.721329999997</v>
      </c>
      <c r="C201" s="95">
        <v>33271</v>
      </c>
      <c r="D201" s="95">
        <v>1372</v>
      </c>
      <c r="E201" s="95">
        <v>95534.435099999988</v>
      </c>
      <c r="F201" s="95">
        <v>147746.77562999999</v>
      </c>
      <c r="G201" s="95">
        <v>10735.9</v>
      </c>
      <c r="H201" s="95">
        <v>1658.01261</v>
      </c>
      <c r="I201" s="95">
        <v>0</v>
      </c>
      <c r="J201" s="95">
        <v>0</v>
      </c>
      <c r="K201" s="95">
        <v>0</v>
      </c>
      <c r="L201" s="95">
        <v>0</v>
      </c>
      <c r="M201" s="95">
        <v>0</v>
      </c>
      <c r="N201" s="95">
        <v>0</v>
      </c>
      <c r="O201" s="95">
        <v>321917.84467000002</v>
      </c>
    </row>
    <row r="202" spans="1:15">
      <c r="A202" s="63" t="s">
        <v>321</v>
      </c>
      <c r="B202" s="95">
        <v>1901394.4307500001</v>
      </c>
      <c r="C202" s="95">
        <v>790154.35615000001</v>
      </c>
      <c r="D202" s="95">
        <v>1372352.79761</v>
      </c>
      <c r="E202" s="95">
        <v>5011100.4758900004</v>
      </c>
      <c r="F202" s="95">
        <v>1615222.6056600001</v>
      </c>
      <c r="G202" s="95">
        <v>118192.57178</v>
      </c>
      <c r="H202" s="95">
        <v>513416.28837999998</v>
      </c>
      <c r="I202" s="95">
        <v>27.818999999999999</v>
      </c>
      <c r="J202" s="95">
        <v>16156.58959</v>
      </c>
      <c r="K202" s="95">
        <v>319078.14528</v>
      </c>
      <c r="L202" s="95">
        <v>343953.56139999995</v>
      </c>
      <c r="M202" s="95">
        <v>212190.32</v>
      </c>
      <c r="N202" s="95">
        <v>59106.588130000004</v>
      </c>
      <c r="O202" s="95">
        <v>12272346.549620001</v>
      </c>
    </row>
    <row r="203" spans="1:15">
      <c r="A203" s="64" t="s">
        <v>322</v>
      </c>
      <c r="B203" s="95">
        <v>0</v>
      </c>
      <c r="C203" s="95">
        <v>0</v>
      </c>
      <c r="D203" s="95">
        <v>0</v>
      </c>
      <c r="E203" s="95">
        <v>0</v>
      </c>
      <c r="F203" s="95">
        <v>0</v>
      </c>
      <c r="G203" s="95">
        <v>0</v>
      </c>
      <c r="H203" s="95">
        <v>600.81759999999997</v>
      </c>
      <c r="I203" s="95">
        <v>0</v>
      </c>
      <c r="J203" s="95">
        <v>0</v>
      </c>
      <c r="K203" s="95">
        <v>0</v>
      </c>
      <c r="L203" s="95">
        <v>0</v>
      </c>
      <c r="M203" s="95">
        <v>0</v>
      </c>
      <c r="N203" s="95">
        <v>0</v>
      </c>
      <c r="O203" s="95">
        <v>600.81759999999997</v>
      </c>
    </row>
    <row r="204" spans="1:15">
      <c r="A204" s="64" t="s">
        <v>323</v>
      </c>
      <c r="B204" s="95">
        <v>754880.17847000004</v>
      </c>
      <c r="C204" s="95">
        <v>1584.8347900000001</v>
      </c>
      <c r="D204" s="95">
        <v>272031.63842000003</v>
      </c>
      <c r="E204" s="95">
        <v>3517422.03632</v>
      </c>
      <c r="F204" s="95">
        <v>860576.58294000011</v>
      </c>
      <c r="G204" s="95">
        <v>0</v>
      </c>
      <c r="H204" s="95">
        <v>0</v>
      </c>
      <c r="I204" s="95">
        <v>0</v>
      </c>
      <c r="J204" s="95">
        <v>0</v>
      </c>
      <c r="K204" s="95">
        <v>0</v>
      </c>
      <c r="L204" s="95">
        <v>0</v>
      </c>
      <c r="M204" s="95">
        <v>0</v>
      </c>
      <c r="N204" s="95">
        <v>0</v>
      </c>
      <c r="O204" s="95">
        <v>5406495.2709399993</v>
      </c>
    </row>
    <row r="205" spans="1:15">
      <c r="A205" s="64" t="s">
        <v>1469</v>
      </c>
      <c r="B205" s="95">
        <v>1146514.2522799999</v>
      </c>
      <c r="C205" s="95">
        <v>195149.87007</v>
      </c>
      <c r="D205" s="95">
        <v>303018.77724000002</v>
      </c>
      <c r="E205" s="95">
        <v>691410.09913999995</v>
      </c>
      <c r="F205" s="95">
        <v>506289.57906000002</v>
      </c>
      <c r="G205" s="95">
        <v>71444.313580000002</v>
      </c>
      <c r="H205" s="95">
        <v>512815.47077999997</v>
      </c>
      <c r="I205" s="95">
        <v>27.818999999999999</v>
      </c>
      <c r="J205" s="95">
        <v>1114.64922</v>
      </c>
      <c r="K205" s="95">
        <v>286015.53113999998</v>
      </c>
      <c r="L205" s="95">
        <v>187707.27346999999</v>
      </c>
      <c r="M205" s="95">
        <v>120486.44984999999</v>
      </c>
      <c r="N205" s="95">
        <v>35512.194969999997</v>
      </c>
      <c r="O205" s="95">
        <v>4057506.2798000001</v>
      </c>
    </row>
    <row r="206" spans="1:15">
      <c r="A206" s="64" t="s">
        <v>325</v>
      </c>
      <c r="B206" s="95">
        <v>0</v>
      </c>
      <c r="C206" s="95">
        <v>0</v>
      </c>
      <c r="D206" s="95">
        <v>0</v>
      </c>
      <c r="E206" s="95">
        <v>0</v>
      </c>
      <c r="F206" s="95">
        <v>0</v>
      </c>
      <c r="G206" s="95">
        <v>0</v>
      </c>
      <c r="H206" s="95">
        <v>0</v>
      </c>
      <c r="I206" s="95">
        <v>0</v>
      </c>
      <c r="J206" s="95">
        <v>0</v>
      </c>
      <c r="K206" s="95">
        <v>0</v>
      </c>
      <c r="L206" s="95">
        <v>0</v>
      </c>
      <c r="M206" s="95">
        <v>0</v>
      </c>
      <c r="N206" s="95">
        <v>0</v>
      </c>
      <c r="O206" s="95">
        <v>0</v>
      </c>
    </row>
    <row r="207" spans="1:15">
      <c r="A207" s="64" t="s">
        <v>326</v>
      </c>
      <c r="B207" s="95">
        <v>0</v>
      </c>
      <c r="C207" s="95">
        <v>593419.65128999995</v>
      </c>
      <c r="D207" s="95">
        <v>797302.38195000007</v>
      </c>
      <c r="E207" s="95">
        <v>802268.34042999998</v>
      </c>
      <c r="F207" s="95">
        <v>248356.44365999999</v>
      </c>
      <c r="G207" s="95">
        <v>46748.258200000004</v>
      </c>
      <c r="H207" s="95">
        <v>0</v>
      </c>
      <c r="I207" s="95">
        <v>0</v>
      </c>
      <c r="J207" s="95">
        <v>15041.940369999998</v>
      </c>
      <c r="K207" s="95">
        <v>33062.614139999998</v>
      </c>
      <c r="L207" s="95">
        <v>156246.28793000002</v>
      </c>
      <c r="M207" s="95">
        <v>91703.870150000002</v>
      </c>
      <c r="N207" s="95">
        <v>23594.39316</v>
      </c>
      <c r="O207" s="95">
        <v>2807744.1812800001</v>
      </c>
    </row>
    <row r="208" spans="1:15">
      <c r="A208" s="63" t="s">
        <v>327</v>
      </c>
      <c r="B208" s="95">
        <v>0</v>
      </c>
      <c r="C208" s="95">
        <v>0</v>
      </c>
      <c r="D208" s="95">
        <v>0</v>
      </c>
      <c r="E208" s="95">
        <v>0</v>
      </c>
      <c r="F208" s="95">
        <v>0</v>
      </c>
      <c r="G208" s="95">
        <v>0</v>
      </c>
      <c r="H208" s="95">
        <v>0</v>
      </c>
      <c r="I208" s="95">
        <v>0</v>
      </c>
      <c r="J208" s="95">
        <v>0</v>
      </c>
      <c r="K208" s="95">
        <v>0</v>
      </c>
      <c r="L208" s="95">
        <v>0</v>
      </c>
      <c r="M208" s="95">
        <v>0</v>
      </c>
      <c r="N208" s="95">
        <v>0</v>
      </c>
      <c r="O208" s="95">
        <v>0</v>
      </c>
    </row>
    <row r="209" spans="1:15">
      <c r="A209" s="63" t="s">
        <v>328</v>
      </c>
      <c r="B209" s="95">
        <v>422307.68516000005</v>
      </c>
      <c r="C209" s="95">
        <v>61183.722600000001</v>
      </c>
      <c r="D209" s="95">
        <v>272395.53901000001</v>
      </c>
      <c r="E209" s="95">
        <v>266670.36125999998</v>
      </c>
      <c r="F209" s="95">
        <v>223021.85821999999</v>
      </c>
      <c r="G209" s="95">
        <v>197203.82766000001</v>
      </c>
      <c r="H209" s="95">
        <v>243320.06245</v>
      </c>
      <c r="I209" s="95">
        <v>0</v>
      </c>
      <c r="J209" s="95">
        <v>0</v>
      </c>
      <c r="K209" s="95">
        <v>3392.9312599999998</v>
      </c>
      <c r="L209" s="95">
        <v>28862.295260000003</v>
      </c>
      <c r="M209" s="95">
        <v>242171.04347</v>
      </c>
      <c r="N209" s="95">
        <v>219850.53357</v>
      </c>
      <c r="O209" s="95">
        <v>2180379.8599200002</v>
      </c>
    </row>
    <row r="210" spans="1:15">
      <c r="A210" s="64" t="s">
        <v>329</v>
      </c>
      <c r="B210" s="95">
        <v>142319.83134</v>
      </c>
      <c r="C210" s="95">
        <v>0</v>
      </c>
      <c r="D210" s="95">
        <v>52730</v>
      </c>
      <c r="E210" s="95">
        <v>13930</v>
      </c>
      <c r="F210" s="95">
        <v>0</v>
      </c>
      <c r="G210" s="95">
        <v>8343.0035599999992</v>
      </c>
      <c r="H210" s="95">
        <v>9.1263700000000014</v>
      </c>
      <c r="I210" s="95">
        <v>0</v>
      </c>
      <c r="J210" s="95">
        <v>0</v>
      </c>
      <c r="K210" s="95">
        <v>0</v>
      </c>
      <c r="L210" s="95">
        <v>4.786E-2</v>
      </c>
      <c r="M210" s="95">
        <v>0</v>
      </c>
      <c r="N210" s="95">
        <v>0</v>
      </c>
      <c r="O210" s="95">
        <v>217332.00912999999</v>
      </c>
    </row>
    <row r="211" spans="1:15">
      <c r="A211" s="64" t="s">
        <v>330</v>
      </c>
      <c r="B211" s="95">
        <v>279987.85382000002</v>
      </c>
      <c r="C211" s="95">
        <v>61183.722600000001</v>
      </c>
      <c r="D211" s="95">
        <v>219665.53900999998</v>
      </c>
      <c r="E211" s="95">
        <v>252740.36125999998</v>
      </c>
      <c r="F211" s="95">
        <v>223021.85821999999</v>
      </c>
      <c r="G211" s="95">
        <v>188860.8241</v>
      </c>
      <c r="H211" s="95">
        <v>243310.93608000001</v>
      </c>
      <c r="I211" s="95">
        <v>0</v>
      </c>
      <c r="J211" s="95">
        <v>0</v>
      </c>
      <c r="K211" s="95">
        <v>3392.9312599999998</v>
      </c>
      <c r="L211" s="95">
        <v>28862.2474</v>
      </c>
      <c r="M211" s="95">
        <v>242171.04347</v>
      </c>
      <c r="N211" s="95">
        <v>9254.2133800000011</v>
      </c>
      <c r="O211" s="95">
        <v>1752451.5305999999</v>
      </c>
    </row>
    <row r="212" spans="1:15">
      <c r="A212" s="64" t="s">
        <v>331</v>
      </c>
      <c r="B212" s="95">
        <v>0</v>
      </c>
      <c r="C212" s="95">
        <v>0</v>
      </c>
      <c r="D212" s="95">
        <v>0</v>
      </c>
      <c r="E212" s="95">
        <v>0</v>
      </c>
      <c r="F212" s="95">
        <v>0</v>
      </c>
      <c r="G212" s="95">
        <v>0</v>
      </c>
      <c r="H212" s="95">
        <v>0</v>
      </c>
      <c r="I212" s="95">
        <v>0</v>
      </c>
      <c r="J212" s="95">
        <v>0</v>
      </c>
      <c r="K212" s="95">
        <v>0</v>
      </c>
      <c r="L212" s="95">
        <v>0</v>
      </c>
      <c r="M212" s="95">
        <v>0</v>
      </c>
      <c r="N212" s="95">
        <v>0</v>
      </c>
      <c r="O212" s="95">
        <v>0</v>
      </c>
    </row>
    <row r="213" spans="1:15">
      <c r="A213" s="64" t="s">
        <v>332</v>
      </c>
      <c r="B213" s="95">
        <v>0</v>
      </c>
      <c r="C213" s="95">
        <v>0</v>
      </c>
      <c r="D213" s="95">
        <v>0</v>
      </c>
      <c r="E213" s="95">
        <v>0</v>
      </c>
      <c r="F213" s="95">
        <v>0</v>
      </c>
      <c r="G213" s="95">
        <v>0</v>
      </c>
      <c r="H213" s="95">
        <v>0</v>
      </c>
      <c r="I213" s="95">
        <v>0</v>
      </c>
      <c r="J213" s="95">
        <v>0</v>
      </c>
      <c r="K213" s="95">
        <v>0</v>
      </c>
      <c r="L213" s="95">
        <v>0</v>
      </c>
      <c r="M213" s="95">
        <v>0</v>
      </c>
      <c r="N213" s="95">
        <v>210596.32019</v>
      </c>
      <c r="O213" s="95">
        <v>210596.32019</v>
      </c>
    </row>
    <row r="214" spans="1:15">
      <c r="A214" s="63" t="s">
        <v>333</v>
      </c>
      <c r="B214" s="95">
        <v>0</v>
      </c>
      <c r="C214" s="95">
        <v>0</v>
      </c>
      <c r="D214" s="95">
        <v>28260.27982</v>
      </c>
      <c r="E214" s="95">
        <v>2497.35619</v>
      </c>
      <c r="F214" s="95">
        <v>2555.5449600000002</v>
      </c>
      <c r="G214" s="95">
        <v>0</v>
      </c>
      <c r="H214" s="95">
        <v>15366.4</v>
      </c>
      <c r="I214" s="95">
        <v>0</v>
      </c>
      <c r="J214" s="95">
        <v>0</v>
      </c>
      <c r="K214" s="95">
        <v>0</v>
      </c>
      <c r="L214" s="95">
        <v>0</v>
      </c>
      <c r="M214" s="95">
        <v>9455.8064200000008</v>
      </c>
      <c r="N214" s="95">
        <v>0</v>
      </c>
      <c r="O214" s="95">
        <v>58135.387390000004</v>
      </c>
    </row>
    <row r="215" spans="1:15">
      <c r="A215" s="177" t="s">
        <v>334</v>
      </c>
      <c r="B215" s="57">
        <v>45881735.815820001</v>
      </c>
      <c r="C215" s="57">
        <v>76850416.948809996</v>
      </c>
      <c r="D215" s="57">
        <v>65929326.642910004</v>
      </c>
      <c r="E215" s="57">
        <v>40471583.266869999</v>
      </c>
      <c r="F215" s="57">
        <v>102448843.33163001</v>
      </c>
      <c r="G215" s="57">
        <v>25346892.966700003</v>
      </c>
      <c r="H215" s="57">
        <v>20823592.35292</v>
      </c>
      <c r="I215" s="57">
        <v>14823284.19297</v>
      </c>
      <c r="J215" s="57">
        <v>761593.78738999995</v>
      </c>
      <c r="K215" s="57">
        <v>23301812.966460001</v>
      </c>
      <c r="L215" s="57">
        <v>8367273.5010699993</v>
      </c>
      <c r="M215" s="57">
        <v>62776685.45363</v>
      </c>
      <c r="N215" s="57">
        <v>11554893.48918</v>
      </c>
      <c r="O215" s="57">
        <v>499337934.71635997</v>
      </c>
    </row>
    <row r="216" spans="1:15">
      <c r="A216" s="63" t="s">
        <v>335</v>
      </c>
      <c r="B216" s="95">
        <v>1670146.1661500002</v>
      </c>
      <c r="C216" s="95">
        <v>890462.79504999996</v>
      </c>
      <c r="D216" s="95">
        <v>29455.162329999999</v>
      </c>
      <c r="E216" s="95">
        <v>57.238030000000002</v>
      </c>
      <c r="F216" s="95">
        <v>154566.97559000002</v>
      </c>
      <c r="G216" s="95">
        <v>2556.70649</v>
      </c>
      <c r="H216" s="95">
        <v>1.4528599999999998</v>
      </c>
      <c r="I216" s="95">
        <v>79.760999999999996</v>
      </c>
      <c r="J216" s="95">
        <v>5.2999999999999999E-2</v>
      </c>
      <c r="K216" s="95">
        <v>0</v>
      </c>
      <c r="L216" s="95">
        <v>4.0000000000000001E-3</v>
      </c>
      <c r="M216" s="95">
        <v>25157345.09897</v>
      </c>
      <c r="N216" s="95">
        <v>0</v>
      </c>
      <c r="O216" s="95">
        <v>27904671.41347</v>
      </c>
    </row>
    <row r="217" spans="1:15">
      <c r="A217" s="64" t="s">
        <v>336</v>
      </c>
      <c r="B217" s="95">
        <v>34300</v>
      </c>
      <c r="C217" s="95">
        <v>119.6</v>
      </c>
      <c r="D217" s="95">
        <v>0</v>
      </c>
      <c r="E217" s="95">
        <v>0</v>
      </c>
      <c r="F217" s="95">
        <v>0</v>
      </c>
      <c r="G217" s="95">
        <v>0</v>
      </c>
      <c r="H217" s="95">
        <v>0</v>
      </c>
      <c r="I217" s="95">
        <v>0</v>
      </c>
      <c r="J217" s="95">
        <v>0</v>
      </c>
      <c r="K217" s="95">
        <v>0</v>
      </c>
      <c r="L217" s="95">
        <v>0</v>
      </c>
      <c r="M217" s="95">
        <v>0</v>
      </c>
      <c r="N217" s="95">
        <v>0</v>
      </c>
      <c r="O217" s="95">
        <v>34419.599999999999</v>
      </c>
    </row>
    <row r="218" spans="1:15">
      <c r="A218" s="64" t="s">
        <v>337</v>
      </c>
      <c r="B218" s="95">
        <v>0</v>
      </c>
      <c r="C218" s="95">
        <v>889680</v>
      </c>
      <c r="D218" s="95">
        <v>0</v>
      </c>
      <c r="E218" s="95">
        <v>0</v>
      </c>
      <c r="F218" s="95">
        <v>0</v>
      </c>
      <c r="G218" s="95">
        <v>0</v>
      </c>
      <c r="H218" s="95">
        <v>0</v>
      </c>
      <c r="I218" s="95">
        <v>0</v>
      </c>
      <c r="J218" s="95">
        <v>0</v>
      </c>
      <c r="K218" s="95">
        <v>0</v>
      </c>
      <c r="L218" s="95">
        <v>0</v>
      </c>
      <c r="M218" s="95">
        <v>0</v>
      </c>
      <c r="N218" s="95">
        <v>0</v>
      </c>
      <c r="O218" s="95">
        <v>889680</v>
      </c>
    </row>
    <row r="219" spans="1:15">
      <c r="A219" s="64" t="s">
        <v>338</v>
      </c>
      <c r="B219" s="95">
        <v>1635846.1661500002</v>
      </c>
      <c r="C219" s="95">
        <v>663.19505000000004</v>
      </c>
      <c r="D219" s="95">
        <v>29455.162329999999</v>
      </c>
      <c r="E219" s="95">
        <v>57.238030000000002</v>
      </c>
      <c r="F219" s="95">
        <v>154566.97559000002</v>
      </c>
      <c r="G219" s="95">
        <v>2556.70649</v>
      </c>
      <c r="H219" s="95">
        <v>1.4528599999999998</v>
      </c>
      <c r="I219" s="95">
        <v>79.760999999999996</v>
      </c>
      <c r="J219" s="95">
        <v>5.2999999999999999E-2</v>
      </c>
      <c r="K219" s="95">
        <v>0</v>
      </c>
      <c r="L219" s="95">
        <v>4.0000000000000001E-3</v>
      </c>
      <c r="M219" s="95">
        <v>25157345.09897</v>
      </c>
      <c r="N219" s="95">
        <v>0</v>
      </c>
      <c r="O219" s="95">
        <v>26980571.813470002</v>
      </c>
    </row>
    <row r="220" spans="1:15">
      <c r="A220" s="63" t="s">
        <v>339</v>
      </c>
      <c r="B220" s="95">
        <v>0</v>
      </c>
      <c r="C220" s="95">
        <v>19787352.667750001</v>
      </c>
      <c r="D220" s="95">
        <v>0</v>
      </c>
      <c r="E220" s="95">
        <v>0</v>
      </c>
      <c r="F220" s="95">
        <v>59989.596829999995</v>
      </c>
      <c r="G220" s="95">
        <v>0</v>
      </c>
      <c r="H220" s="95">
        <v>0</v>
      </c>
      <c r="I220" s="95">
        <v>0</v>
      </c>
      <c r="J220" s="95">
        <v>13205.17013</v>
      </c>
      <c r="K220" s="95">
        <v>0</v>
      </c>
      <c r="L220" s="95">
        <v>605.98990000000003</v>
      </c>
      <c r="M220" s="95">
        <v>0</v>
      </c>
      <c r="N220" s="95">
        <v>79817.619619999998</v>
      </c>
      <c r="O220" s="95">
        <v>19940971.044229999</v>
      </c>
    </row>
    <row r="221" spans="1:15">
      <c r="A221" s="65" t="s">
        <v>340</v>
      </c>
      <c r="B221" s="95">
        <v>0</v>
      </c>
      <c r="C221" s="95">
        <v>0</v>
      </c>
      <c r="D221" s="95">
        <v>0</v>
      </c>
      <c r="E221" s="95">
        <v>0</v>
      </c>
      <c r="F221" s="95">
        <v>0</v>
      </c>
      <c r="G221" s="95">
        <v>0</v>
      </c>
      <c r="H221" s="95">
        <v>0</v>
      </c>
      <c r="I221" s="95">
        <v>0</v>
      </c>
      <c r="J221" s="95">
        <v>0</v>
      </c>
      <c r="K221" s="95">
        <v>0</v>
      </c>
      <c r="L221" s="95">
        <v>0</v>
      </c>
      <c r="M221" s="95">
        <v>0</v>
      </c>
      <c r="N221" s="95">
        <v>0</v>
      </c>
      <c r="O221" s="95">
        <v>0</v>
      </c>
    </row>
    <row r="222" spans="1:15">
      <c r="A222" s="64" t="s">
        <v>341</v>
      </c>
      <c r="B222" s="95">
        <v>0</v>
      </c>
      <c r="C222" s="95">
        <v>178007.88922000001</v>
      </c>
      <c r="D222" s="95">
        <v>0</v>
      </c>
      <c r="E222" s="95">
        <v>0</v>
      </c>
      <c r="F222" s="95">
        <v>59989.596829999995</v>
      </c>
      <c r="G222" s="95">
        <v>0</v>
      </c>
      <c r="H222" s="95">
        <v>0</v>
      </c>
      <c r="I222" s="95">
        <v>0</v>
      </c>
      <c r="J222" s="95">
        <v>13205.17013</v>
      </c>
      <c r="K222" s="95">
        <v>0</v>
      </c>
      <c r="L222" s="95">
        <v>605.98990000000003</v>
      </c>
      <c r="M222" s="95">
        <v>0</v>
      </c>
      <c r="N222" s="95">
        <v>79817.619619999998</v>
      </c>
      <c r="O222" s="95">
        <v>331626.26569999999</v>
      </c>
    </row>
    <row r="223" spans="1:15">
      <c r="A223" s="64" t="s">
        <v>342</v>
      </c>
      <c r="B223" s="95">
        <v>0</v>
      </c>
      <c r="C223" s="95">
        <v>19609344.778529998</v>
      </c>
      <c r="D223" s="95">
        <v>0</v>
      </c>
      <c r="E223" s="95">
        <v>0</v>
      </c>
      <c r="F223" s="95">
        <v>0</v>
      </c>
      <c r="G223" s="95">
        <v>0</v>
      </c>
      <c r="H223" s="95">
        <v>0</v>
      </c>
      <c r="I223" s="95">
        <v>0</v>
      </c>
      <c r="J223" s="95">
        <v>0</v>
      </c>
      <c r="K223" s="95">
        <v>0</v>
      </c>
      <c r="L223" s="95">
        <v>0</v>
      </c>
      <c r="M223" s="95">
        <v>0</v>
      </c>
      <c r="N223" s="95">
        <v>0</v>
      </c>
      <c r="O223" s="95">
        <v>19609344.778529998</v>
      </c>
    </row>
    <row r="224" spans="1:15">
      <c r="A224" s="64" t="s">
        <v>343</v>
      </c>
      <c r="B224" s="95">
        <v>0</v>
      </c>
      <c r="C224" s="95">
        <v>0</v>
      </c>
      <c r="D224" s="95">
        <v>0</v>
      </c>
      <c r="E224" s="95">
        <v>0</v>
      </c>
      <c r="F224" s="95">
        <v>0</v>
      </c>
      <c r="G224" s="95">
        <v>0</v>
      </c>
      <c r="H224" s="95">
        <v>0</v>
      </c>
      <c r="I224" s="95">
        <v>0</v>
      </c>
      <c r="J224" s="95">
        <v>0</v>
      </c>
      <c r="K224" s="95">
        <v>0</v>
      </c>
      <c r="L224" s="95">
        <v>0</v>
      </c>
      <c r="M224" s="95">
        <v>0</v>
      </c>
      <c r="N224" s="95">
        <v>0</v>
      </c>
      <c r="O224" s="95">
        <v>0</v>
      </c>
    </row>
    <row r="225" spans="1:15">
      <c r="A225" s="64" t="s">
        <v>344</v>
      </c>
      <c r="B225" s="95">
        <v>0</v>
      </c>
      <c r="C225" s="95">
        <v>0</v>
      </c>
      <c r="D225" s="95">
        <v>0</v>
      </c>
      <c r="E225" s="95">
        <v>0</v>
      </c>
      <c r="F225" s="95">
        <v>0</v>
      </c>
      <c r="G225" s="95">
        <v>0</v>
      </c>
      <c r="H225" s="95">
        <v>0</v>
      </c>
      <c r="I225" s="95">
        <v>0</v>
      </c>
      <c r="J225" s="95">
        <v>0</v>
      </c>
      <c r="K225" s="95">
        <v>0</v>
      </c>
      <c r="L225" s="95">
        <v>0</v>
      </c>
      <c r="M225" s="95">
        <v>0</v>
      </c>
      <c r="N225" s="95">
        <v>0</v>
      </c>
      <c r="O225" s="95">
        <v>0</v>
      </c>
    </row>
    <row r="226" spans="1:15">
      <c r="A226" s="63" t="s">
        <v>345</v>
      </c>
      <c r="B226" s="95">
        <v>26829.581829999999</v>
      </c>
      <c r="C226" s="95">
        <v>2307.6906899999999</v>
      </c>
      <c r="D226" s="95">
        <v>24050.302190000002</v>
      </c>
      <c r="E226" s="95">
        <v>14888.97604</v>
      </c>
      <c r="F226" s="95">
        <v>48005.627369999995</v>
      </c>
      <c r="G226" s="95">
        <v>22011.045730000002</v>
      </c>
      <c r="H226" s="95">
        <v>926.14657999999997</v>
      </c>
      <c r="I226" s="95">
        <v>0</v>
      </c>
      <c r="J226" s="95">
        <v>187.82089999999999</v>
      </c>
      <c r="K226" s="95">
        <v>0</v>
      </c>
      <c r="L226" s="95">
        <v>0</v>
      </c>
      <c r="M226" s="95">
        <v>700.10127999999997</v>
      </c>
      <c r="N226" s="95">
        <v>0</v>
      </c>
      <c r="O226" s="95">
        <v>139907.29261</v>
      </c>
    </row>
    <row r="227" spans="1:15">
      <c r="A227" s="64" t="s">
        <v>346</v>
      </c>
      <c r="B227" s="95">
        <v>12066.952449999999</v>
      </c>
      <c r="C227" s="95">
        <v>1626.4936499999999</v>
      </c>
      <c r="D227" s="95">
        <v>19491.71113</v>
      </c>
      <c r="E227" s="95">
        <v>13180.71434</v>
      </c>
      <c r="F227" s="95">
        <v>45761.654450000002</v>
      </c>
      <c r="G227" s="95">
        <v>7732.0467699999999</v>
      </c>
      <c r="H227" s="95">
        <v>903.45878000000005</v>
      </c>
      <c r="I227" s="95">
        <v>0</v>
      </c>
      <c r="J227" s="95">
        <v>187.82089999999999</v>
      </c>
      <c r="K227" s="95">
        <v>0</v>
      </c>
      <c r="L227" s="95">
        <v>0</v>
      </c>
      <c r="M227" s="95">
        <v>700.10127999999997</v>
      </c>
      <c r="N227" s="95">
        <v>0</v>
      </c>
      <c r="O227" s="95">
        <v>101650.95375</v>
      </c>
    </row>
    <row r="228" spans="1:15">
      <c r="A228" s="64" t="s">
        <v>347</v>
      </c>
      <c r="B228" s="95">
        <v>14762.62938</v>
      </c>
      <c r="C228" s="95">
        <v>681.19704000000002</v>
      </c>
      <c r="D228" s="95">
        <v>4558.5910599999997</v>
      </c>
      <c r="E228" s="95">
        <v>1708.2617</v>
      </c>
      <c r="F228" s="95">
        <v>2243.9729199999997</v>
      </c>
      <c r="G228" s="95">
        <v>14278.998960000001</v>
      </c>
      <c r="H228" s="95">
        <v>22.687799999999999</v>
      </c>
      <c r="I228" s="95">
        <v>0</v>
      </c>
      <c r="J228" s="95">
        <v>0</v>
      </c>
      <c r="K228" s="95">
        <v>0</v>
      </c>
      <c r="L228" s="95">
        <v>0</v>
      </c>
      <c r="M228" s="95">
        <v>0</v>
      </c>
      <c r="N228" s="95">
        <v>0</v>
      </c>
      <c r="O228" s="95">
        <v>38256.338859999996</v>
      </c>
    </row>
    <row r="229" spans="1:15">
      <c r="A229" s="63" t="s">
        <v>348</v>
      </c>
      <c r="B229" s="95">
        <v>0</v>
      </c>
      <c r="C229" s="95">
        <v>5247.9</v>
      </c>
      <c r="D229" s="95">
        <v>0</v>
      </c>
      <c r="E229" s="95">
        <v>0</v>
      </c>
      <c r="F229" s="95">
        <v>0</v>
      </c>
      <c r="G229" s="95">
        <v>0</v>
      </c>
      <c r="H229" s="95">
        <v>0</v>
      </c>
      <c r="I229" s="95">
        <v>0</v>
      </c>
      <c r="J229" s="95">
        <v>0</v>
      </c>
      <c r="K229" s="95">
        <v>0</v>
      </c>
      <c r="L229" s="95">
        <v>0</v>
      </c>
      <c r="M229" s="95">
        <v>0</v>
      </c>
      <c r="N229" s="95">
        <v>0</v>
      </c>
      <c r="O229" s="95">
        <v>5247.9</v>
      </c>
    </row>
    <row r="230" spans="1:15">
      <c r="A230" s="64" t="s">
        <v>349</v>
      </c>
      <c r="B230" s="95">
        <v>0</v>
      </c>
      <c r="C230" s="95">
        <v>5247.9</v>
      </c>
      <c r="D230" s="95">
        <v>0</v>
      </c>
      <c r="E230" s="95">
        <v>0</v>
      </c>
      <c r="F230" s="95">
        <v>0</v>
      </c>
      <c r="G230" s="95">
        <v>0</v>
      </c>
      <c r="H230" s="95">
        <v>0</v>
      </c>
      <c r="I230" s="95">
        <v>0</v>
      </c>
      <c r="J230" s="95">
        <v>0</v>
      </c>
      <c r="K230" s="95">
        <v>0</v>
      </c>
      <c r="L230" s="95">
        <v>0</v>
      </c>
      <c r="M230" s="95">
        <v>0</v>
      </c>
      <c r="N230" s="95">
        <v>0</v>
      </c>
      <c r="O230" s="95">
        <v>5247.9</v>
      </c>
    </row>
    <row r="231" spans="1:15">
      <c r="A231" s="64" t="s">
        <v>350</v>
      </c>
      <c r="B231" s="95">
        <v>0</v>
      </c>
      <c r="C231" s="95">
        <v>0</v>
      </c>
      <c r="D231" s="95">
        <v>0</v>
      </c>
      <c r="E231" s="95">
        <v>0</v>
      </c>
      <c r="F231" s="95">
        <v>0</v>
      </c>
      <c r="G231" s="95">
        <v>0</v>
      </c>
      <c r="H231" s="95">
        <v>0</v>
      </c>
      <c r="I231" s="95">
        <v>0</v>
      </c>
      <c r="J231" s="95">
        <v>0</v>
      </c>
      <c r="K231" s="95">
        <v>0</v>
      </c>
      <c r="L231" s="95">
        <v>0</v>
      </c>
      <c r="M231" s="95">
        <v>0</v>
      </c>
      <c r="N231" s="95">
        <v>0</v>
      </c>
      <c r="O231" s="95">
        <v>0</v>
      </c>
    </row>
    <row r="232" spans="1:15">
      <c r="A232" s="63" t="s">
        <v>351</v>
      </c>
      <c r="B232" s="95">
        <v>34939037.249019995</v>
      </c>
      <c r="C232" s="95">
        <v>40455422.559519999</v>
      </c>
      <c r="D232" s="95">
        <v>54083935.645970002</v>
      </c>
      <c r="E232" s="95">
        <v>31355497.084900003</v>
      </c>
      <c r="F232" s="95">
        <v>75464991.802169994</v>
      </c>
      <c r="G232" s="95">
        <v>20473060.436970003</v>
      </c>
      <c r="H232" s="95">
        <v>17683186.513590001</v>
      </c>
      <c r="I232" s="95">
        <v>11686670.30501</v>
      </c>
      <c r="J232" s="95">
        <v>229768.6318</v>
      </c>
      <c r="K232" s="95">
        <v>21441326.29586</v>
      </c>
      <c r="L232" s="95">
        <v>6783405.8854600005</v>
      </c>
      <c r="M232" s="95">
        <v>34266907.432379998</v>
      </c>
      <c r="N232" s="95">
        <v>9321615.8775900006</v>
      </c>
      <c r="O232" s="95">
        <v>358184825.72024</v>
      </c>
    </row>
    <row r="233" spans="1:15">
      <c r="A233" s="64" t="s">
        <v>352</v>
      </c>
      <c r="B233" s="95">
        <v>28797159.444119997</v>
      </c>
      <c r="C233" s="95">
        <v>24279581.922900002</v>
      </c>
      <c r="D233" s="95">
        <v>49456760.500699997</v>
      </c>
      <c r="E233" s="95">
        <v>17907583.11465</v>
      </c>
      <c r="F233" s="95">
        <v>15818029.906030001</v>
      </c>
      <c r="G233" s="95">
        <v>16239901.12101</v>
      </c>
      <c r="H233" s="95">
        <v>13835312.23257</v>
      </c>
      <c r="I233" s="95">
        <v>2269427.3174099997</v>
      </c>
      <c r="J233" s="95">
        <v>123518.21459999999</v>
      </c>
      <c r="K233" s="95">
        <v>13925483.40198</v>
      </c>
      <c r="L233" s="95">
        <v>5845604.8618299998</v>
      </c>
      <c r="M233" s="95">
        <v>25638081.180089999</v>
      </c>
      <c r="N233" s="95">
        <v>6889529.4603500003</v>
      </c>
      <c r="O233" s="95">
        <v>221025972.67824</v>
      </c>
    </row>
    <row r="234" spans="1:15">
      <c r="A234" s="64" t="s">
        <v>353</v>
      </c>
      <c r="B234" s="95">
        <v>115702.93214</v>
      </c>
      <c r="C234" s="95">
        <v>9497.5602400000007</v>
      </c>
      <c r="D234" s="95">
        <v>10.65222</v>
      </c>
      <c r="E234" s="95">
        <v>0</v>
      </c>
      <c r="F234" s="95">
        <v>0</v>
      </c>
      <c r="G234" s="95">
        <v>0</v>
      </c>
      <c r="H234" s="95">
        <v>0</v>
      </c>
      <c r="I234" s="95">
        <v>0</v>
      </c>
      <c r="J234" s="95">
        <v>0</v>
      </c>
      <c r="K234" s="95">
        <v>59825.89185</v>
      </c>
      <c r="L234" s="95">
        <v>0</v>
      </c>
      <c r="M234" s="95">
        <v>0</v>
      </c>
      <c r="N234" s="95">
        <v>0</v>
      </c>
      <c r="O234" s="95">
        <v>185037.03644999999</v>
      </c>
    </row>
    <row r="235" spans="1:15">
      <c r="A235" s="64" t="s">
        <v>354</v>
      </c>
      <c r="B235" s="95">
        <v>3810931.4139800002</v>
      </c>
      <c r="C235" s="95">
        <v>9761889.1799100004</v>
      </c>
      <c r="D235" s="95">
        <v>2063119.6544600001</v>
      </c>
      <c r="E235" s="95">
        <v>7687562.8712399993</v>
      </c>
      <c r="F235" s="95">
        <v>56429250.789480001</v>
      </c>
      <c r="G235" s="95">
        <v>3111103.8462700001</v>
      </c>
      <c r="H235" s="95">
        <v>2651768.1026900001</v>
      </c>
      <c r="I235" s="95">
        <v>8952902.6299799997</v>
      </c>
      <c r="J235" s="95">
        <v>90373.2215</v>
      </c>
      <c r="K235" s="95">
        <v>7213474.9188299999</v>
      </c>
      <c r="L235" s="95">
        <v>672353.57332000008</v>
      </c>
      <c r="M235" s="95">
        <v>8356762.1271099998</v>
      </c>
      <c r="N235" s="95">
        <v>2208324.6847899999</v>
      </c>
      <c r="O235" s="95">
        <v>113009817.01356</v>
      </c>
    </row>
    <row r="236" spans="1:15">
      <c r="A236" s="64" t="s">
        <v>355</v>
      </c>
      <c r="B236" s="95">
        <v>191322.91690000001</v>
      </c>
      <c r="C236" s="95">
        <v>95955.443029999995</v>
      </c>
      <c r="D236" s="95">
        <v>58316.950859999997</v>
      </c>
      <c r="E236" s="95">
        <v>209952.77600000001</v>
      </c>
      <c r="F236" s="95">
        <v>20579.910820000001</v>
      </c>
      <c r="G236" s="95">
        <v>439714.99851</v>
      </c>
      <c r="H236" s="95">
        <v>20999.999929999998</v>
      </c>
      <c r="I236" s="95">
        <v>0</v>
      </c>
      <c r="J236" s="95">
        <v>0</v>
      </c>
      <c r="K236" s="95">
        <v>0</v>
      </c>
      <c r="L236" s="95">
        <v>0</v>
      </c>
      <c r="M236" s="95">
        <v>0</v>
      </c>
      <c r="N236" s="95">
        <v>0</v>
      </c>
      <c r="O236" s="95">
        <v>1036842.99605</v>
      </c>
    </row>
    <row r="237" spans="1:15">
      <c r="A237" s="64" t="s">
        <v>356</v>
      </c>
      <c r="B237" s="64">
        <v>332078.48999000003</v>
      </c>
      <c r="C237" s="64">
        <v>1257830.7922799999</v>
      </c>
      <c r="D237" s="64">
        <v>183587.48358</v>
      </c>
      <c r="E237" s="64">
        <v>234213.87</v>
      </c>
      <c r="F237" s="64">
        <v>197418.34177999999</v>
      </c>
      <c r="G237" s="64">
        <v>52023.548459999998</v>
      </c>
      <c r="H237" s="64">
        <v>80546.802540000004</v>
      </c>
      <c r="I237" s="64">
        <v>39656.608899999999</v>
      </c>
      <c r="J237" s="64">
        <v>2927.4572899999998</v>
      </c>
      <c r="K237" s="64">
        <v>58324.829299999998</v>
      </c>
      <c r="L237" s="64">
        <v>42954.377390000001</v>
      </c>
      <c r="M237" s="64">
        <v>79981.810590000008</v>
      </c>
      <c r="N237" s="64">
        <v>82463.387470000001</v>
      </c>
      <c r="O237" s="64">
        <v>2644007.7995700003</v>
      </c>
    </row>
    <row r="238" spans="1:15">
      <c r="A238" s="64" t="s">
        <v>357</v>
      </c>
      <c r="B238" s="64">
        <v>1282250.5293399999</v>
      </c>
      <c r="C238" s="64">
        <v>88352.415500000003</v>
      </c>
      <c r="D238" s="64">
        <v>1776231.7157699999</v>
      </c>
      <c r="E238" s="64">
        <v>5169914.5761299999</v>
      </c>
      <c r="F238" s="64">
        <v>2135243.1236999999</v>
      </c>
      <c r="G238" s="64">
        <v>90721.472659999999</v>
      </c>
      <c r="H238" s="64">
        <v>380782.67680999998</v>
      </c>
      <c r="I238" s="64">
        <v>0</v>
      </c>
      <c r="J238" s="64">
        <v>12949.73841</v>
      </c>
      <c r="K238" s="64">
        <v>217.7</v>
      </c>
      <c r="L238" s="64">
        <v>206471.53303999998</v>
      </c>
      <c r="M238" s="64">
        <v>0</v>
      </c>
      <c r="N238" s="64">
        <v>210</v>
      </c>
      <c r="O238" s="64">
        <v>11143345.481360001</v>
      </c>
    </row>
    <row r="239" spans="1:15">
      <c r="A239" s="64" t="s">
        <v>358</v>
      </c>
      <c r="B239" s="64">
        <v>2265.3110000000001</v>
      </c>
      <c r="C239" s="64">
        <v>0</v>
      </c>
      <c r="D239" s="64">
        <v>2.56</v>
      </c>
      <c r="E239" s="64">
        <v>0</v>
      </c>
      <c r="F239" s="64">
        <v>34811.647270000001</v>
      </c>
      <c r="G239" s="64">
        <v>0</v>
      </c>
      <c r="H239" s="64">
        <v>0</v>
      </c>
      <c r="I239" s="64">
        <v>0</v>
      </c>
      <c r="J239" s="64">
        <v>0</v>
      </c>
      <c r="K239" s="64">
        <v>0</v>
      </c>
      <c r="L239" s="64">
        <v>0</v>
      </c>
      <c r="M239" s="64">
        <v>1030.4022500000001</v>
      </c>
      <c r="N239" s="64">
        <v>0</v>
      </c>
      <c r="O239" s="64">
        <v>38109.92052</v>
      </c>
    </row>
    <row r="240" spans="1:15">
      <c r="A240" s="64" t="s">
        <v>359</v>
      </c>
      <c r="B240" s="64">
        <v>407326.21155000001</v>
      </c>
      <c r="C240" s="64">
        <v>4962315.2456599995</v>
      </c>
      <c r="D240" s="64">
        <v>545906.12838000001</v>
      </c>
      <c r="E240" s="64">
        <v>146269.87688</v>
      </c>
      <c r="F240" s="64">
        <v>829658.08309000009</v>
      </c>
      <c r="G240" s="64">
        <v>539595.45005999994</v>
      </c>
      <c r="H240" s="64">
        <v>713776.69904999994</v>
      </c>
      <c r="I240" s="64">
        <v>424683.74872000003</v>
      </c>
      <c r="J240" s="64">
        <v>0</v>
      </c>
      <c r="K240" s="64">
        <v>183999.5539</v>
      </c>
      <c r="L240" s="64">
        <v>16021.53988</v>
      </c>
      <c r="M240" s="64">
        <v>191051.91234000001</v>
      </c>
      <c r="N240" s="64">
        <v>141088.34497999999</v>
      </c>
      <c r="O240" s="64">
        <v>9101692.7944900002</v>
      </c>
    </row>
    <row r="241" spans="1:15">
      <c r="A241" s="63" t="s">
        <v>360</v>
      </c>
      <c r="B241" s="64">
        <v>8820219.6263100002</v>
      </c>
      <c r="C241" s="64">
        <v>5916395.5517199999</v>
      </c>
      <c r="D241" s="64">
        <v>11308914.184209999</v>
      </c>
      <c r="E241" s="64">
        <v>8640140.6816499997</v>
      </c>
      <c r="F241" s="64">
        <v>26201146.19963</v>
      </c>
      <c r="G241" s="64">
        <v>4731535.5013800003</v>
      </c>
      <c r="H241" s="64">
        <v>3039000.8706100001</v>
      </c>
      <c r="I241" s="64">
        <v>2682389.3071099999</v>
      </c>
      <c r="J241" s="64">
        <v>518432.11155999999</v>
      </c>
      <c r="K241" s="64">
        <v>1665027.02354</v>
      </c>
      <c r="L241" s="64">
        <v>865911.34473999997</v>
      </c>
      <c r="M241" s="64">
        <v>3136966.4117800002</v>
      </c>
      <c r="N241" s="64">
        <v>2055829.83332</v>
      </c>
      <c r="O241" s="64">
        <v>79581908.64756</v>
      </c>
    </row>
    <row r="242" spans="1:15">
      <c r="A242" s="64" t="s">
        <v>361</v>
      </c>
      <c r="B242" s="64">
        <v>2353314.6493000002</v>
      </c>
      <c r="C242" s="64">
        <v>1853085.7080399999</v>
      </c>
      <c r="D242" s="64">
        <v>1873647.3161199999</v>
      </c>
      <c r="E242" s="64">
        <v>3834333.1020900002</v>
      </c>
      <c r="F242" s="64">
        <v>23691000.839279998</v>
      </c>
      <c r="G242" s="64">
        <v>3064489.51162</v>
      </c>
      <c r="H242" s="64">
        <v>477729.35255000001</v>
      </c>
      <c r="I242" s="64">
        <v>452158.02856999997</v>
      </c>
      <c r="J242" s="64">
        <v>27427.012850000003</v>
      </c>
      <c r="K242" s="64">
        <v>734213.63274000003</v>
      </c>
      <c r="L242" s="64">
        <v>557463.98998000007</v>
      </c>
      <c r="M242" s="64">
        <v>1136777.65289</v>
      </c>
      <c r="N242" s="64">
        <v>948744.02977999998</v>
      </c>
      <c r="O242" s="64">
        <v>41004384.82581</v>
      </c>
    </row>
    <row r="243" spans="1:15">
      <c r="A243" s="64" t="s">
        <v>362</v>
      </c>
      <c r="B243" s="64">
        <v>983431.88167999999</v>
      </c>
      <c r="C243" s="64">
        <v>586654.15952999995</v>
      </c>
      <c r="D243" s="64">
        <v>1227960.1419800001</v>
      </c>
      <c r="E243" s="64">
        <v>191593.02911</v>
      </c>
      <c r="F243" s="64">
        <v>270172.36439999996</v>
      </c>
      <c r="G243" s="64">
        <v>151264.73956000002</v>
      </c>
      <c r="H243" s="64">
        <v>191962.72459</v>
      </c>
      <c r="I243" s="64">
        <v>0</v>
      </c>
      <c r="J243" s="64">
        <v>0</v>
      </c>
      <c r="K243" s="64">
        <v>13103.3631</v>
      </c>
      <c r="L243" s="64">
        <v>54583.333299999998</v>
      </c>
      <c r="M243" s="64">
        <v>0</v>
      </c>
      <c r="N243" s="64">
        <v>271359.0306</v>
      </c>
      <c r="O243" s="64">
        <v>3942084.7678499999</v>
      </c>
    </row>
    <row r="244" spans="1:15">
      <c r="A244" s="64" t="s">
        <v>363</v>
      </c>
      <c r="B244" s="64">
        <v>387617.36085</v>
      </c>
      <c r="C244" s="64">
        <v>616369.61852999998</v>
      </c>
      <c r="D244" s="64">
        <v>1098712.7757300001</v>
      </c>
      <c r="E244" s="64">
        <v>857991.69378999993</v>
      </c>
      <c r="F244" s="64">
        <v>817758.50932000007</v>
      </c>
      <c r="G244" s="64">
        <v>100827.95551</v>
      </c>
      <c r="H244" s="64">
        <v>201282.09294999999</v>
      </c>
      <c r="I244" s="64">
        <v>329455.93012999999</v>
      </c>
      <c r="J244" s="64">
        <v>6829.1418899999999</v>
      </c>
      <c r="K244" s="64">
        <v>294646.36772000004</v>
      </c>
      <c r="L244" s="64">
        <v>61000.559600000001</v>
      </c>
      <c r="M244" s="64">
        <v>162865.15492</v>
      </c>
      <c r="N244" s="64">
        <v>275747.18202999997</v>
      </c>
      <c r="O244" s="64">
        <v>5211104.3429700006</v>
      </c>
    </row>
    <row r="245" spans="1:15">
      <c r="A245" s="64" t="s">
        <v>364</v>
      </c>
      <c r="B245" s="64">
        <v>113043.18347</v>
      </c>
      <c r="C245" s="64">
        <v>156883.32681999999</v>
      </c>
      <c r="D245" s="64">
        <v>171851.98769000001</v>
      </c>
      <c r="E245" s="64">
        <v>1432955.3113900002</v>
      </c>
      <c r="F245" s="64">
        <v>125373.56305</v>
      </c>
      <c r="G245" s="64">
        <v>57027.956330000001</v>
      </c>
      <c r="H245" s="64">
        <v>15340.9925</v>
      </c>
      <c r="I245" s="64">
        <v>18336.982070000002</v>
      </c>
      <c r="J245" s="64">
        <v>330.19378</v>
      </c>
      <c r="K245" s="64">
        <v>123775.95793999999</v>
      </c>
      <c r="L245" s="64">
        <v>31566.862880000001</v>
      </c>
      <c r="M245" s="64">
        <v>36399.365640000004</v>
      </c>
      <c r="N245" s="64">
        <v>24166.365590000001</v>
      </c>
      <c r="O245" s="64">
        <v>2307052.0491500003</v>
      </c>
    </row>
    <row r="246" spans="1:15">
      <c r="A246" s="64" t="s">
        <v>1470</v>
      </c>
      <c r="B246" s="64">
        <v>229464.49836000003</v>
      </c>
      <c r="C246" s="64">
        <v>0</v>
      </c>
      <c r="D246" s="64">
        <v>0</v>
      </c>
      <c r="E246" s="64">
        <v>249120.9</v>
      </c>
      <c r="F246" s="64">
        <v>0</v>
      </c>
      <c r="G246" s="64">
        <v>127.64032</v>
      </c>
      <c r="H246" s="64">
        <v>0</v>
      </c>
      <c r="I246" s="64">
        <v>0</v>
      </c>
      <c r="J246" s="64">
        <v>0</v>
      </c>
      <c r="K246" s="64">
        <v>0</v>
      </c>
      <c r="L246" s="64">
        <v>0</v>
      </c>
      <c r="M246" s="64">
        <v>0</v>
      </c>
      <c r="N246" s="64">
        <v>0</v>
      </c>
      <c r="O246" s="64">
        <v>478713.03868</v>
      </c>
    </row>
    <row r="247" spans="1:15">
      <c r="A247" s="64" t="s">
        <v>365</v>
      </c>
      <c r="B247" s="64">
        <v>4753348.05265</v>
      </c>
      <c r="C247" s="64">
        <v>2703402.7388000004</v>
      </c>
      <c r="D247" s="64">
        <v>6936741.9626899995</v>
      </c>
      <c r="E247" s="64">
        <v>2074146.64527</v>
      </c>
      <c r="F247" s="64">
        <v>1296840.9235799999</v>
      </c>
      <c r="G247" s="64">
        <v>1357797.6980399999</v>
      </c>
      <c r="H247" s="64">
        <v>2152685.7080199998</v>
      </c>
      <c r="I247" s="64">
        <v>1882438.3663399999</v>
      </c>
      <c r="J247" s="64">
        <v>483845.76304000005</v>
      </c>
      <c r="K247" s="64">
        <v>499287.70204</v>
      </c>
      <c r="L247" s="64">
        <v>161296.59897999998</v>
      </c>
      <c r="M247" s="64">
        <v>1800924.2383299998</v>
      </c>
      <c r="N247" s="64">
        <v>535813.22531999997</v>
      </c>
      <c r="O247" s="64">
        <v>26638569.623099998</v>
      </c>
    </row>
    <row r="248" spans="1:15">
      <c r="A248" s="63" t="s">
        <v>366</v>
      </c>
      <c r="B248" s="64">
        <v>425503.19250999996</v>
      </c>
      <c r="C248" s="64">
        <v>374389.21057999996</v>
      </c>
      <c r="D248" s="64">
        <v>482971.34807000001</v>
      </c>
      <c r="E248" s="64">
        <v>460999.28625</v>
      </c>
      <c r="F248" s="64">
        <v>518173.70526999998</v>
      </c>
      <c r="G248" s="64">
        <v>117729.27613</v>
      </c>
      <c r="H248" s="64">
        <v>100477.36928</v>
      </c>
      <c r="I248" s="64">
        <v>454144.81985000003</v>
      </c>
      <c r="J248" s="64">
        <v>0</v>
      </c>
      <c r="K248" s="64">
        <v>195459.64705999999</v>
      </c>
      <c r="L248" s="64">
        <v>11133.463109999999</v>
      </c>
      <c r="M248" s="64">
        <v>214766.40922</v>
      </c>
      <c r="N248" s="64">
        <v>97630.158650000012</v>
      </c>
      <c r="O248" s="64">
        <v>3453377.8859799998</v>
      </c>
    </row>
    <row r="249" spans="1:15">
      <c r="A249" s="64" t="s">
        <v>367</v>
      </c>
      <c r="B249" s="64">
        <v>421102.48116000002</v>
      </c>
      <c r="C249" s="64">
        <v>373244.85292999999</v>
      </c>
      <c r="D249" s="64">
        <v>480054.29577999999</v>
      </c>
      <c r="E249" s="64">
        <v>453402.31176999997</v>
      </c>
      <c r="F249" s="64">
        <v>518173.70523999998</v>
      </c>
      <c r="G249" s="64">
        <v>117264.05206999999</v>
      </c>
      <c r="H249" s="64">
        <v>99962.018639999995</v>
      </c>
      <c r="I249" s="64">
        <v>453501.83058999997</v>
      </c>
      <c r="J249" s="64">
        <v>0</v>
      </c>
      <c r="K249" s="64">
        <v>194867.60690000001</v>
      </c>
      <c r="L249" s="64">
        <v>11068.1301</v>
      </c>
      <c r="M249" s="64">
        <v>214559.4443</v>
      </c>
      <c r="N249" s="64">
        <v>96970.644</v>
      </c>
      <c r="O249" s="64">
        <v>3434171.3734800001</v>
      </c>
    </row>
    <row r="250" spans="1:15">
      <c r="A250" s="64" t="s">
        <v>368</v>
      </c>
      <c r="B250" s="64">
        <v>4400.7113499999996</v>
      </c>
      <c r="C250" s="64">
        <v>1144.3576499999999</v>
      </c>
      <c r="D250" s="64">
        <v>2917.0522900000001</v>
      </c>
      <c r="E250" s="64">
        <v>7596.9744800000008</v>
      </c>
      <c r="F250" s="64">
        <v>2.9999999999999997E-5</v>
      </c>
      <c r="G250" s="64">
        <v>465.22406000000001</v>
      </c>
      <c r="H250" s="64">
        <v>515.35064</v>
      </c>
      <c r="I250" s="64">
        <v>642.98926000000006</v>
      </c>
      <c r="J250" s="64">
        <v>0</v>
      </c>
      <c r="K250" s="64">
        <v>592.04016000000001</v>
      </c>
      <c r="L250" s="64">
        <v>65.333010000000002</v>
      </c>
      <c r="M250" s="64">
        <v>206.96492000000001</v>
      </c>
      <c r="N250" s="64">
        <v>659.51465000000007</v>
      </c>
      <c r="O250" s="64">
        <v>19206.512500000001</v>
      </c>
    </row>
    <row r="251" spans="1:15">
      <c r="A251" s="63" t="s">
        <v>369</v>
      </c>
      <c r="B251" s="64">
        <v>0</v>
      </c>
      <c r="C251" s="64">
        <v>9418838.5734999999</v>
      </c>
      <c r="D251" s="64">
        <v>1.4000000000000001E-4</v>
      </c>
      <c r="E251" s="64">
        <v>0</v>
      </c>
      <c r="F251" s="64">
        <v>1969.4247700000001</v>
      </c>
      <c r="G251" s="64">
        <v>0</v>
      </c>
      <c r="H251" s="64">
        <v>0</v>
      </c>
      <c r="I251" s="64">
        <v>0</v>
      </c>
      <c r="J251" s="64">
        <v>0</v>
      </c>
      <c r="K251" s="64">
        <v>0</v>
      </c>
      <c r="L251" s="64">
        <v>706216.81385999999</v>
      </c>
      <c r="M251" s="64">
        <v>0</v>
      </c>
      <c r="N251" s="64">
        <v>0</v>
      </c>
      <c r="O251" s="64">
        <v>10127024.812270001</v>
      </c>
    </row>
    <row r="252" spans="1:15">
      <c r="A252" s="64" t="s">
        <v>367</v>
      </c>
      <c r="B252" s="64">
        <v>0</v>
      </c>
      <c r="C252" s="64">
        <v>8978763.9592499994</v>
      </c>
      <c r="D252" s="64">
        <v>1.4000000000000001E-4</v>
      </c>
      <c r="E252" s="64">
        <v>0</v>
      </c>
      <c r="F252" s="64">
        <v>1969.4247700000001</v>
      </c>
      <c r="G252" s="64">
        <v>0</v>
      </c>
      <c r="H252" s="64">
        <v>0</v>
      </c>
      <c r="I252" s="64">
        <v>0</v>
      </c>
      <c r="J252" s="64">
        <v>0</v>
      </c>
      <c r="K252" s="64">
        <v>0</v>
      </c>
      <c r="L252" s="64">
        <v>698172.62250000006</v>
      </c>
      <c r="M252" s="64">
        <v>0</v>
      </c>
      <c r="N252" s="64">
        <v>0</v>
      </c>
      <c r="O252" s="64">
        <v>9678906.0066599995</v>
      </c>
    </row>
    <row r="253" spans="1:15">
      <c r="A253" s="64" t="s">
        <v>368</v>
      </c>
      <c r="B253" s="64">
        <v>0</v>
      </c>
      <c r="C253" s="64">
        <v>440074.61424999998</v>
      </c>
      <c r="D253" s="64">
        <v>0</v>
      </c>
      <c r="E253" s="64">
        <v>0</v>
      </c>
      <c r="F253" s="64">
        <v>0</v>
      </c>
      <c r="G253" s="64">
        <v>0</v>
      </c>
      <c r="H253" s="64">
        <v>0</v>
      </c>
      <c r="I253" s="64">
        <v>0</v>
      </c>
      <c r="J253" s="64">
        <v>0</v>
      </c>
      <c r="K253" s="64">
        <v>0</v>
      </c>
      <c r="L253" s="64">
        <v>8044.1913600000007</v>
      </c>
      <c r="M253" s="64">
        <v>0</v>
      </c>
      <c r="N253" s="64">
        <v>0</v>
      </c>
      <c r="O253" s="64">
        <v>448118.80561000004</v>
      </c>
    </row>
    <row r="254" spans="1:15">
      <c r="A254" s="177" t="s">
        <v>370</v>
      </c>
      <c r="B254" s="57">
        <v>1501858.7786400001</v>
      </c>
      <c r="C254" s="57">
        <v>2061896.9952499999</v>
      </c>
      <c r="D254" s="57">
        <v>2008322.0831500001</v>
      </c>
      <c r="E254" s="57">
        <v>1338567.9164200001</v>
      </c>
      <c r="F254" s="57">
        <v>1253271.9878199999</v>
      </c>
      <c r="G254" s="57">
        <v>850859.53997000004</v>
      </c>
      <c r="H254" s="57">
        <v>780193.05039999995</v>
      </c>
      <c r="I254" s="57">
        <v>2058436.4635899998</v>
      </c>
      <c r="J254" s="57">
        <v>6640.8687699999991</v>
      </c>
      <c r="K254" s="57">
        <v>1674976.8767500001</v>
      </c>
      <c r="L254" s="57">
        <v>384550.98193000001</v>
      </c>
      <c r="M254" s="57">
        <v>1781212.9845100001</v>
      </c>
      <c r="N254" s="57">
        <v>1131550.07978</v>
      </c>
      <c r="O254" s="57">
        <v>16832338.60698</v>
      </c>
    </row>
    <row r="255" spans="1:15">
      <c r="A255" s="64" t="s">
        <v>371</v>
      </c>
      <c r="B255" s="95">
        <v>843.23661000000004</v>
      </c>
      <c r="C255" s="95">
        <v>1240.3319099999999</v>
      </c>
      <c r="D255" s="95">
        <v>51.868650000000002</v>
      </c>
      <c r="E255" s="95">
        <v>761.18938000000003</v>
      </c>
      <c r="F255" s="95">
        <v>157.73973000000001</v>
      </c>
      <c r="G255" s="95">
        <v>53.16648</v>
      </c>
      <c r="H255" s="95">
        <v>2242.90416</v>
      </c>
      <c r="I255" s="95">
        <v>2374.25101</v>
      </c>
      <c r="J255" s="95">
        <v>0</v>
      </c>
      <c r="K255" s="95">
        <v>1045.89202</v>
      </c>
      <c r="L255" s="95">
        <v>18.694400000000002</v>
      </c>
      <c r="M255" s="95">
        <v>204.49445</v>
      </c>
      <c r="N255" s="95">
        <v>0</v>
      </c>
      <c r="O255" s="95">
        <v>8993.7688000000016</v>
      </c>
    </row>
    <row r="256" spans="1:15">
      <c r="A256" s="64" t="s">
        <v>372</v>
      </c>
      <c r="B256" s="95">
        <v>143767.74543000001</v>
      </c>
      <c r="C256" s="95">
        <v>145681.20243999999</v>
      </c>
      <c r="D256" s="95">
        <v>137393.75086</v>
      </c>
      <c r="E256" s="95">
        <v>211242.31738999998</v>
      </c>
      <c r="F256" s="95">
        <v>106120.34328</v>
      </c>
      <c r="G256" s="95">
        <v>49911.169110000003</v>
      </c>
      <c r="H256" s="95">
        <v>32468.476750000002</v>
      </c>
      <c r="I256" s="95">
        <v>82615.08520999999</v>
      </c>
      <c r="J256" s="95">
        <v>70.913979999999995</v>
      </c>
      <c r="K256" s="95">
        <v>86793.760989999995</v>
      </c>
      <c r="L256" s="95">
        <v>8572.6353500000005</v>
      </c>
      <c r="M256" s="95">
        <v>22263.601280000003</v>
      </c>
      <c r="N256" s="95">
        <v>4913.9870799999999</v>
      </c>
      <c r="O256" s="95">
        <v>1031814.9891499999</v>
      </c>
    </row>
    <row r="257" spans="1:15">
      <c r="A257" s="64" t="s">
        <v>373</v>
      </c>
      <c r="B257" s="95">
        <v>1109136.92692</v>
      </c>
      <c r="C257" s="95">
        <v>1537027.5707699999</v>
      </c>
      <c r="D257" s="95">
        <v>1350566.7434</v>
      </c>
      <c r="E257" s="95">
        <v>771833.01251000003</v>
      </c>
      <c r="F257" s="95">
        <v>830761.84380999999</v>
      </c>
      <c r="G257" s="95">
        <v>585243.79090999998</v>
      </c>
      <c r="H257" s="95">
        <v>491618.4865</v>
      </c>
      <c r="I257" s="95">
        <v>1609277.92747</v>
      </c>
      <c r="J257" s="95">
        <v>5442.1210700000001</v>
      </c>
      <c r="K257" s="95">
        <v>1448580.62476</v>
      </c>
      <c r="L257" s="95">
        <v>278808.97711000004</v>
      </c>
      <c r="M257" s="95">
        <v>1595165.70847</v>
      </c>
      <c r="N257" s="95">
        <v>908220.29321999999</v>
      </c>
      <c r="O257" s="95">
        <v>12521684.02692</v>
      </c>
    </row>
    <row r="258" spans="1:15">
      <c r="A258" s="64" t="s">
        <v>374</v>
      </c>
      <c r="B258" s="95">
        <v>133888.51188999999</v>
      </c>
      <c r="C258" s="95">
        <v>341773.70886000001</v>
      </c>
      <c r="D258" s="95">
        <v>445363.53081000003</v>
      </c>
      <c r="E258" s="95">
        <v>243032.05091999998</v>
      </c>
      <c r="F258" s="95">
        <v>195663.49054</v>
      </c>
      <c r="G258" s="95">
        <v>160274.09375</v>
      </c>
      <c r="H258" s="95">
        <v>221976.51087</v>
      </c>
      <c r="I258" s="95">
        <v>362065.16294999997</v>
      </c>
      <c r="J258" s="95">
        <v>267.1198</v>
      </c>
      <c r="K258" s="95">
        <v>99394.122749999995</v>
      </c>
      <c r="L258" s="95">
        <v>67321.087540000008</v>
      </c>
      <c r="M258" s="95">
        <v>129114.40655</v>
      </c>
      <c r="N258" s="95">
        <v>206391.67222000001</v>
      </c>
      <c r="O258" s="95">
        <v>2606525.4694499997</v>
      </c>
    </row>
    <row r="259" spans="1:15">
      <c r="A259" s="64" t="s">
        <v>375</v>
      </c>
      <c r="B259" s="95">
        <v>41261.049340000005</v>
      </c>
      <c r="C259" s="95">
        <v>2061.01512</v>
      </c>
      <c r="D259" s="95">
        <v>9880.4607500000002</v>
      </c>
      <c r="E259" s="95">
        <v>5420.12986</v>
      </c>
      <c r="F259" s="95">
        <v>35571.293380000003</v>
      </c>
      <c r="G259" s="95">
        <v>10321.3992</v>
      </c>
      <c r="H259" s="95">
        <v>1517.3530499999999</v>
      </c>
      <c r="I259" s="95">
        <v>524.46656999999993</v>
      </c>
      <c r="J259" s="95">
        <v>0.10263</v>
      </c>
      <c r="K259" s="95">
        <v>13070.817489999999</v>
      </c>
      <c r="L259" s="95">
        <v>4420.41597</v>
      </c>
      <c r="M259" s="95">
        <v>1497.6413400000001</v>
      </c>
      <c r="N259" s="95">
        <v>1678.9234799999999</v>
      </c>
      <c r="O259" s="95">
        <v>127225.06818</v>
      </c>
    </row>
    <row r="260" spans="1:15">
      <c r="A260" s="64" t="s">
        <v>376</v>
      </c>
      <c r="B260" s="95">
        <v>4283.4130300000006</v>
      </c>
      <c r="C260" s="95">
        <v>2997.6712000000002</v>
      </c>
      <c r="D260" s="95">
        <v>18046.163909999999</v>
      </c>
      <c r="E260" s="95">
        <v>12474.291429999999</v>
      </c>
      <c r="F260" s="95">
        <v>35539.708340000005</v>
      </c>
      <c r="G260" s="95">
        <v>23918.04638</v>
      </c>
      <c r="H260" s="95">
        <v>2641.8326499999998</v>
      </c>
      <c r="I260" s="95">
        <v>210.58569</v>
      </c>
      <c r="J260" s="95">
        <v>5.6850399999999999</v>
      </c>
      <c r="K260" s="95">
        <v>13894.19483</v>
      </c>
      <c r="L260" s="95">
        <v>2206.0900699999997</v>
      </c>
      <c r="M260" s="95">
        <v>682.52539000000002</v>
      </c>
      <c r="N260" s="95">
        <v>2499.0014999999999</v>
      </c>
      <c r="O260" s="95">
        <v>119399.20946</v>
      </c>
    </row>
    <row r="261" spans="1:15">
      <c r="A261" s="64" t="s">
        <v>377</v>
      </c>
      <c r="B261" s="95">
        <v>4122.1908400000002</v>
      </c>
      <c r="C261" s="95">
        <v>4.8920000000000005E-2</v>
      </c>
      <c r="D261" s="95">
        <v>6673.4600300000002</v>
      </c>
      <c r="E261" s="95">
        <v>0</v>
      </c>
      <c r="F261" s="95">
        <v>3640.9310399999999</v>
      </c>
      <c r="G261" s="95">
        <v>1864.1761999999999</v>
      </c>
      <c r="H261" s="95">
        <v>7004.7674299999999</v>
      </c>
      <c r="I261" s="95">
        <v>490.26115999999996</v>
      </c>
      <c r="J261" s="95">
        <v>0</v>
      </c>
      <c r="K261" s="95">
        <v>1022.5993199999999</v>
      </c>
      <c r="L261" s="95">
        <v>4535.1954500000002</v>
      </c>
      <c r="M261" s="95">
        <v>469.84116</v>
      </c>
      <c r="N261" s="95">
        <v>1414.0054</v>
      </c>
      <c r="O261" s="95">
        <v>31237.47695</v>
      </c>
    </row>
    <row r="262" spans="1:15">
      <c r="A262" s="64" t="s">
        <v>378</v>
      </c>
      <c r="B262" s="95">
        <v>184.18388000000002</v>
      </c>
      <c r="C262" s="95">
        <v>0</v>
      </c>
      <c r="D262" s="95">
        <v>1023.26693</v>
      </c>
      <c r="E262" s="95">
        <v>2.71834</v>
      </c>
      <c r="F262" s="95">
        <v>15074.555339999999</v>
      </c>
      <c r="G262" s="95">
        <v>5961.6975499999999</v>
      </c>
      <c r="H262" s="95">
        <v>5305.1962199999998</v>
      </c>
      <c r="I262" s="95">
        <v>62.45008</v>
      </c>
      <c r="J262" s="95">
        <v>0</v>
      </c>
      <c r="K262" s="95">
        <v>205.0033</v>
      </c>
      <c r="L262" s="95">
        <v>2250.7002200000002</v>
      </c>
      <c r="M262" s="95">
        <v>212.785</v>
      </c>
      <c r="N262" s="95">
        <v>1248.82304</v>
      </c>
      <c r="O262" s="95">
        <v>31531.3799</v>
      </c>
    </row>
    <row r="263" spans="1:15">
      <c r="A263" s="64" t="s">
        <v>379</v>
      </c>
      <c r="B263" s="95">
        <v>53.735219999999998</v>
      </c>
      <c r="C263" s="95">
        <v>-2.5000000000000001E-4</v>
      </c>
      <c r="D263" s="95">
        <v>0</v>
      </c>
      <c r="E263" s="95">
        <v>0</v>
      </c>
      <c r="F263" s="95">
        <v>0</v>
      </c>
      <c r="G263" s="95">
        <v>0</v>
      </c>
      <c r="H263" s="95">
        <v>0</v>
      </c>
      <c r="I263" s="95">
        <v>0</v>
      </c>
      <c r="J263" s="95">
        <v>0</v>
      </c>
      <c r="K263" s="95">
        <v>1.1259999999999999</v>
      </c>
      <c r="L263" s="95">
        <v>0</v>
      </c>
      <c r="M263" s="95">
        <v>0</v>
      </c>
      <c r="N263" s="95">
        <v>3.2094999999999998</v>
      </c>
      <c r="O263" s="95">
        <v>58.07047</v>
      </c>
    </row>
    <row r="264" spans="1:15">
      <c r="A264" s="64" t="s">
        <v>380</v>
      </c>
      <c r="B264" s="95">
        <v>21227.581160000002</v>
      </c>
      <c r="C264" s="95">
        <v>20737.296559999999</v>
      </c>
      <c r="D264" s="95">
        <v>21264.724719999998</v>
      </c>
      <c r="E264" s="95">
        <v>10571.524509999999</v>
      </c>
      <c r="F264" s="95">
        <v>143.77848</v>
      </c>
      <c r="G264" s="95">
        <v>8199.8522400000002</v>
      </c>
      <c r="H264" s="95">
        <v>0</v>
      </c>
      <c r="I264" s="95">
        <v>812.36461999999995</v>
      </c>
      <c r="J264" s="95">
        <v>0</v>
      </c>
      <c r="K264" s="95">
        <v>5215.6875999999993</v>
      </c>
      <c r="L264" s="95">
        <v>4401.8858200000004</v>
      </c>
      <c r="M264" s="95">
        <v>25529.397690000002</v>
      </c>
      <c r="N264" s="95">
        <v>3339.02909</v>
      </c>
      <c r="O264" s="95">
        <v>121443.12248999999</v>
      </c>
    </row>
    <row r="265" spans="1:15">
      <c r="A265" s="64" t="s">
        <v>381</v>
      </c>
      <c r="B265" s="95">
        <v>43090.204319999997</v>
      </c>
      <c r="C265" s="95">
        <v>10378.149720000001</v>
      </c>
      <c r="D265" s="95">
        <v>18058.113089999999</v>
      </c>
      <c r="E265" s="95">
        <v>83230.682079999999</v>
      </c>
      <c r="F265" s="95">
        <v>30598.303879999999</v>
      </c>
      <c r="G265" s="95">
        <v>5112.14815</v>
      </c>
      <c r="H265" s="95">
        <v>15417.52277</v>
      </c>
      <c r="I265" s="95">
        <v>3.90883</v>
      </c>
      <c r="J265" s="95">
        <v>854.92624999999998</v>
      </c>
      <c r="K265" s="95">
        <v>5753.0476900000003</v>
      </c>
      <c r="L265" s="95">
        <v>12015.3</v>
      </c>
      <c r="M265" s="95">
        <v>6072.5831799999996</v>
      </c>
      <c r="N265" s="95">
        <v>1841.13525</v>
      </c>
      <c r="O265" s="95">
        <v>232426.02521000002</v>
      </c>
    </row>
    <row r="266" spans="1:15">
      <c r="A266" s="177" t="s">
        <v>382</v>
      </c>
      <c r="B266" s="57">
        <v>-677327.80429999996</v>
      </c>
      <c r="C266" s="57">
        <v>-737020.49453999999</v>
      </c>
      <c r="D266" s="57">
        <v>-920570.67595000006</v>
      </c>
      <c r="E266" s="57">
        <v>-432265.89944000001</v>
      </c>
      <c r="F266" s="57">
        <v>-574297.18553999998</v>
      </c>
      <c r="G266" s="57">
        <v>-382153.61785000004</v>
      </c>
      <c r="H266" s="57">
        <v>-325077.00878999999</v>
      </c>
      <c r="I266" s="57">
        <v>-578976.61345000006</v>
      </c>
      <c r="J266" s="57">
        <v>-1030.49568</v>
      </c>
      <c r="K266" s="57">
        <v>-664570.8491900001</v>
      </c>
      <c r="L266" s="57">
        <v>-162294.85986000003</v>
      </c>
      <c r="M266" s="57">
        <v>-1010014.83765</v>
      </c>
      <c r="N266" s="57">
        <v>-330056.94714</v>
      </c>
      <c r="O266" s="57">
        <v>-6795657.28938</v>
      </c>
    </row>
    <row r="267" spans="1:15">
      <c r="A267" s="64" t="s">
        <v>383</v>
      </c>
      <c r="B267" s="95">
        <v>-529471.04171999998</v>
      </c>
      <c r="C267" s="95">
        <v>-463872.73123999999</v>
      </c>
      <c r="D267" s="95">
        <v>-760550.97210999997</v>
      </c>
      <c r="E267" s="95">
        <v>-384246.36641000002</v>
      </c>
      <c r="F267" s="95">
        <v>-456013.78230000002</v>
      </c>
      <c r="G267" s="95">
        <v>-290217.29817000002</v>
      </c>
      <c r="H267" s="95">
        <v>-262241.08807</v>
      </c>
      <c r="I267" s="95">
        <v>-396905.45074</v>
      </c>
      <c r="J267" s="95">
        <v>-244.95959999999999</v>
      </c>
      <c r="K267" s="95">
        <v>-488562.88195999997</v>
      </c>
      <c r="L267" s="95">
        <v>-121886.35429</v>
      </c>
      <c r="M267" s="95">
        <v>-897810.00886000006</v>
      </c>
      <c r="N267" s="95">
        <v>-277457.01000999997</v>
      </c>
      <c r="O267" s="95">
        <v>-5329479.9454799993</v>
      </c>
    </row>
    <row r="268" spans="1:15">
      <c r="A268" s="64" t="s">
        <v>384</v>
      </c>
      <c r="B268" s="95">
        <v>0</v>
      </c>
      <c r="C268" s="95">
        <v>0</v>
      </c>
      <c r="D268" s="95">
        <v>-50.085419999999999</v>
      </c>
      <c r="E268" s="95">
        <v>0</v>
      </c>
      <c r="F268" s="95">
        <v>0</v>
      </c>
      <c r="G268" s="95">
        <v>-36.450540000000004</v>
      </c>
      <c r="H268" s="95">
        <v>-139.65995000000001</v>
      </c>
      <c r="I268" s="95">
        <v>0</v>
      </c>
      <c r="J268" s="95">
        <v>0</v>
      </c>
      <c r="K268" s="95">
        <v>0</v>
      </c>
      <c r="L268" s="95">
        <v>-23.21407</v>
      </c>
      <c r="M268" s="95">
        <v>0</v>
      </c>
      <c r="N268" s="95">
        <v>0</v>
      </c>
      <c r="O268" s="95">
        <v>-249.40998000000002</v>
      </c>
    </row>
    <row r="269" spans="1:15">
      <c r="A269" s="64" t="s">
        <v>385</v>
      </c>
      <c r="B269" s="95">
        <v>-31254.461139999999</v>
      </c>
      <c r="C269" s="95">
        <v>-32944.85469</v>
      </c>
      <c r="D269" s="95">
        <v>-77338.825389999998</v>
      </c>
      <c r="E269" s="95">
        <v>-32527.2428</v>
      </c>
      <c r="F269" s="95">
        <v>-53066.750799999994</v>
      </c>
      <c r="G269" s="95">
        <v>-47359.683290000001</v>
      </c>
      <c r="H269" s="95">
        <v>-48068.667369999996</v>
      </c>
      <c r="I269" s="95">
        <v>-114611.4657</v>
      </c>
      <c r="J269" s="95">
        <v>-785.53607999999997</v>
      </c>
      <c r="K269" s="95">
        <v>-100348.80544</v>
      </c>
      <c r="L269" s="95">
        <v>-33909.567499999997</v>
      </c>
      <c r="M269" s="95">
        <v>-67726.171390000003</v>
      </c>
      <c r="N269" s="95">
        <v>-38226.260179999997</v>
      </c>
      <c r="O269" s="95">
        <v>-678168.29177000001</v>
      </c>
    </row>
    <row r="270" spans="1:15">
      <c r="A270" s="64" t="s">
        <v>386</v>
      </c>
      <c r="B270" s="95">
        <v>-10.266200000000001</v>
      </c>
      <c r="C270" s="95">
        <v>-1559.25722</v>
      </c>
      <c r="D270" s="95">
        <v>0</v>
      </c>
      <c r="E270" s="95">
        <v>-22.50094</v>
      </c>
      <c r="F270" s="95">
        <v>-44458.978329999998</v>
      </c>
      <c r="G270" s="95">
        <v>0</v>
      </c>
      <c r="H270" s="95">
        <v>0</v>
      </c>
      <c r="I270" s="95">
        <v>-3949.5842400000001</v>
      </c>
      <c r="J270" s="95">
        <v>0</v>
      </c>
      <c r="K270" s="95">
        <v>-7756.1648700000005</v>
      </c>
      <c r="L270" s="95">
        <v>0</v>
      </c>
      <c r="M270" s="95">
        <v>0</v>
      </c>
      <c r="N270" s="95">
        <v>0</v>
      </c>
      <c r="O270" s="95">
        <v>-57756.751799999998</v>
      </c>
    </row>
    <row r="271" spans="1:15">
      <c r="A271" s="64" t="s">
        <v>387</v>
      </c>
      <c r="B271" s="95">
        <v>-21228.396250000002</v>
      </c>
      <c r="C271" s="95">
        <v>-6043.9012499999999</v>
      </c>
      <c r="D271" s="95">
        <v>-39276.147259999998</v>
      </c>
      <c r="E271" s="95">
        <v>0</v>
      </c>
      <c r="F271" s="95">
        <v>0</v>
      </c>
      <c r="G271" s="95">
        <v>-21498.121749999998</v>
      </c>
      <c r="H271" s="95">
        <v>-6344.9166599999999</v>
      </c>
      <c r="I271" s="95">
        <v>-10341.66661</v>
      </c>
      <c r="J271" s="95">
        <v>0</v>
      </c>
      <c r="K271" s="95">
        <v>-41673.318890000002</v>
      </c>
      <c r="L271" s="95">
        <v>0</v>
      </c>
      <c r="M271" s="95">
        <v>0</v>
      </c>
      <c r="N271" s="95">
        <v>0</v>
      </c>
      <c r="O271" s="95">
        <v>-146406.46866999997</v>
      </c>
    </row>
    <row r="272" spans="1:15">
      <c r="A272" s="65" t="s">
        <v>388</v>
      </c>
      <c r="B272" s="95">
        <v>-10489.100329999999</v>
      </c>
      <c r="C272" s="95">
        <v>0</v>
      </c>
      <c r="D272" s="95">
        <v>-12654.450989999999</v>
      </c>
      <c r="E272" s="95">
        <v>-9209.3656999999985</v>
      </c>
      <c r="F272" s="95">
        <v>-14840.897220000001</v>
      </c>
      <c r="G272" s="95">
        <v>-10929.715980000001</v>
      </c>
      <c r="H272" s="95">
        <v>-7173.2516699999996</v>
      </c>
      <c r="I272" s="95">
        <v>-18229.302780000002</v>
      </c>
      <c r="J272" s="95">
        <v>0</v>
      </c>
      <c r="K272" s="95">
        <v>-16873.285609999999</v>
      </c>
      <c r="L272" s="95">
        <v>-5770.2700300000006</v>
      </c>
      <c r="M272" s="95">
        <v>-22688.583149999999</v>
      </c>
      <c r="N272" s="95">
        <v>0</v>
      </c>
      <c r="O272" s="95">
        <v>-128858.22345999999</v>
      </c>
    </row>
    <row r="273" spans="1:15">
      <c r="A273" s="65" t="s">
        <v>459</v>
      </c>
      <c r="B273" s="95">
        <v>-84874.538659999991</v>
      </c>
      <c r="C273" s="95">
        <v>-232599.75013999999</v>
      </c>
      <c r="D273" s="95">
        <v>-30700.194780000002</v>
      </c>
      <c r="E273" s="95">
        <v>-6260.4235899999994</v>
      </c>
      <c r="F273" s="95">
        <v>-5916.7768900000001</v>
      </c>
      <c r="G273" s="95">
        <v>-12112.348119999999</v>
      </c>
      <c r="H273" s="95">
        <v>-1109.42507</v>
      </c>
      <c r="I273" s="95">
        <v>-34939.143380000001</v>
      </c>
      <c r="J273" s="95">
        <v>0</v>
      </c>
      <c r="K273" s="95">
        <v>-9356.3924200000001</v>
      </c>
      <c r="L273" s="95">
        <v>-705.45397000000003</v>
      </c>
      <c r="M273" s="95">
        <v>-21790.074250000001</v>
      </c>
      <c r="N273" s="95">
        <v>-14373.676949999999</v>
      </c>
      <c r="O273" s="95">
        <v>-454738.19822000002</v>
      </c>
    </row>
    <row r="274" spans="1:15">
      <c r="A274" s="177" t="s">
        <v>973</v>
      </c>
      <c r="B274" s="57">
        <v>824530.97434000007</v>
      </c>
      <c r="C274" s="57">
        <v>1324876.5007100001</v>
      </c>
      <c r="D274" s="57">
        <v>1087751.4072</v>
      </c>
      <c r="E274" s="57">
        <v>906302.01698000007</v>
      </c>
      <c r="F274" s="57">
        <v>678974.80227999995</v>
      </c>
      <c r="G274" s="57">
        <v>468705.92212</v>
      </c>
      <c r="H274" s="57">
        <v>455116.04161000001</v>
      </c>
      <c r="I274" s="57">
        <v>1479459.85014</v>
      </c>
      <c r="J274" s="57">
        <v>5610.37309</v>
      </c>
      <c r="K274" s="57">
        <v>1010406.02756</v>
      </c>
      <c r="L274" s="57">
        <v>222256.12206999998</v>
      </c>
      <c r="M274" s="57">
        <v>771198.14685999998</v>
      </c>
      <c r="N274" s="57">
        <v>801493.13263999997</v>
      </c>
      <c r="O274" s="57">
        <v>10036681.317600001</v>
      </c>
    </row>
    <row r="275" spans="1:15">
      <c r="A275" s="155" t="s">
        <v>389</v>
      </c>
      <c r="B275" s="57">
        <v>456551.34669999999</v>
      </c>
      <c r="C275" s="57">
        <v>621432.27146000008</v>
      </c>
      <c r="D275" s="57">
        <v>498709.00962999999</v>
      </c>
      <c r="E275" s="57">
        <v>555568.39071000007</v>
      </c>
      <c r="F275" s="57">
        <v>446204.41352</v>
      </c>
      <c r="G275" s="57">
        <v>482612.99141000002</v>
      </c>
      <c r="H275" s="57">
        <v>187309.40158000001</v>
      </c>
      <c r="I275" s="57">
        <v>159154.89349000002</v>
      </c>
      <c r="J275" s="57">
        <v>7960.7150000000001</v>
      </c>
      <c r="K275" s="57">
        <v>229094.48616999999</v>
      </c>
      <c r="L275" s="57">
        <v>44637.65382</v>
      </c>
      <c r="M275" s="57">
        <v>624694.29784000001</v>
      </c>
      <c r="N275" s="57">
        <v>76491.135949999996</v>
      </c>
      <c r="O275" s="57">
        <v>4390421.0072799996</v>
      </c>
    </row>
    <row r="276" spans="1:15">
      <c r="A276" s="64" t="s">
        <v>390</v>
      </c>
      <c r="B276" s="95">
        <v>210349.53234000001</v>
      </c>
      <c r="C276" s="95">
        <v>385370.06326999998</v>
      </c>
      <c r="D276" s="95">
        <v>166349.67225</v>
      </c>
      <c r="E276" s="95">
        <v>179409.25235</v>
      </c>
      <c r="F276" s="95">
        <v>164480.81215000001</v>
      </c>
      <c r="G276" s="95">
        <v>197470.14903999999</v>
      </c>
      <c r="H276" s="95">
        <v>72567.850040000005</v>
      </c>
      <c r="I276" s="95">
        <v>139719.81684000001</v>
      </c>
      <c r="J276" s="95">
        <v>3476.3740200000002</v>
      </c>
      <c r="K276" s="95">
        <v>166867.72508</v>
      </c>
      <c r="L276" s="95">
        <v>18470.163850000001</v>
      </c>
      <c r="M276" s="95">
        <v>271168.54483999999</v>
      </c>
      <c r="N276" s="95">
        <v>66382.351840000003</v>
      </c>
      <c r="O276" s="95">
        <v>2042082.30791</v>
      </c>
    </row>
    <row r="277" spans="1:15">
      <c r="A277" s="64" t="s">
        <v>391</v>
      </c>
      <c r="B277" s="95">
        <v>191964.45517</v>
      </c>
      <c r="C277" s="95">
        <v>113824.73671</v>
      </c>
      <c r="D277" s="95">
        <v>222276.92272</v>
      </c>
      <c r="E277" s="95">
        <v>280949.39570999995</v>
      </c>
      <c r="F277" s="95">
        <v>137825.62862</v>
      </c>
      <c r="G277" s="95">
        <v>245144.67450999998</v>
      </c>
      <c r="H277" s="95">
        <v>46275.758390000003</v>
      </c>
      <c r="I277" s="95">
        <v>7101.9822300000005</v>
      </c>
      <c r="J277" s="95">
        <v>3699.5961200000002</v>
      </c>
      <c r="K277" s="95">
        <v>46233.576909999996</v>
      </c>
      <c r="L277" s="95">
        <v>8359.9097899999997</v>
      </c>
      <c r="M277" s="95">
        <v>86668.856489999991</v>
      </c>
      <c r="N277" s="95">
        <v>1991.85123</v>
      </c>
      <c r="O277" s="95">
        <v>1392317.3446</v>
      </c>
    </row>
    <row r="278" spans="1:15">
      <c r="A278" s="64" t="s">
        <v>392</v>
      </c>
      <c r="B278" s="95">
        <v>33413.714180000003</v>
      </c>
      <c r="C278" s="95">
        <v>10445.71398</v>
      </c>
      <c r="D278" s="95">
        <v>86192.4666</v>
      </c>
      <c r="E278" s="95">
        <v>68763.373930000002</v>
      </c>
      <c r="F278" s="95">
        <v>40797.052159999999</v>
      </c>
      <c r="G278" s="95">
        <v>17074.363670000002</v>
      </c>
      <c r="H278" s="95">
        <v>7623.1701700000003</v>
      </c>
      <c r="I278" s="95">
        <v>380.54919000000001</v>
      </c>
      <c r="J278" s="95">
        <v>272.44490000000002</v>
      </c>
      <c r="K278" s="95">
        <v>12585.954300000001</v>
      </c>
      <c r="L278" s="95">
        <v>8444.5527500000007</v>
      </c>
      <c r="M278" s="95">
        <v>257013.40690999999</v>
      </c>
      <c r="N278" s="95">
        <v>5023.2852800000001</v>
      </c>
      <c r="O278" s="95">
        <v>548030.04801999999</v>
      </c>
    </row>
    <row r="279" spans="1:15">
      <c r="A279" s="64" t="s">
        <v>393</v>
      </c>
      <c r="B279" s="95">
        <v>6824.3213800000003</v>
      </c>
      <c r="C279" s="95">
        <v>94934.929189999995</v>
      </c>
      <c r="D279" s="95">
        <v>4069.5471499999999</v>
      </c>
      <c r="E279" s="95">
        <v>9713.7351099999996</v>
      </c>
      <c r="F279" s="95">
        <v>7379.0416999999998</v>
      </c>
      <c r="G279" s="95">
        <v>9230.8339800000012</v>
      </c>
      <c r="H279" s="95">
        <v>1394.53197</v>
      </c>
      <c r="I279" s="95">
        <v>851.31584999999995</v>
      </c>
      <c r="J279" s="95">
        <v>0</v>
      </c>
      <c r="K279" s="95">
        <v>186.04867000000002</v>
      </c>
      <c r="L279" s="95">
        <v>535.35148000000004</v>
      </c>
      <c r="M279" s="95">
        <v>0</v>
      </c>
      <c r="N279" s="95">
        <v>0</v>
      </c>
      <c r="O279" s="95">
        <v>135119.65647999998</v>
      </c>
    </row>
    <row r="280" spans="1:15">
      <c r="A280" s="62" t="s">
        <v>394</v>
      </c>
      <c r="B280" s="95">
        <v>13999.323630000001</v>
      </c>
      <c r="C280" s="95">
        <v>16856.828309999997</v>
      </c>
      <c r="D280" s="95">
        <v>19820.40091</v>
      </c>
      <c r="E280" s="95">
        <v>16732.633610000001</v>
      </c>
      <c r="F280" s="95">
        <v>95721.878890000007</v>
      </c>
      <c r="G280" s="95">
        <v>13692.970210000001</v>
      </c>
      <c r="H280" s="95">
        <v>59448.091009999996</v>
      </c>
      <c r="I280" s="95">
        <v>11101.229380000001</v>
      </c>
      <c r="J280" s="95">
        <v>512.29996000000006</v>
      </c>
      <c r="K280" s="95">
        <v>3221.1812099999997</v>
      </c>
      <c r="L280" s="95">
        <v>8827.6759499999989</v>
      </c>
      <c r="M280" s="95">
        <v>9843.489599999999</v>
      </c>
      <c r="N280" s="95">
        <v>3093.6476000000002</v>
      </c>
      <c r="O280" s="95">
        <v>272871.65026999998</v>
      </c>
    </row>
    <row r="281" spans="1:15">
      <c r="A281" s="62" t="s">
        <v>395</v>
      </c>
      <c r="B281" s="95">
        <v>0</v>
      </c>
      <c r="C281" s="95">
        <v>0</v>
      </c>
      <c r="D281" s="95">
        <v>0</v>
      </c>
      <c r="E281" s="95">
        <v>0</v>
      </c>
      <c r="F281" s="95">
        <v>0</v>
      </c>
      <c r="G281" s="95">
        <v>0</v>
      </c>
      <c r="H281" s="95">
        <v>0</v>
      </c>
      <c r="I281" s="95">
        <v>0</v>
      </c>
      <c r="J281" s="95">
        <v>0</v>
      </c>
      <c r="K281" s="95">
        <v>0</v>
      </c>
      <c r="L281" s="95">
        <v>0</v>
      </c>
      <c r="M281" s="95">
        <v>0</v>
      </c>
      <c r="N281" s="95">
        <v>0</v>
      </c>
      <c r="O281" s="95">
        <v>0</v>
      </c>
    </row>
    <row r="282" spans="1:15">
      <c r="A282" s="177" t="s">
        <v>396</v>
      </c>
      <c r="B282" s="57">
        <v>-222624.62466</v>
      </c>
      <c r="C282" s="57">
        <v>-223367.10653999998</v>
      </c>
      <c r="D282" s="57">
        <v>-330534.44774000003</v>
      </c>
      <c r="E282" s="57">
        <v>-228792.28225999998</v>
      </c>
      <c r="F282" s="57">
        <v>-243472.61491999999</v>
      </c>
      <c r="G282" s="57">
        <v>-281270.82876</v>
      </c>
      <c r="H282" s="57">
        <v>-76765.031770000001</v>
      </c>
      <c r="I282" s="57">
        <v>-22877.623609999999</v>
      </c>
      <c r="J282" s="57">
        <v>-2603.5671699999998</v>
      </c>
      <c r="K282" s="57">
        <v>-71947.627059999999</v>
      </c>
      <c r="L282" s="57">
        <v>-20592.578809999999</v>
      </c>
      <c r="M282" s="57">
        <v>-261541.85493999999</v>
      </c>
      <c r="N282" s="57">
        <v>-6521.09195</v>
      </c>
      <c r="O282" s="57">
        <v>-1992911.2801900001</v>
      </c>
    </row>
    <row r="283" spans="1:15">
      <c r="A283" s="64" t="s">
        <v>390</v>
      </c>
      <c r="B283" s="95">
        <v>-80702.329089999999</v>
      </c>
      <c r="C283" s="95">
        <v>-89112.8073</v>
      </c>
      <c r="D283" s="95">
        <v>-83402.335290000003</v>
      </c>
      <c r="E283" s="95">
        <v>-13207.15792</v>
      </c>
      <c r="F283" s="95">
        <v>-26103.692800000001</v>
      </c>
      <c r="G283" s="95">
        <v>-72797.552150000003</v>
      </c>
      <c r="H283" s="95">
        <v>-23938.672480000001</v>
      </c>
      <c r="I283" s="95">
        <v>-17478.655719999999</v>
      </c>
      <c r="J283" s="95">
        <v>-259.32135</v>
      </c>
      <c r="K283" s="95">
        <v>-20791.129359999999</v>
      </c>
      <c r="L283" s="95">
        <v>-2974.2202699999998</v>
      </c>
      <c r="M283" s="95">
        <v>-55980.365279999998</v>
      </c>
      <c r="N283" s="95">
        <v>-2365.18147</v>
      </c>
      <c r="O283" s="95">
        <v>-489113.42048000003</v>
      </c>
    </row>
    <row r="284" spans="1:15">
      <c r="A284" s="64" t="s">
        <v>397</v>
      </c>
      <c r="B284" s="95">
        <v>-35755.212020000006</v>
      </c>
      <c r="C284" s="95">
        <v>-24053.4336</v>
      </c>
      <c r="D284" s="95">
        <v>-88685.671659999993</v>
      </c>
      <c r="E284" s="95">
        <v>-70454.156730000002</v>
      </c>
      <c r="F284" s="95">
        <v>-39435.350490000004</v>
      </c>
      <c r="G284" s="95">
        <v>-12584.48028</v>
      </c>
      <c r="H284" s="95">
        <v>-6892.4287999999997</v>
      </c>
      <c r="I284" s="95">
        <v>-37.684239999999996</v>
      </c>
      <c r="J284" s="95">
        <v>0</v>
      </c>
      <c r="K284" s="95">
        <v>-9927.4156300000013</v>
      </c>
      <c r="L284" s="95">
        <v>-6702.8017499999996</v>
      </c>
      <c r="M284" s="95">
        <v>-153881.89102000001</v>
      </c>
      <c r="N284" s="95">
        <v>-2435.79801</v>
      </c>
      <c r="O284" s="95">
        <v>-450846.32423000003</v>
      </c>
    </row>
    <row r="285" spans="1:15">
      <c r="A285" s="64" t="s">
        <v>398</v>
      </c>
      <c r="B285" s="95">
        <v>-50.644980000000004</v>
      </c>
      <c r="C285" s="95">
        <v>-12564.91779</v>
      </c>
      <c r="D285" s="95">
        <v>-888.60500000000002</v>
      </c>
      <c r="E285" s="95">
        <v>-61.027120000000004</v>
      </c>
      <c r="F285" s="95">
        <v>-47.966329999999999</v>
      </c>
      <c r="G285" s="95">
        <v>-48.326910000000005</v>
      </c>
      <c r="H285" s="95">
        <v>0</v>
      </c>
      <c r="I285" s="95">
        <v>0</v>
      </c>
      <c r="J285" s="95">
        <v>0</v>
      </c>
      <c r="K285" s="95">
        <v>0</v>
      </c>
      <c r="L285" s="95">
        <v>0</v>
      </c>
      <c r="M285" s="95">
        <v>0</v>
      </c>
      <c r="N285" s="95">
        <v>0</v>
      </c>
      <c r="O285" s="95">
        <v>-13661.488130000002</v>
      </c>
    </row>
    <row r="286" spans="1:15">
      <c r="A286" s="64" t="s">
        <v>399</v>
      </c>
      <c r="B286" s="95">
        <v>0</v>
      </c>
      <c r="C286" s="95">
        <v>0</v>
      </c>
      <c r="D286" s="95">
        <v>0</v>
      </c>
      <c r="E286" s="95">
        <v>0</v>
      </c>
      <c r="F286" s="95">
        <v>0</v>
      </c>
      <c r="G286" s="95">
        <v>0</v>
      </c>
      <c r="H286" s="95">
        <v>0</v>
      </c>
      <c r="I286" s="95">
        <v>0</v>
      </c>
      <c r="J286" s="95">
        <v>-6.4446300000000001</v>
      </c>
      <c r="K286" s="95">
        <v>0</v>
      </c>
      <c r="L286" s="95">
        <v>0</v>
      </c>
      <c r="M286" s="95">
        <v>0</v>
      </c>
      <c r="N286" s="95">
        <v>0</v>
      </c>
      <c r="O286" s="95">
        <v>-6.4446300000000001</v>
      </c>
    </row>
    <row r="287" spans="1:15">
      <c r="A287" s="65" t="s">
        <v>400</v>
      </c>
      <c r="B287" s="95">
        <v>-106116.43857</v>
      </c>
      <c r="C287" s="95">
        <v>-97635.947849999997</v>
      </c>
      <c r="D287" s="95">
        <v>-157557.83578999998</v>
      </c>
      <c r="E287" s="95">
        <v>-145069.94049000001</v>
      </c>
      <c r="F287" s="95">
        <v>-177885.60530000002</v>
      </c>
      <c r="G287" s="95">
        <v>-195840.46941999998</v>
      </c>
      <c r="H287" s="95">
        <v>-45933.930489999999</v>
      </c>
      <c r="I287" s="95">
        <v>-5361.2836500000003</v>
      </c>
      <c r="J287" s="95">
        <v>-2337.8011900000001</v>
      </c>
      <c r="K287" s="95">
        <v>-41229.082069999997</v>
      </c>
      <c r="L287" s="95">
        <v>-10915.556789999999</v>
      </c>
      <c r="M287" s="95">
        <v>-51679.598640000004</v>
      </c>
      <c r="N287" s="95">
        <v>-1720.11247</v>
      </c>
      <c r="O287" s="95">
        <v>-1039283.6027200001</v>
      </c>
    </row>
    <row r="288" spans="1:15">
      <c r="A288" s="65" t="s">
        <v>401</v>
      </c>
      <c r="B288" s="95">
        <v>0</v>
      </c>
      <c r="C288" s="95">
        <v>0</v>
      </c>
      <c r="D288" s="95">
        <v>0</v>
      </c>
      <c r="E288" s="95">
        <v>0</v>
      </c>
      <c r="F288" s="95">
        <v>0</v>
      </c>
      <c r="G288" s="95">
        <v>0</v>
      </c>
      <c r="H288" s="95">
        <v>0</v>
      </c>
      <c r="I288" s="95">
        <v>0</v>
      </c>
      <c r="J288" s="95">
        <v>0</v>
      </c>
      <c r="K288" s="95">
        <v>0</v>
      </c>
      <c r="L288" s="95">
        <v>0</v>
      </c>
      <c r="M288" s="95">
        <v>0</v>
      </c>
      <c r="N288" s="95">
        <v>0</v>
      </c>
      <c r="O288" s="95">
        <v>0</v>
      </c>
    </row>
    <row r="289" spans="1:15">
      <c r="A289" s="177" t="s">
        <v>972</v>
      </c>
      <c r="B289" s="57">
        <v>1058457.6963800001</v>
      </c>
      <c r="C289" s="57">
        <v>1722941.6656300002</v>
      </c>
      <c r="D289" s="57">
        <v>1255925.96909</v>
      </c>
      <c r="E289" s="57">
        <v>1233078.12543</v>
      </c>
      <c r="F289" s="57">
        <v>881706.60088000004</v>
      </c>
      <c r="G289" s="57">
        <v>670048.08476999996</v>
      </c>
      <c r="H289" s="57">
        <v>565660.4114199999</v>
      </c>
      <c r="I289" s="57">
        <v>1615737.12002</v>
      </c>
      <c r="J289" s="57">
        <v>10967.520919999999</v>
      </c>
      <c r="K289" s="57">
        <v>1167552.8866700002</v>
      </c>
      <c r="L289" s="57">
        <v>246301.19708000001</v>
      </c>
      <c r="M289" s="57">
        <v>1134350.5897599999</v>
      </c>
      <c r="N289" s="57">
        <v>871463.17663999996</v>
      </c>
      <c r="O289" s="57">
        <v>12434191.04469</v>
      </c>
    </row>
    <row r="290" spans="1:15">
      <c r="A290" s="64" t="s">
        <v>402</v>
      </c>
      <c r="B290" s="95">
        <v>213278.43356999999</v>
      </c>
      <c r="C290" s="95">
        <v>456325.61475999997</v>
      </c>
      <c r="D290" s="95">
        <v>831477.01771000004</v>
      </c>
      <c r="E290" s="95">
        <v>333595.36714999995</v>
      </c>
      <c r="F290" s="95">
        <v>171582.84209999998</v>
      </c>
      <c r="G290" s="95">
        <v>25112.20823</v>
      </c>
      <c r="H290" s="95">
        <v>75556.876380000002</v>
      </c>
      <c r="I290" s="95">
        <v>70486.80548000001</v>
      </c>
      <c r="J290" s="95">
        <v>3283.7462300000002</v>
      </c>
      <c r="K290" s="95">
        <v>375485.00607</v>
      </c>
      <c r="L290" s="95">
        <v>40041.849499999997</v>
      </c>
      <c r="M290" s="95">
        <v>823089.12511000002</v>
      </c>
      <c r="N290" s="95">
        <v>76982.627619999999</v>
      </c>
      <c r="O290" s="95">
        <v>3496297.5199099998</v>
      </c>
    </row>
    <row r="291" spans="1:15">
      <c r="A291" s="64" t="s">
        <v>403</v>
      </c>
      <c r="B291" s="95">
        <v>4294.9056700000001</v>
      </c>
      <c r="C291" s="95">
        <v>9302.9275699999998</v>
      </c>
      <c r="D291" s="95">
        <v>17820.160789999998</v>
      </c>
      <c r="E291" s="95">
        <v>2098.86427</v>
      </c>
      <c r="F291" s="95">
        <v>19957.104149999999</v>
      </c>
      <c r="G291" s="95">
        <v>2155.2376300000001</v>
      </c>
      <c r="H291" s="95">
        <v>8548.005720000001</v>
      </c>
      <c r="I291" s="95">
        <v>7273.4129800000001</v>
      </c>
      <c r="J291" s="95">
        <v>0</v>
      </c>
      <c r="K291" s="95">
        <v>9366.20507</v>
      </c>
      <c r="L291" s="95">
        <v>4485.7962200000002</v>
      </c>
      <c r="M291" s="95">
        <v>5574.5254500000001</v>
      </c>
      <c r="N291" s="95">
        <v>15610.59037</v>
      </c>
      <c r="O291" s="95">
        <v>106487.73589</v>
      </c>
    </row>
    <row r="292" spans="1:15">
      <c r="A292" s="64" t="s">
        <v>404</v>
      </c>
      <c r="B292" s="95">
        <v>206907.82763999997</v>
      </c>
      <c r="C292" s="95">
        <v>431191.78544999997</v>
      </c>
      <c r="D292" s="95">
        <v>805340.28177</v>
      </c>
      <c r="E292" s="95">
        <v>331465.08111999999</v>
      </c>
      <c r="F292" s="95">
        <v>132216.57893000002</v>
      </c>
      <c r="G292" s="95">
        <v>21531.572640000002</v>
      </c>
      <c r="H292" s="95">
        <v>66607.000140000004</v>
      </c>
      <c r="I292" s="95">
        <v>62603.931450000004</v>
      </c>
      <c r="J292" s="95">
        <v>3283.7462300000002</v>
      </c>
      <c r="K292" s="95">
        <v>261463.73861</v>
      </c>
      <c r="L292" s="95">
        <v>35405.301240000001</v>
      </c>
      <c r="M292" s="95">
        <v>813803.80421000009</v>
      </c>
      <c r="N292" s="95">
        <v>60087.460370000001</v>
      </c>
      <c r="O292" s="95">
        <v>3231908.1098000002</v>
      </c>
    </row>
    <row r="293" spans="1:15">
      <c r="A293" s="64" t="s">
        <v>405</v>
      </c>
      <c r="B293" s="95">
        <v>2075.7002600000001</v>
      </c>
      <c r="C293" s="95">
        <v>6042.2438300000003</v>
      </c>
      <c r="D293" s="95">
        <v>8020.7820199999996</v>
      </c>
      <c r="E293" s="95">
        <v>31.421759999999999</v>
      </c>
      <c r="F293" s="95">
        <v>14480.3815</v>
      </c>
      <c r="G293" s="95">
        <v>1425.39796</v>
      </c>
      <c r="H293" s="95">
        <v>0</v>
      </c>
      <c r="I293" s="95">
        <v>26.549599999999998</v>
      </c>
      <c r="J293" s="95">
        <v>0</v>
      </c>
      <c r="K293" s="95">
        <v>89082.19902</v>
      </c>
      <c r="L293" s="95">
        <v>0.14019999999999999</v>
      </c>
      <c r="M293" s="95">
        <v>891.76986999999997</v>
      </c>
      <c r="N293" s="95">
        <v>0</v>
      </c>
      <c r="O293" s="95">
        <v>122076.58602</v>
      </c>
    </row>
    <row r="294" spans="1:15">
      <c r="A294" s="64" t="s">
        <v>406</v>
      </c>
      <c r="B294" s="95">
        <v>0</v>
      </c>
      <c r="C294" s="95">
        <v>8302.7298900000005</v>
      </c>
      <c r="D294" s="95">
        <v>112.6755</v>
      </c>
      <c r="E294" s="95">
        <v>0</v>
      </c>
      <c r="F294" s="95">
        <v>0</v>
      </c>
      <c r="G294" s="95">
        <v>0</v>
      </c>
      <c r="H294" s="95">
        <v>1.5114000000000001</v>
      </c>
      <c r="I294" s="95">
        <v>582.91144999999995</v>
      </c>
      <c r="J294" s="95">
        <v>0</v>
      </c>
      <c r="K294" s="95">
        <v>15572.863369999999</v>
      </c>
      <c r="L294" s="95">
        <v>150.61184</v>
      </c>
      <c r="M294" s="95">
        <v>2819.02558</v>
      </c>
      <c r="N294" s="95">
        <v>221.0052</v>
      </c>
      <c r="O294" s="95">
        <v>27763.33423</v>
      </c>
    </row>
    <row r="295" spans="1:15">
      <c r="A295" s="64" t="s">
        <v>407</v>
      </c>
      <c r="B295" s="95">
        <v>0</v>
      </c>
      <c r="C295" s="95">
        <v>0</v>
      </c>
      <c r="D295" s="95">
        <v>0</v>
      </c>
      <c r="E295" s="95">
        <v>0</v>
      </c>
      <c r="F295" s="95">
        <v>18.436599999999999</v>
      </c>
      <c r="G295" s="95">
        <v>0</v>
      </c>
      <c r="H295" s="95">
        <v>0</v>
      </c>
      <c r="I295" s="95">
        <v>0</v>
      </c>
      <c r="J295" s="95">
        <v>0</v>
      </c>
      <c r="K295" s="95">
        <v>0</v>
      </c>
      <c r="L295" s="95">
        <v>0</v>
      </c>
      <c r="M295" s="95">
        <v>0</v>
      </c>
      <c r="N295" s="95">
        <v>0</v>
      </c>
      <c r="O295" s="95">
        <v>18.436599999999999</v>
      </c>
    </row>
    <row r="296" spans="1:15">
      <c r="A296" s="64" t="s">
        <v>408</v>
      </c>
      <c r="B296" s="95">
        <v>0</v>
      </c>
      <c r="C296" s="95">
        <v>1485.9280200000001</v>
      </c>
      <c r="D296" s="95">
        <v>183.11762999999999</v>
      </c>
      <c r="E296" s="95">
        <v>0</v>
      </c>
      <c r="F296" s="95">
        <v>4910.3409199999996</v>
      </c>
      <c r="G296" s="95">
        <v>0</v>
      </c>
      <c r="H296" s="95">
        <v>400.35912000000002</v>
      </c>
      <c r="I296" s="95">
        <v>0</v>
      </c>
      <c r="J296" s="95">
        <v>0</v>
      </c>
      <c r="K296" s="95">
        <v>0</v>
      </c>
      <c r="L296" s="95">
        <v>0</v>
      </c>
      <c r="M296" s="95">
        <v>0</v>
      </c>
      <c r="N296" s="95">
        <v>1063.57168</v>
      </c>
      <c r="O296" s="95">
        <v>8043.3173699999998</v>
      </c>
    </row>
    <row r="297" spans="1:15">
      <c r="A297" s="64" t="s">
        <v>409</v>
      </c>
      <c r="B297" s="95">
        <v>0</v>
      </c>
      <c r="C297" s="95">
        <v>0</v>
      </c>
      <c r="D297" s="95">
        <v>0</v>
      </c>
      <c r="E297" s="95">
        <v>0</v>
      </c>
      <c r="F297" s="95">
        <v>0</v>
      </c>
      <c r="G297" s="95">
        <v>0</v>
      </c>
      <c r="H297" s="95">
        <v>0</v>
      </c>
      <c r="I297" s="95">
        <v>0</v>
      </c>
      <c r="J297" s="95">
        <v>0</v>
      </c>
      <c r="K297" s="95">
        <v>0</v>
      </c>
      <c r="L297" s="95">
        <v>0</v>
      </c>
      <c r="M297" s="95">
        <v>0</v>
      </c>
      <c r="N297" s="95">
        <v>0</v>
      </c>
      <c r="O297" s="95">
        <v>0</v>
      </c>
    </row>
    <row r="298" spans="1:15">
      <c r="A298" s="64" t="s">
        <v>410</v>
      </c>
      <c r="B298" s="95">
        <v>-341367.86272000003</v>
      </c>
      <c r="C298" s="95">
        <v>-684332.36786999996</v>
      </c>
      <c r="D298" s="95">
        <v>-896415.99740999995</v>
      </c>
      <c r="E298" s="95">
        <v>-571928.02177999995</v>
      </c>
      <c r="F298" s="95">
        <v>-408754.84750999999</v>
      </c>
      <c r="G298" s="95">
        <v>-107322.67220999999</v>
      </c>
      <c r="H298" s="95">
        <v>-129038.78111</v>
      </c>
      <c r="I298" s="95">
        <v>-181741.70458000002</v>
      </c>
      <c r="J298" s="95">
        <v>-2608.82512</v>
      </c>
      <c r="K298" s="95">
        <v>-482324.11567000003</v>
      </c>
      <c r="L298" s="95">
        <v>-94453.190499999997</v>
      </c>
      <c r="M298" s="95">
        <v>-982122.49066000001</v>
      </c>
      <c r="N298" s="95">
        <v>-127786.10775</v>
      </c>
      <c r="O298" s="95">
        <v>-5010196.98489</v>
      </c>
    </row>
    <row r="299" spans="1:15">
      <c r="A299" s="64" t="s">
        <v>411</v>
      </c>
      <c r="B299" s="95">
        <v>-331307.37174000003</v>
      </c>
      <c r="C299" s="95">
        <v>-622295.95712000004</v>
      </c>
      <c r="D299" s="95">
        <v>-853013.08172999998</v>
      </c>
      <c r="E299" s="95">
        <v>-525699.37173000001</v>
      </c>
      <c r="F299" s="95">
        <v>-307147.90233999997</v>
      </c>
      <c r="G299" s="95">
        <v>-90673.708939999997</v>
      </c>
      <c r="H299" s="95">
        <v>-122768.49497</v>
      </c>
      <c r="I299" s="95">
        <v>-106106.72649</v>
      </c>
      <c r="J299" s="95">
        <v>-2544.9887000000003</v>
      </c>
      <c r="K299" s="95">
        <v>-358564.98787000001</v>
      </c>
      <c r="L299" s="95">
        <v>-80344.422550000003</v>
      </c>
      <c r="M299" s="95">
        <v>-936643.40376999998</v>
      </c>
      <c r="N299" s="95">
        <v>-109534.42514000001</v>
      </c>
      <c r="O299" s="95">
        <v>-4446644.8430900006</v>
      </c>
    </row>
    <row r="300" spans="1:15">
      <c r="A300" s="64" t="s">
        <v>412</v>
      </c>
      <c r="B300" s="95">
        <v>-10044.32098</v>
      </c>
      <c r="C300" s="95">
        <v>-1026.9055000000001</v>
      </c>
      <c r="D300" s="95">
        <v>-26434.406280000003</v>
      </c>
      <c r="E300" s="95">
        <v>-45461.666819999999</v>
      </c>
      <c r="F300" s="95">
        <v>-48135.644780000002</v>
      </c>
      <c r="G300" s="95">
        <v>-4290.8994699999994</v>
      </c>
      <c r="H300" s="95">
        <v>-156.66767000000002</v>
      </c>
      <c r="I300" s="95">
        <v>-33.364809999999999</v>
      </c>
      <c r="J300" s="95">
        <v>0</v>
      </c>
      <c r="K300" s="95">
        <v>-98306.22920999999</v>
      </c>
      <c r="L300" s="95">
        <v>-49.394040000000004</v>
      </c>
      <c r="M300" s="95">
        <v>-1524.6758500000001</v>
      </c>
      <c r="N300" s="95">
        <v>-41.960860000000004</v>
      </c>
      <c r="O300" s="95">
        <v>-235506.13627000002</v>
      </c>
    </row>
    <row r="301" spans="1:15">
      <c r="A301" s="65" t="s">
        <v>413</v>
      </c>
      <c r="B301" s="95">
        <v>0</v>
      </c>
      <c r="C301" s="95">
        <v>-2750.3445899999997</v>
      </c>
      <c r="D301" s="95">
        <v>-2124.7433700000001</v>
      </c>
      <c r="E301" s="95">
        <v>0</v>
      </c>
      <c r="F301" s="95">
        <v>0</v>
      </c>
      <c r="G301" s="95">
        <v>-173.59075000000001</v>
      </c>
      <c r="H301" s="95">
        <v>-80.005979999999994</v>
      </c>
      <c r="I301" s="95">
        <v>-654.67888000000005</v>
      </c>
      <c r="J301" s="95">
        <v>-63.836419999999997</v>
      </c>
      <c r="K301" s="95">
        <v>-15944.886</v>
      </c>
      <c r="L301" s="95">
        <v>-279.74930999999998</v>
      </c>
      <c r="M301" s="95">
        <v>-4853.3064699999995</v>
      </c>
      <c r="N301" s="95">
        <v>-78.49579</v>
      </c>
      <c r="O301" s="95">
        <v>-27003.637559999999</v>
      </c>
    </row>
    <row r="302" spans="1:15">
      <c r="A302" s="65" t="s">
        <v>414</v>
      </c>
      <c r="B302" s="95">
        <v>-16.170000000000002</v>
      </c>
      <c r="C302" s="95">
        <v>-57161.368470000001</v>
      </c>
      <c r="D302" s="95">
        <v>-14599.507509999999</v>
      </c>
      <c r="E302" s="95">
        <v>-766.98322999999993</v>
      </c>
      <c r="F302" s="95">
        <v>-46954.451520000002</v>
      </c>
      <c r="G302" s="95">
        <v>-12182.273050000002</v>
      </c>
      <c r="H302" s="95">
        <v>-5586.4028899999994</v>
      </c>
      <c r="I302" s="95">
        <v>-74946.934400000013</v>
      </c>
      <c r="J302" s="95">
        <v>0</v>
      </c>
      <c r="K302" s="95">
        <v>-9508.0125900000003</v>
      </c>
      <c r="L302" s="95">
        <v>-13779.624599999999</v>
      </c>
      <c r="M302" s="95">
        <v>-39101.104570000003</v>
      </c>
      <c r="N302" s="95">
        <v>-17917.728190000002</v>
      </c>
      <c r="O302" s="95">
        <v>-292520.56101999996</v>
      </c>
    </row>
    <row r="303" spans="1:15">
      <c r="A303" s="64" t="s">
        <v>415</v>
      </c>
      <c r="B303" s="95">
        <v>0</v>
      </c>
      <c r="C303" s="95">
        <v>0</v>
      </c>
      <c r="D303" s="95">
        <v>0</v>
      </c>
      <c r="E303" s="95">
        <v>0</v>
      </c>
      <c r="F303" s="95">
        <v>-0.68600000000000005</v>
      </c>
      <c r="G303" s="95">
        <v>0</v>
      </c>
      <c r="H303" s="95">
        <v>0</v>
      </c>
      <c r="I303" s="95">
        <v>0</v>
      </c>
      <c r="J303" s="95">
        <v>0</v>
      </c>
      <c r="K303" s="95">
        <v>0</v>
      </c>
      <c r="L303" s="95">
        <v>0</v>
      </c>
      <c r="M303" s="95">
        <v>0</v>
      </c>
      <c r="N303" s="95">
        <v>0</v>
      </c>
      <c r="O303" s="95">
        <v>-0.68600000000000005</v>
      </c>
    </row>
    <row r="304" spans="1:15">
      <c r="A304" s="65" t="s">
        <v>416</v>
      </c>
      <c r="B304" s="95">
        <v>0</v>
      </c>
      <c r="C304" s="95">
        <v>-1097.7921899999999</v>
      </c>
      <c r="D304" s="95">
        <v>-244.25851999999998</v>
      </c>
      <c r="E304" s="95">
        <v>0</v>
      </c>
      <c r="F304" s="95">
        <v>-6516.1628700000001</v>
      </c>
      <c r="G304" s="95">
        <v>-2.2000000000000002</v>
      </c>
      <c r="H304" s="95">
        <v>-447.20959999999997</v>
      </c>
      <c r="I304" s="95">
        <v>0</v>
      </c>
      <c r="J304" s="95">
        <v>0</v>
      </c>
      <c r="K304" s="95">
        <v>0</v>
      </c>
      <c r="L304" s="95">
        <v>0</v>
      </c>
      <c r="M304" s="95">
        <v>0</v>
      </c>
      <c r="N304" s="95">
        <v>-213.49777</v>
      </c>
      <c r="O304" s="95">
        <v>-8521.1209499999986</v>
      </c>
    </row>
    <row r="305" spans="1:15">
      <c r="A305" s="177" t="s">
        <v>971</v>
      </c>
      <c r="B305" s="57">
        <v>930368.26723</v>
      </c>
      <c r="C305" s="57">
        <v>1494934.91252</v>
      </c>
      <c r="D305" s="57">
        <v>1190986.98939</v>
      </c>
      <c r="E305" s="57">
        <v>994745.47080000001</v>
      </c>
      <c r="F305" s="57">
        <v>644534.59547000006</v>
      </c>
      <c r="G305" s="57">
        <v>587837.62078999996</v>
      </c>
      <c r="H305" s="57">
        <v>512178.50669000001</v>
      </c>
      <c r="I305" s="57">
        <v>1504482.22092</v>
      </c>
      <c r="J305" s="57">
        <v>11642.44203</v>
      </c>
      <c r="K305" s="57">
        <v>1060713.7770700001</v>
      </c>
      <c r="L305" s="57">
        <v>191889.85608000003</v>
      </c>
      <c r="M305" s="57">
        <v>975317.22421000001</v>
      </c>
      <c r="N305" s="57">
        <v>820659.69651000004</v>
      </c>
      <c r="O305" s="57">
        <v>10920291.579709999</v>
      </c>
    </row>
    <row r="306" spans="1:15">
      <c r="A306" s="64" t="s">
        <v>417</v>
      </c>
      <c r="B306" s="95">
        <v>-599666.14996000007</v>
      </c>
      <c r="C306" s="95">
        <v>-1233776.1100000001</v>
      </c>
      <c r="D306" s="95">
        <v>-863500.27996000007</v>
      </c>
      <c r="E306" s="95">
        <v>-674070.69152999995</v>
      </c>
      <c r="F306" s="95">
        <v>-564934.65842999995</v>
      </c>
      <c r="G306" s="95">
        <v>-401224.47774</v>
      </c>
      <c r="H306" s="95">
        <v>-360434.34393000003</v>
      </c>
      <c r="I306" s="95">
        <v>-834389.08324000007</v>
      </c>
      <c r="J306" s="95">
        <v>-12880.95865</v>
      </c>
      <c r="K306" s="95">
        <v>-722994.25097000005</v>
      </c>
      <c r="L306" s="95">
        <v>-171440.96424</v>
      </c>
      <c r="M306" s="95">
        <v>-894824.26421000005</v>
      </c>
      <c r="N306" s="95">
        <v>-551882.80446000001</v>
      </c>
      <c r="O306" s="95">
        <v>-7886019.0373200001</v>
      </c>
    </row>
    <row r="307" spans="1:15">
      <c r="A307" s="64" t="s">
        <v>418</v>
      </c>
      <c r="B307" s="95">
        <v>-267573.69263999996</v>
      </c>
      <c r="C307" s="95">
        <v>-684477.16253999993</v>
      </c>
      <c r="D307" s="95">
        <v>-337237.31242999999</v>
      </c>
      <c r="E307" s="95">
        <v>-308638.68748999998</v>
      </c>
      <c r="F307" s="95">
        <v>-216374.86547999998</v>
      </c>
      <c r="G307" s="95">
        <v>-173550.03012000001</v>
      </c>
      <c r="H307" s="95">
        <v>-192551.95360000001</v>
      </c>
      <c r="I307" s="95">
        <v>-474516.97794000001</v>
      </c>
      <c r="J307" s="95">
        <v>-8445.7921099999985</v>
      </c>
      <c r="K307" s="95">
        <v>-432209.35689999996</v>
      </c>
      <c r="L307" s="95">
        <v>-94682.637140000006</v>
      </c>
      <c r="M307" s="95">
        <v>-446662.39713999996</v>
      </c>
      <c r="N307" s="95">
        <v>-373919.81541000004</v>
      </c>
      <c r="O307" s="95">
        <v>-4010840.6809399999</v>
      </c>
    </row>
    <row r="308" spans="1:15">
      <c r="A308" s="64" t="s">
        <v>419</v>
      </c>
      <c r="B308" s="95">
        <v>-54689.224929999997</v>
      </c>
      <c r="C308" s="95">
        <v>-124605.22013</v>
      </c>
      <c r="D308" s="95">
        <v>-63170.426950000001</v>
      </c>
      <c r="E308" s="95">
        <v>-76493.09938</v>
      </c>
      <c r="F308" s="95">
        <v>-49849.571729999996</v>
      </c>
      <c r="G308" s="95">
        <v>-38796.883929999996</v>
      </c>
      <c r="H308" s="95">
        <v>-32101.042670000003</v>
      </c>
      <c r="I308" s="95">
        <v>-131850.66476000001</v>
      </c>
      <c r="J308" s="95">
        <v>-1328.10141</v>
      </c>
      <c r="K308" s="95">
        <v>-59447.906759999998</v>
      </c>
      <c r="L308" s="95">
        <v>-11002.92461</v>
      </c>
      <c r="M308" s="95">
        <v>-51232.688869999998</v>
      </c>
      <c r="N308" s="95">
        <v>-38189.527990000002</v>
      </c>
      <c r="O308" s="95">
        <v>-732757.28411999997</v>
      </c>
    </row>
    <row r="309" spans="1:15">
      <c r="A309" s="64" t="s">
        <v>420</v>
      </c>
      <c r="B309" s="95">
        <v>-10851.74805</v>
      </c>
      <c r="C309" s="95">
        <v>-12851.249460000001</v>
      </c>
      <c r="D309" s="95">
        <v>-8006.1906200000003</v>
      </c>
      <c r="E309" s="95">
        <v>-5595.0770400000001</v>
      </c>
      <c r="F309" s="95">
        <v>-13182.634800000002</v>
      </c>
      <c r="G309" s="95">
        <v>-4028.9669599999997</v>
      </c>
      <c r="H309" s="95">
        <v>-4205.9259199999997</v>
      </c>
      <c r="I309" s="95">
        <v>-8235.5038499999991</v>
      </c>
      <c r="J309" s="95">
        <v>-216.11607999999998</v>
      </c>
      <c r="K309" s="95">
        <v>-3343.4339599999998</v>
      </c>
      <c r="L309" s="95">
        <v>-1504.4736599999999</v>
      </c>
      <c r="M309" s="95">
        <v>-8152.9355400000004</v>
      </c>
      <c r="N309" s="95">
        <v>-3692.8851299999997</v>
      </c>
      <c r="O309" s="95">
        <v>-83867.141069999998</v>
      </c>
    </row>
    <row r="310" spans="1:15">
      <c r="A310" s="64" t="s">
        <v>421</v>
      </c>
      <c r="B310" s="95">
        <v>-13683.31833</v>
      </c>
      <c r="C310" s="95">
        <v>-25648.24625</v>
      </c>
      <c r="D310" s="95">
        <v>-19106.925309999999</v>
      </c>
      <c r="E310" s="95">
        <v>-17471.41662</v>
      </c>
      <c r="F310" s="95">
        <v>-7841.1352999999999</v>
      </c>
      <c r="G310" s="95">
        <v>-11358.866599999999</v>
      </c>
      <c r="H310" s="95">
        <v>-9859.2024000000001</v>
      </c>
      <c r="I310" s="95">
        <v>-28613.183929999999</v>
      </c>
      <c r="J310" s="95">
        <v>-543.36667</v>
      </c>
      <c r="K310" s="95">
        <v>-18922.398109999998</v>
      </c>
      <c r="L310" s="95">
        <v>-5025.8863099999999</v>
      </c>
      <c r="M310" s="95">
        <v>-26270.654109999999</v>
      </c>
      <c r="N310" s="95">
        <v>-13671.69629</v>
      </c>
      <c r="O310" s="95">
        <v>-198016.29622999998</v>
      </c>
    </row>
    <row r="311" spans="1:15">
      <c r="A311" s="64" t="s">
        <v>422</v>
      </c>
      <c r="B311" s="95">
        <v>-4327.6220199999998</v>
      </c>
      <c r="C311" s="95">
        <v>-37530.21168</v>
      </c>
      <c r="D311" s="95">
        <v>-20052.63939</v>
      </c>
      <c r="E311" s="95">
        <v>-7991.2570700000006</v>
      </c>
      <c r="F311" s="95">
        <v>-47802.188190000001</v>
      </c>
      <c r="G311" s="95">
        <v>-2633.1063399999998</v>
      </c>
      <c r="H311" s="95">
        <v>-2358.0880000000002</v>
      </c>
      <c r="I311" s="95">
        <v>-4065.5297400000004</v>
      </c>
      <c r="J311" s="95">
        <v>-454.01284999999996</v>
      </c>
      <c r="K311" s="95">
        <v>-17612.22493</v>
      </c>
      <c r="L311" s="95">
        <v>-8366.4951700000001</v>
      </c>
      <c r="M311" s="95">
        <v>-32554.927929999998</v>
      </c>
      <c r="N311" s="95">
        <v>-3967.3037400000003</v>
      </c>
      <c r="O311" s="95">
        <v>-189715.60705000002</v>
      </c>
    </row>
    <row r="312" spans="1:15">
      <c r="A312" s="64" t="s">
        <v>423</v>
      </c>
      <c r="B312" s="95">
        <v>-11004.31458</v>
      </c>
      <c r="C312" s="95">
        <v>-35847.764929999998</v>
      </c>
      <c r="D312" s="95">
        <v>-53653.224470000001</v>
      </c>
      <c r="E312" s="95">
        <v>-45283.822380000005</v>
      </c>
      <c r="F312" s="95">
        <v>-20006.336809999997</v>
      </c>
      <c r="G312" s="95">
        <v>-8595.9273699999994</v>
      </c>
      <c r="H312" s="95">
        <v>-6836.7739299999994</v>
      </c>
      <c r="I312" s="95">
        <v>-19243.884530000003</v>
      </c>
      <c r="J312" s="95">
        <v>-126.27381</v>
      </c>
      <c r="K312" s="95">
        <v>-15150.74706</v>
      </c>
      <c r="L312" s="95">
        <v>-4139.3309399999998</v>
      </c>
      <c r="M312" s="95">
        <v>-22437.81482</v>
      </c>
      <c r="N312" s="95">
        <v>-7750.8047699999997</v>
      </c>
      <c r="O312" s="95">
        <v>-250077.02040000001</v>
      </c>
    </row>
    <row r="313" spans="1:15">
      <c r="A313" s="64" t="s">
        <v>424</v>
      </c>
      <c r="B313" s="95">
        <v>-28906.916510000003</v>
      </c>
      <c r="C313" s="95">
        <v>-43368.812530000003</v>
      </c>
      <c r="D313" s="95">
        <v>-31984.321889999999</v>
      </c>
      <c r="E313" s="95">
        <v>-31014.191440000002</v>
      </c>
      <c r="F313" s="95">
        <v>-21302.689640000001</v>
      </c>
      <c r="G313" s="95">
        <v>-16051.428109999999</v>
      </c>
      <c r="H313" s="95">
        <v>-16942.667140000001</v>
      </c>
      <c r="I313" s="95">
        <v>-17374.1044</v>
      </c>
      <c r="J313" s="95">
        <v>-107.9699</v>
      </c>
      <c r="K313" s="95">
        <v>-18855.879789999999</v>
      </c>
      <c r="L313" s="95">
        <v>-4414.3070199999993</v>
      </c>
      <c r="M313" s="95">
        <v>-66924.419370000003</v>
      </c>
      <c r="N313" s="95">
        <v>-7449.7234800000006</v>
      </c>
      <c r="O313" s="95">
        <v>-304697.43122000003</v>
      </c>
    </row>
    <row r="314" spans="1:15">
      <c r="A314" s="64" t="s">
        <v>425</v>
      </c>
      <c r="B314" s="95">
        <v>-6662.2191900000007</v>
      </c>
      <c r="C314" s="95">
        <v>-2416.61175</v>
      </c>
      <c r="D314" s="95">
        <v>-49976.993740000005</v>
      </c>
      <c r="E314" s="95">
        <v>-10226.52931</v>
      </c>
      <c r="F314" s="95">
        <v>-11282.38673</v>
      </c>
      <c r="G314" s="95">
        <v>-32862.612710000001</v>
      </c>
      <c r="H314" s="95">
        <v>-3567.5436500000001</v>
      </c>
      <c r="I314" s="95">
        <v>-261.46503999999999</v>
      </c>
      <c r="J314" s="95">
        <v>-57.169290000000004</v>
      </c>
      <c r="K314" s="95">
        <v>-12844.45529</v>
      </c>
      <c r="L314" s="95">
        <v>-1288.29089</v>
      </c>
      <c r="M314" s="95">
        <v>-30924.573850000001</v>
      </c>
      <c r="N314" s="95">
        <v>-1144.5901299999998</v>
      </c>
      <c r="O314" s="95">
        <v>-163515.44157</v>
      </c>
    </row>
    <row r="315" spans="1:15">
      <c r="A315" s="65" t="s">
        <v>426</v>
      </c>
      <c r="B315" s="95">
        <v>-201967.09371000002</v>
      </c>
      <c r="C315" s="95">
        <v>-267030.83072999999</v>
      </c>
      <c r="D315" s="95">
        <v>-280312.24516000005</v>
      </c>
      <c r="E315" s="95">
        <v>-171356.61080000002</v>
      </c>
      <c r="F315" s="95">
        <v>-177292.84974999999</v>
      </c>
      <c r="G315" s="95">
        <v>-113346.6556</v>
      </c>
      <c r="H315" s="95">
        <v>-92011.14662</v>
      </c>
      <c r="I315" s="95">
        <v>-150227.76905</v>
      </c>
      <c r="J315" s="95">
        <v>-1602.15653</v>
      </c>
      <c r="K315" s="95">
        <v>-144607.84816999998</v>
      </c>
      <c r="L315" s="95">
        <v>-41016.618499999997</v>
      </c>
      <c r="M315" s="95">
        <v>-209663.85258000001</v>
      </c>
      <c r="N315" s="95">
        <v>-102096.45752</v>
      </c>
      <c r="O315" s="95">
        <v>-1952532.13472</v>
      </c>
    </row>
    <row r="316" spans="1:15">
      <c r="A316" s="177" t="s">
        <v>970</v>
      </c>
      <c r="B316" s="57">
        <v>330702.11726999999</v>
      </c>
      <c r="C316" s="57">
        <v>261158.80252</v>
      </c>
      <c r="D316" s="57">
        <v>327486.70942999999</v>
      </c>
      <c r="E316" s="57">
        <v>320674.77927</v>
      </c>
      <c r="F316" s="57">
        <v>79599.937040000004</v>
      </c>
      <c r="G316" s="57">
        <v>186613.14305000001</v>
      </c>
      <c r="H316" s="57">
        <v>151744.16275999998</v>
      </c>
      <c r="I316" s="57">
        <v>670093.13767999993</v>
      </c>
      <c r="J316" s="57">
        <v>-1238.5166200000001</v>
      </c>
      <c r="K316" s="57">
        <v>337719.52610000002</v>
      </c>
      <c r="L316" s="57">
        <v>20448.89184</v>
      </c>
      <c r="M316" s="57">
        <v>80492.960000000006</v>
      </c>
      <c r="N316" s="57">
        <v>268776.89205000002</v>
      </c>
      <c r="O316" s="57">
        <v>3034272.5423900001</v>
      </c>
    </row>
    <row r="317" spans="1:15">
      <c r="A317" s="65" t="s">
        <v>427</v>
      </c>
      <c r="B317" s="95">
        <v>-851.22288000000003</v>
      </c>
      <c r="C317" s="95">
        <v>13.678990000000001</v>
      </c>
      <c r="D317" s="95">
        <v>-907.16125999999997</v>
      </c>
      <c r="E317" s="95">
        <v>78386.224189999994</v>
      </c>
      <c r="F317" s="95">
        <v>185.70186999999999</v>
      </c>
      <c r="G317" s="95">
        <v>-38294.445030000003</v>
      </c>
      <c r="H317" s="95">
        <v>622.23503000000005</v>
      </c>
      <c r="I317" s="95">
        <v>1.1445000000000001</v>
      </c>
      <c r="J317" s="95">
        <v>0.27437</v>
      </c>
      <c r="K317" s="95">
        <v>37.91621</v>
      </c>
      <c r="L317" s="95">
        <v>15.241070000000001</v>
      </c>
      <c r="M317" s="95">
        <v>0.38945999999999997</v>
      </c>
      <c r="N317" s="95">
        <v>-142.98892000000001</v>
      </c>
      <c r="O317" s="95">
        <v>39066.9876</v>
      </c>
    </row>
    <row r="318" spans="1:15">
      <c r="A318" s="65" t="s">
        <v>428</v>
      </c>
      <c r="B318" s="95">
        <v>-1217.42482</v>
      </c>
      <c r="C318" s="95">
        <v>3.2200000000000002E-3</v>
      </c>
      <c r="D318" s="95">
        <v>-1903.1078799999998</v>
      </c>
      <c r="E318" s="95">
        <v>78280.800470000002</v>
      </c>
      <c r="F318" s="95">
        <v>182.66247000000001</v>
      </c>
      <c r="G318" s="95">
        <v>-38404.767999999996</v>
      </c>
      <c r="H318" s="95">
        <v>616.33945999999992</v>
      </c>
      <c r="I318" s="95">
        <v>0</v>
      </c>
      <c r="J318" s="95">
        <v>0.27437</v>
      </c>
      <c r="K318" s="95">
        <v>-92.53004</v>
      </c>
      <c r="L318" s="95">
        <v>1.17E-3</v>
      </c>
      <c r="M318" s="95">
        <v>0</v>
      </c>
      <c r="N318" s="95">
        <v>-142.98892000000001</v>
      </c>
      <c r="O318" s="95">
        <v>37319.261500000001</v>
      </c>
    </row>
    <row r="319" spans="1:15">
      <c r="A319" s="65" t="s">
        <v>429</v>
      </c>
      <c r="B319" s="95">
        <v>366.20193999999998</v>
      </c>
      <c r="C319" s="95">
        <v>13.67577</v>
      </c>
      <c r="D319" s="95">
        <v>995.94661999999994</v>
      </c>
      <c r="E319" s="95">
        <v>105.42372</v>
      </c>
      <c r="F319" s="95">
        <v>3.0394000000000001</v>
      </c>
      <c r="G319" s="95">
        <v>110.32297</v>
      </c>
      <c r="H319" s="95">
        <v>5.8955699999999993</v>
      </c>
      <c r="I319" s="95">
        <v>1.1445000000000001</v>
      </c>
      <c r="J319" s="95">
        <v>0</v>
      </c>
      <c r="K319" s="95">
        <v>130.44624999999999</v>
      </c>
      <c r="L319" s="95">
        <v>15.2399</v>
      </c>
      <c r="M319" s="95">
        <v>0.38945999999999997</v>
      </c>
      <c r="N319" s="95">
        <v>0</v>
      </c>
      <c r="O319" s="95">
        <v>1747.7261000000001</v>
      </c>
    </row>
    <row r="320" spans="1:15">
      <c r="A320" s="65" t="s">
        <v>430</v>
      </c>
      <c r="B320" s="95">
        <v>1166.0378000000001</v>
      </c>
      <c r="C320" s="95">
        <v>-46.641949999999994</v>
      </c>
      <c r="D320" s="95">
        <v>-382.84271000000001</v>
      </c>
      <c r="E320" s="95">
        <v>-78276.647069999992</v>
      </c>
      <c r="F320" s="95">
        <v>-11.639719999999999</v>
      </c>
      <c r="G320" s="95">
        <v>38334.713080000001</v>
      </c>
      <c r="H320" s="95">
        <v>-890.03161</v>
      </c>
      <c r="I320" s="95">
        <v>-0.19231999999999999</v>
      </c>
      <c r="J320" s="95">
        <v>-5.246E-2</v>
      </c>
      <c r="K320" s="95">
        <v>-18.571680000000001</v>
      </c>
      <c r="L320" s="95">
        <v>-159.52803</v>
      </c>
      <c r="M320" s="95">
        <v>0</v>
      </c>
      <c r="N320" s="95">
        <v>-1.0292600000000001</v>
      </c>
      <c r="O320" s="95">
        <v>-40286.425929999998</v>
      </c>
    </row>
    <row r="321" spans="1:15">
      <c r="A321" s="65" t="s">
        <v>431</v>
      </c>
      <c r="B321" s="95">
        <v>1262.2957099999999</v>
      </c>
      <c r="C321" s="95">
        <v>-2.0000000000000002E-5</v>
      </c>
      <c r="D321" s="95">
        <v>-117.43550999999999</v>
      </c>
      <c r="E321" s="95">
        <v>-78254.939069999993</v>
      </c>
      <c r="F321" s="95">
        <v>-6.6228599999999993</v>
      </c>
      <c r="G321" s="95">
        <v>38425.49944</v>
      </c>
      <c r="H321" s="95">
        <v>-890.01555000000008</v>
      </c>
      <c r="I321" s="95">
        <v>0</v>
      </c>
      <c r="J321" s="95">
        <v>-5.246E-2</v>
      </c>
      <c r="K321" s="95">
        <v>0</v>
      </c>
      <c r="L321" s="95">
        <v>-1.1899999999999999E-3</v>
      </c>
      <c r="M321" s="95">
        <v>0</v>
      </c>
      <c r="N321" s="95">
        <v>0</v>
      </c>
      <c r="O321" s="95">
        <v>-39581.271509999999</v>
      </c>
    </row>
    <row r="322" spans="1:15">
      <c r="A322" s="65" t="s">
        <v>432</v>
      </c>
      <c r="B322" s="95">
        <v>-96.25791000000001</v>
      </c>
      <c r="C322" s="95">
        <v>-46.641930000000002</v>
      </c>
      <c r="D322" s="95">
        <v>-265.40719999999999</v>
      </c>
      <c r="E322" s="95">
        <v>-21.707999999999998</v>
      </c>
      <c r="F322" s="95">
        <v>-5.0168599999999994</v>
      </c>
      <c r="G322" s="95">
        <v>-90.786360000000002</v>
      </c>
      <c r="H322" s="95">
        <v>-1.6059999999999998E-2</v>
      </c>
      <c r="I322" s="95">
        <v>-0.19231999999999999</v>
      </c>
      <c r="J322" s="95">
        <v>0</v>
      </c>
      <c r="K322" s="95">
        <v>-18.571680000000001</v>
      </c>
      <c r="L322" s="95">
        <v>-159.52683999999999</v>
      </c>
      <c r="M322" s="95">
        <v>0</v>
      </c>
      <c r="N322" s="95">
        <v>-1.0292600000000001</v>
      </c>
      <c r="O322" s="95">
        <v>-705.15442000000007</v>
      </c>
    </row>
    <row r="323" spans="1:15">
      <c r="A323" s="177" t="s">
        <v>1235</v>
      </c>
      <c r="B323" s="57">
        <v>331016.93219000002</v>
      </c>
      <c r="C323" s="57">
        <v>261125.83955999999</v>
      </c>
      <c r="D323" s="57">
        <v>326196.70545999997</v>
      </c>
      <c r="E323" s="57">
        <v>320784.35638999997</v>
      </c>
      <c r="F323" s="57">
        <v>79773.999190000002</v>
      </c>
      <c r="G323" s="57">
        <v>186653.4111</v>
      </c>
      <c r="H323" s="57">
        <v>151476.36618000001</v>
      </c>
      <c r="I323" s="57">
        <v>670094.08986000007</v>
      </c>
      <c r="J323" s="57">
        <v>-1238.2947099999999</v>
      </c>
      <c r="K323" s="57">
        <v>337738.87063000002</v>
      </c>
      <c r="L323" s="57">
        <v>20304.604879999999</v>
      </c>
      <c r="M323" s="57">
        <v>80493.349459999998</v>
      </c>
      <c r="N323" s="57">
        <v>268632.87387000001</v>
      </c>
      <c r="O323" s="57">
        <v>3033053.1040599998</v>
      </c>
    </row>
    <row r="324" spans="1:15">
      <c r="A324" s="65" t="s">
        <v>433</v>
      </c>
      <c r="B324" s="95">
        <v>1873.1541200000001</v>
      </c>
      <c r="C324" s="95">
        <v>1078.57871</v>
      </c>
      <c r="D324" s="95">
        <v>5758.4323400000003</v>
      </c>
      <c r="E324" s="95">
        <v>1026.6486500000001</v>
      </c>
      <c r="F324" s="95">
        <v>-2254.9274799999998</v>
      </c>
      <c r="G324" s="95">
        <v>0</v>
      </c>
      <c r="H324" s="95">
        <v>5587.4861600000004</v>
      </c>
      <c r="I324" s="95">
        <v>696.13023999999996</v>
      </c>
      <c r="J324" s="95">
        <v>0</v>
      </c>
      <c r="K324" s="95">
        <v>2380.4137599999999</v>
      </c>
      <c r="L324" s="95">
        <v>0</v>
      </c>
      <c r="M324" s="95">
        <v>0</v>
      </c>
      <c r="N324" s="95">
        <v>-778.95159000000001</v>
      </c>
      <c r="O324" s="95">
        <v>15366.964910000001</v>
      </c>
    </row>
    <row r="325" spans="1:15">
      <c r="A325" s="177" t="s">
        <v>969</v>
      </c>
      <c r="B325" s="57">
        <v>332890.08630999998</v>
      </c>
      <c r="C325" s="57">
        <v>262204.41827000002</v>
      </c>
      <c r="D325" s="57">
        <v>331955.13780000003</v>
      </c>
      <c r="E325" s="57">
        <v>321811.00504000002</v>
      </c>
      <c r="F325" s="57">
        <v>77519.071709999989</v>
      </c>
      <c r="G325" s="57">
        <v>186653.4111</v>
      </c>
      <c r="H325" s="57">
        <v>157063.85234000001</v>
      </c>
      <c r="I325" s="57">
        <v>670790.22010000004</v>
      </c>
      <c r="J325" s="57">
        <v>-1238.2947099999999</v>
      </c>
      <c r="K325" s="57">
        <v>340119.28438999999</v>
      </c>
      <c r="L325" s="57">
        <v>20304.604879999999</v>
      </c>
      <c r="M325" s="57">
        <v>80493.349459999998</v>
      </c>
      <c r="N325" s="57">
        <v>267853.92228</v>
      </c>
      <c r="O325" s="57">
        <v>3048420.0689699999</v>
      </c>
    </row>
    <row r="326" spans="1:15">
      <c r="A326" s="65" t="s">
        <v>434</v>
      </c>
      <c r="B326" s="95">
        <v>-7906.8939099999998</v>
      </c>
      <c r="C326" s="95">
        <v>2427.86085</v>
      </c>
      <c r="D326" s="95">
        <v>9773.9873299999999</v>
      </c>
      <c r="E326" s="95">
        <v>4242.4460599999993</v>
      </c>
      <c r="F326" s="95">
        <v>783.74428</v>
      </c>
      <c r="G326" s="95">
        <v>1047.05512</v>
      </c>
      <c r="H326" s="95">
        <v>5971.2374800000007</v>
      </c>
      <c r="I326" s="95">
        <v>-14991.994929999999</v>
      </c>
      <c r="J326" s="95">
        <v>-90.702730000000003</v>
      </c>
      <c r="K326" s="95">
        <v>1892.8597</v>
      </c>
      <c r="L326" s="95">
        <v>-279.28790000000004</v>
      </c>
      <c r="M326" s="95">
        <v>-38.407599999999995</v>
      </c>
      <c r="N326" s="95">
        <v>289.73109000000005</v>
      </c>
      <c r="O326" s="95">
        <v>3121.6348399999997</v>
      </c>
    </row>
    <row r="327" spans="1:15">
      <c r="A327" s="177" t="s">
        <v>1236</v>
      </c>
      <c r="B327" s="57">
        <v>324983.1924</v>
      </c>
      <c r="C327" s="57">
        <v>264632.27912000002</v>
      </c>
      <c r="D327" s="57">
        <v>341729.12513</v>
      </c>
      <c r="E327" s="57">
        <v>326053.45110000001</v>
      </c>
      <c r="F327" s="57">
        <v>78302.815989999988</v>
      </c>
      <c r="G327" s="57">
        <v>187700.46622</v>
      </c>
      <c r="H327" s="57">
        <v>163035.08981999999</v>
      </c>
      <c r="I327" s="57">
        <v>655798.22516999999</v>
      </c>
      <c r="J327" s="57">
        <v>-1328.9974399999999</v>
      </c>
      <c r="K327" s="57">
        <v>342012.14408999996</v>
      </c>
      <c r="L327" s="57">
        <v>20025.31698</v>
      </c>
      <c r="M327" s="57">
        <v>80454.941860000006</v>
      </c>
      <c r="N327" s="57">
        <v>268143.65337000001</v>
      </c>
      <c r="O327" s="57">
        <v>3051541.7038099999</v>
      </c>
    </row>
    <row r="328" spans="1:15">
      <c r="A328" s="65" t="s">
        <v>435</v>
      </c>
      <c r="B328" s="95">
        <v>0</v>
      </c>
      <c r="C328" s="95">
        <v>0</v>
      </c>
      <c r="D328" s="95">
        <v>0</v>
      </c>
      <c r="E328" s="95">
        <v>0</v>
      </c>
      <c r="F328" s="95">
        <v>0</v>
      </c>
      <c r="G328" s="95">
        <v>0</v>
      </c>
      <c r="H328" s="95">
        <v>0</v>
      </c>
      <c r="I328" s="95">
        <v>0</v>
      </c>
      <c r="J328" s="95">
        <v>0</v>
      </c>
      <c r="K328" s="95">
        <v>0</v>
      </c>
      <c r="L328" s="95">
        <v>0</v>
      </c>
      <c r="M328" s="95">
        <v>0</v>
      </c>
      <c r="N328" s="95">
        <v>0</v>
      </c>
      <c r="O328" s="95">
        <v>0</v>
      </c>
    </row>
    <row r="329" spans="1:15">
      <c r="A329" s="177" t="s">
        <v>968</v>
      </c>
      <c r="B329" s="57">
        <v>324983.1924</v>
      </c>
      <c r="C329" s="57">
        <v>264632.27912000002</v>
      </c>
      <c r="D329" s="57">
        <v>341729.12513</v>
      </c>
      <c r="E329" s="57">
        <v>326053.45110000001</v>
      </c>
      <c r="F329" s="57">
        <v>78302.815989999988</v>
      </c>
      <c r="G329" s="57">
        <v>187700.46622</v>
      </c>
      <c r="H329" s="57">
        <v>163035.08981999999</v>
      </c>
      <c r="I329" s="57">
        <v>655798.22516999999</v>
      </c>
      <c r="J329" s="57">
        <v>-1328.9974399999999</v>
      </c>
      <c r="K329" s="57">
        <v>342012.14408999996</v>
      </c>
      <c r="L329" s="57">
        <v>20025.31698</v>
      </c>
      <c r="M329" s="57">
        <v>80454.941860000006</v>
      </c>
      <c r="N329" s="57">
        <v>268143.65337000001</v>
      </c>
      <c r="O329" s="57">
        <v>3051541.7038099999</v>
      </c>
    </row>
    <row r="330" spans="1:15">
      <c r="A330" s="65" t="s">
        <v>436</v>
      </c>
      <c r="B330" s="95">
        <v>-132334.45799</v>
      </c>
      <c r="C330" s="95">
        <v>-90533.409379999997</v>
      </c>
      <c r="D330" s="95">
        <v>-114259.26212</v>
      </c>
      <c r="E330" s="95">
        <v>-126004.64398000001</v>
      </c>
      <c r="F330" s="95">
        <v>0</v>
      </c>
      <c r="G330" s="95">
        <v>-85314.186000000002</v>
      </c>
      <c r="H330" s="95">
        <v>-66518.389939999994</v>
      </c>
      <c r="I330" s="95">
        <v>-333647.49200000003</v>
      </c>
      <c r="J330" s="95">
        <v>0</v>
      </c>
      <c r="K330" s="95">
        <v>-168727.76471000002</v>
      </c>
      <c r="L330" s="95">
        <v>-5058.0895099999998</v>
      </c>
      <c r="M330" s="95">
        <v>-32172.098999999998</v>
      </c>
      <c r="N330" s="95">
        <v>-135691.21005000002</v>
      </c>
      <c r="O330" s="95">
        <v>-1290261.00468</v>
      </c>
    </row>
    <row r="331" spans="1:15">
      <c r="A331" s="177" t="s">
        <v>967</v>
      </c>
      <c r="B331" s="57">
        <v>192648.73441</v>
      </c>
      <c r="C331" s="57">
        <v>174098.86974000002</v>
      </c>
      <c r="D331" s="57">
        <v>227469.86301</v>
      </c>
      <c r="E331" s="57">
        <v>200048.80712000001</v>
      </c>
      <c r="F331" s="57">
        <v>78302.815989999988</v>
      </c>
      <c r="G331" s="57">
        <v>102386.28022</v>
      </c>
      <c r="H331" s="57">
        <v>96516.69988</v>
      </c>
      <c r="I331" s="57">
        <v>322150.73317000002</v>
      </c>
      <c r="J331" s="57">
        <v>-1328.9974399999999</v>
      </c>
      <c r="K331" s="57">
        <v>173284.37938</v>
      </c>
      <c r="L331" s="57">
        <v>14967.22747</v>
      </c>
      <c r="M331" s="57">
        <v>48282.842859999997</v>
      </c>
      <c r="N331" s="57">
        <v>132452.44331999999</v>
      </c>
      <c r="O331" s="57">
        <v>1761280.6991300001</v>
      </c>
    </row>
    <row r="332" spans="1:15" ht="3.75" customHeight="1" thickBot="1">
      <c r="A332" s="550"/>
      <c r="B332" s="551"/>
      <c r="C332" s="551"/>
      <c r="D332" s="551"/>
      <c r="E332" s="551"/>
      <c r="F332" s="551"/>
      <c r="G332" s="551"/>
      <c r="H332" s="551"/>
      <c r="I332" s="551"/>
      <c r="J332" s="551"/>
      <c r="K332" s="551"/>
      <c r="L332" s="551"/>
      <c r="M332" s="551"/>
      <c r="N332" s="551"/>
      <c r="O332" s="551"/>
    </row>
    <row r="333" spans="1:15">
      <c r="A333" s="64"/>
      <c r="B333" s="146"/>
      <c r="C333" s="146"/>
      <c r="D333" s="146"/>
      <c r="E333" s="146"/>
      <c r="F333" s="146"/>
      <c r="G333" s="146"/>
      <c r="H333" s="146"/>
      <c r="I333" s="146"/>
      <c r="J333" s="146"/>
      <c r="K333" s="146"/>
      <c r="L333" s="146"/>
      <c r="M333" s="146"/>
      <c r="N333" s="146"/>
      <c r="O333" s="146"/>
    </row>
  </sheetData>
  <mergeCells count="4">
    <mergeCell ref="A1:O1"/>
    <mergeCell ref="A2:O2"/>
    <mergeCell ref="A3:O3"/>
    <mergeCell ref="A4:O4"/>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24"/>
  <sheetViews>
    <sheetView workbookViewId="0">
      <selection activeCell="A3" sqref="A3:O3"/>
    </sheetView>
  </sheetViews>
  <sheetFormatPr defaultRowHeight="15"/>
  <cols>
    <col min="1" max="1" width="99.5703125" style="5" bestFit="1" customWidth="1"/>
    <col min="2" max="8" width="8.28515625" style="5" bestFit="1" customWidth="1"/>
    <col min="9" max="9" width="7.28515625" style="5" bestFit="1" customWidth="1"/>
    <col min="10" max="14" width="8.28515625" style="5" bestFit="1" customWidth="1"/>
    <col min="15" max="15" width="9.28515625" style="5" bestFit="1" customWidth="1"/>
    <col min="16" max="16384" width="9.140625" style="5"/>
  </cols>
  <sheetData>
    <row r="1" spans="1:16" ht="30" customHeight="1">
      <c r="A1" s="732" t="s">
        <v>438</v>
      </c>
      <c r="B1" s="732"/>
      <c r="C1" s="732"/>
      <c r="D1" s="732"/>
      <c r="E1" s="732"/>
      <c r="F1" s="732"/>
      <c r="G1" s="732"/>
      <c r="H1" s="732"/>
      <c r="I1" s="732"/>
      <c r="J1" s="732"/>
      <c r="K1" s="732"/>
      <c r="L1" s="732"/>
      <c r="M1" s="732"/>
      <c r="N1" s="732"/>
      <c r="O1" s="732"/>
      <c r="P1" s="11"/>
    </row>
    <row r="2" spans="1:16" ht="18">
      <c r="A2" s="733" t="s">
        <v>961</v>
      </c>
      <c r="B2" s="733"/>
      <c r="C2" s="733"/>
      <c r="D2" s="733"/>
      <c r="E2" s="733"/>
      <c r="F2" s="733"/>
      <c r="G2" s="733"/>
      <c r="H2" s="733"/>
      <c r="I2" s="733"/>
      <c r="J2" s="733"/>
      <c r="K2" s="733"/>
      <c r="L2" s="733"/>
      <c r="M2" s="733"/>
      <c r="N2" s="733"/>
      <c r="O2" s="733"/>
      <c r="P2" s="11"/>
    </row>
    <row r="3" spans="1:16" ht="30" customHeight="1">
      <c r="A3" s="739" t="s">
        <v>1483</v>
      </c>
      <c r="B3" s="739"/>
      <c r="C3" s="739"/>
      <c r="D3" s="739"/>
      <c r="E3" s="739"/>
      <c r="F3" s="739"/>
      <c r="G3" s="739"/>
      <c r="H3" s="739"/>
      <c r="I3" s="739"/>
      <c r="J3" s="739"/>
      <c r="K3" s="739"/>
      <c r="L3" s="739"/>
      <c r="M3" s="739"/>
      <c r="N3" s="739"/>
      <c r="O3" s="739"/>
      <c r="P3" s="11"/>
    </row>
    <row r="4" spans="1:16">
      <c r="A4" s="103"/>
      <c r="B4" s="178"/>
      <c r="C4" s="178"/>
      <c r="D4" s="178"/>
      <c r="E4" s="178"/>
      <c r="F4" s="178"/>
      <c r="G4" s="178"/>
      <c r="H4" s="178"/>
      <c r="I4" s="11"/>
      <c r="J4" s="11"/>
      <c r="K4" s="11"/>
      <c r="L4" s="11"/>
      <c r="M4" s="11"/>
      <c r="N4" s="11"/>
      <c r="O4" s="11"/>
      <c r="P4" s="11"/>
    </row>
    <row r="5" spans="1:16" ht="30" customHeight="1">
      <c r="A5" s="102"/>
      <c r="B5" s="52" t="s">
        <v>32</v>
      </c>
      <c r="C5" s="52" t="s">
        <v>115</v>
      </c>
      <c r="D5" s="52" t="s">
        <v>34</v>
      </c>
      <c r="E5" s="52" t="s">
        <v>36</v>
      </c>
      <c r="F5" s="52" t="s">
        <v>44</v>
      </c>
      <c r="G5" s="52" t="s">
        <v>42</v>
      </c>
      <c r="H5" s="53" t="s">
        <v>38</v>
      </c>
      <c r="I5" s="52" t="s">
        <v>40</v>
      </c>
      <c r="J5" s="52" t="s">
        <v>46</v>
      </c>
      <c r="K5" s="52" t="s">
        <v>48</v>
      </c>
      <c r="L5" s="52" t="s">
        <v>50</v>
      </c>
      <c r="M5" s="53" t="s">
        <v>52</v>
      </c>
      <c r="N5" s="53" t="s">
        <v>54</v>
      </c>
      <c r="O5" s="53" t="s">
        <v>517</v>
      </c>
      <c r="P5" s="11"/>
    </row>
    <row r="6" spans="1:16">
      <c r="A6" s="103"/>
      <c r="B6" s="104"/>
      <c r="C6" s="104"/>
      <c r="D6" s="104"/>
      <c r="E6" s="104"/>
      <c r="F6" s="104"/>
      <c r="G6" s="104"/>
      <c r="H6" s="105"/>
      <c r="I6" s="178"/>
      <c r="J6" s="178"/>
      <c r="K6" s="178"/>
      <c r="L6" s="178"/>
      <c r="M6" s="628"/>
      <c r="N6" s="628"/>
      <c r="O6" s="628"/>
      <c r="P6" s="11"/>
    </row>
    <row r="7" spans="1:16">
      <c r="A7" s="72" t="s">
        <v>519</v>
      </c>
      <c r="B7" s="52"/>
      <c r="C7" s="52"/>
      <c r="D7" s="52"/>
      <c r="E7" s="52"/>
      <c r="F7" s="52"/>
      <c r="G7" s="52"/>
      <c r="H7" s="53"/>
      <c r="I7" s="629"/>
      <c r="J7" s="629"/>
      <c r="K7" s="629"/>
      <c r="L7" s="629"/>
      <c r="M7" s="630"/>
      <c r="N7" s="630"/>
      <c r="O7" s="630"/>
      <c r="P7" s="11"/>
    </row>
    <row r="8" spans="1:16">
      <c r="A8" s="103" t="s">
        <v>520</v>
      </c>
      <c r="B8" s="106">
        <v>9.69E-2</v>
      </c>
      <c r="C8" s="106">
        <v>0.21820000000000001</v>
      </c>
      <c r="D8" s="106">
        <v>0.1132</v>
      </c>
      <c r="E8" s="106">
        <v>8.3299999999999999E-2</v>
      </c>
      <c r="F8" s="106">
        <v>9.8400000000000001E-2</v>
      </c>
      <c r="G8" s="106">
        <v>0.10050000000000001</v>
      </c>
      <c r="H8" s="106">
        <v>0.12</v>
      </c>
      <c r="I8" s="106">
        <v>4.7E-2</v>
      </c>
      <c r="J8" s="106">
        <v>0.30009999999999998</v>
      </c>
      <c r="K8" s="106">
        <v>5.7099999999999998E-2</v>
      </c>
      <c r="L8" s="106">
        <v>6.4799999999999996E-2</v>
      </c>
      <c r="M8" s="106">
        <v>6.0299999999999999E-2</v>
      </c>
      <c r="N8" s="106">
        <v>5.2600000000000001E-2</v>
      </c>
      <c r="O8" s="106">
        <v>0.1066</v>
      </c>
      <c r="P8" s="103"/>
    </row>
    <row r="9" spans="1:16">
      <c r="A9" s="103" t="s">
        <v>521</v>
      </c>
      <c r="B9" s="106">
        <v>0.63600000000000001</v>
      </c>
      <c r="C9" s="106">
        <v>0.54269999999999996</v>
      </c>
      <c r="D9" s="106">
        <v>0.6482</v>
      </c>
      <c r="E9" s="106">
        <v>0.62029999999999996</v>
      </c>
      <c r="F9" s="106">
        <v>0.71209999999999996</v>
      </c>
      <c r="G9" s="106">
        <v>0.67159999999999997</v>
      </c>
      <c r="H9" s="106">
        <v>0.75</v>
      </c>
      <c r="I9" s="106">
        <v>0.78800000000000003</v>
      </c>
      <c r="J9" s="106">
        <v>0.55879999999999996</v>
      </c>
      <c r="K9" s="106">
        <v>0.75560000000000005</v>
      </c>
      <c r="L9" s="106">
        <v>0.7994</v>
      </c>
      <c r="M9" s="106">
        <v>0.68710000000000004</v>
      </c>
      <c r="N9" s="106">
        <v>0.9133</v>
      </c>
      <c r="O9" s="106">
        <v>0.67159999999999997</v>
      </c>
      <c r="P9" s="11"/>
    </row>
    <row r="10" spans="1:16">
      <c r="A10" s="72" t="s">
        <v>522</v>
      </c>
      <c r="B10" s="107"/>
      <c r="C10" s="107"/>
      <c r="D10" s="107"/>
      <c r="E10" s="107"/>
      <c r="F10" s="107"/>
      <c r="G10" s="107"/>
      <c r="H10" s="107"/>
      <c r="I10" s="107"/>
      <c r="J10" s="107"/>
      <c r="K10" s="107"/>
      <c r="L10" s="107"/>
      <c r="M10" s="107"/>
      <c r="N10" s="107"/>
      <c r="O10" s="107"/>
      <c r="P10" s="11"/>
    </row>
    <row r="11" spans="1:16">
      <c r="A11" s="108" t="s">
        <v>1384</v>
      </c>
      <c r="B11" s="106">
        <v>0.73129999999999995</v>
      </c>
      <c r="C11" s="106">
        <v>0.56140000000000001</v>
      </c>
      <c r="D11" s="106">
        <v>0.70540000000000003</v>
      </c>
      <c r="E11" s="106">
        <v>0.74560000000000004</v>
      </c>
      <c r="F11" s="106">
        <v>0.76670000000000005</v>
      </c>
      <c r="G11" s="106">
        <v>0.70320000000000005</v>
      </c>
      <c r="H11" s="106">
        <v>0.73119999999999996</v>
      </c>
      <c r="I11" s="106">
        <v>0.62890000000000001</v>
      </c>
      <c r="J11" s="106">
        <v>0.35709999999999997</v>
      </c>
      <c r="K11" s="106">
        <v>0.67949999999999999</v>
      </c>
      <c r="L11" s="106">
        <v>0.7026</v>
      </c>
      <c r="M11" s="106">
        <v>0.72799999999999998</v>
      </c>
      <c r="N11" s="106">
        <v>0.73460000000000003</v>
      </c>
      <c r="O11" s="106">
        <v>0.6915</v>
      </c>
      <c r="P11" s="11"/>
    </row>
    <row r="12" spans="1:16">
      <c r="A12" s="108" t="s">
        <v>1385</v>
      </c>
      <c r="B12" s="106">
        <v>0.76819999999999999</v>
      </c>
      <c r="C12" s="106">
        <v>0.8115</v>
      </c>
      <c r="D12" s="106">
        <v>0.77180000000000004</v>
      </c>
      <c r="E12" s="106">
        <v>0.76490000000000002</v>
      </c>
      <c r="F12" s="106">
        <v>0.79410000000000003</v>
      </c>
      <c r="G12" s="106">
        <v>0.72209999999999996</v>
      </c>
      <c r="H12" s="106">
        <v>0.73309999999999997</v>
      </c>
      <c r="I12" s="106">
        <v>0.66620000000000001</v>
      </c>
      <c r="J12" s="106">
        <v>0.35709999999999997</v>
      </c>
      <c r="K12" s="106">
        <v>0.69269999999999998</v>
      </c>
      <c r="L12" s="106">
        <v>0.70389999999999997</v>
      </c>
      <c r="M12" s="106">
        <v>0.7399</v>
      </c>
      <c r="N12" s="106">
        <v>0.77429999999999999</v>
      </c>
      <c r="O12" s="106">
        <v>0.75660000000000005</v>
      </c>
      <c r="P12" s="11"/>
    </row>
    <row r="13" spans="1:16">
      <c r="A13" s="103" t="s">
        <v>1386</v>
      </c>
      <c r="B13" s="106">
        <v>0.112</v>
      </c>
      <c r="C13" s="106">
        <v>8.7400000000000005E-2</v>
      </c>
      <c r="D13" s="106">
        <v>0.1273</v>
      </c>
      <c r="E13" s="106">
        <v>0.13039999999999999</v>
      </c>
      <c r="F13" s="106">
        <v>0.1031</v>
      </c>
      <c r="G13" s="106">
        <v>0.1452</v>
      </c>
      <c r="H13" s="106">
        <v>0.1469</v>
      </c>
      <c r="I13" s="106">
        <v>0.15079999999999999</v>
      </c>
      <c r="J13" s="106">
        <v>0.18709999999999999</v>
      </c>
      <c r="K13" s="106">
        <v>0.13930000000000001</v>
      </c>
      <c r="L13" s="106">
        <v>0.18770000000000001</v>
      </c>
      <c r="M13" s="106">
        <v>0.1633</v>
      </c>
      <c r="N13" s="106">
        <v>6.4299999999999996E-2</v>
      </c>
      <c r="O13" s="106">
        <v>0.12470000000000001</v>
      </c>
      <c r="P13" s="11"/>
    </row>
    <row r="14" spans="1:16">
      <c r="A14" s="108" t="s">
        <v>1387</v>
      </c>
      <c r="B14" s="106">
        <v>9.2999999999999992E-3</v>
      </c>
      <c r="C14" s="106">
        <v>3.7000000000000002E-3</v>
      </c>
      <c r="D14" s="106">
        <v>6.3E-3</v>
      </c>
      <c r="E14" s="106">
        <v>5.5999999999999999E-3</v>
      </c>
      <c r="F14" s="106">
        <v>7.4999999999999997E-3</v>
      </c>
      <c r="G14" s="106">
        <v>1.06E-2</v>
      </c>
      <c r="H14" s="106">
        <v>9.4999999999999998E-3</v>
      </c>
      <c r="I14" s="106">
        <v>1.89E-2</v>
      </c>
      <c r="J14" s="106">
        <v>0</v>
      </c>
      <c r="K14" s="106">
        <v>1.43E-2</v>
      </c>
      <c r="L14" s="106">
        <v>1.6500000000000001E-2</v>
      </c>
      <c r="M14" s="106">
        <v>1.3899999999999999E-2</v>
      </c>
      <c r="N14" s="106">
        <v>0</v>
      </c>
      <c r="O14" s="106">
        <v>8.8000000000000005E-3</v>
      </c>
      <c r="P14" s="11"/>
    </row>
    <row r="15" spans="1:16">
      <c r="A15" s="109" t="s">
        <v>523</v>
      </c>
      <c r="B15" s="107"/>
      <c r="C15" s="107"/>
      <c r="D15" s="107"/>
      <c r="E15" s="107"/>
      <c r="F15" s="107"/>
      <c r="G15" s="107"/>
      <c r="H15" s="107"/>
      <c r="I15" s="107"/>
      <c r="J15" s="107"/>
      <c r="K15" s="107"/>
      <c r="L15" s="107"/>
      <c r="M15" s="107"/>
      <c r="N15" s="107"/>
      <c r="O15" s="107"/>
      <c r="P15" s="11"/>
    </row>
    <row r="16" spans="1:16">
      <c r="A16" s="108" t="s">
        <v>1388</v>
      </c>
      <c r="B16" s="106">
        <v>0.6784</v>
      </c>
      <c r="C16" s="106">
        <v>0.63029999999999997</v>
      </c>
      <c r="D16" s="106">
        <v>0.58540000000000003</v>
      </c>
      <c r="E16" s="106">
        <v>0.74770000000000003</v>
      </c>
      <c r="F16" s="106">
        <v>0.67749999999999999</v>
      </c>
      <c r="G16" s="106">
        <v>0.69810000000000005</v>
      </c>
      <c r="H16" s="106">
        <v>0.76590000000000003</v>
      </c>
      <c r="I16" s="106">
        <v>0.56820000000000004</v>
      </c>
      <c r="J16" s="106">
        <v>0.49490000000000001</v>
      </c>
      <c r="K16" s="106">
        <v>0.61119999999999997</v>
      </c>
      <c r="L16" s="106">
        <v>0.82240000000000002</v>
      </c>
      <c r="M16" s="106">
        <v>0.62</v>
      </c>
      <c r="N16" s="106">
        <v>0.51229999999999998</v>
      </c>
      <c r="O16" s="106">
        <v>0.64849999999999997</v>
      </c>
      <c r="P16" s="11"/>
    </row>
    <row r="17" spans="1:16">
      <c r="A17" s="108" t="s">
        <v>1389</v>
      </c>
      <c r="B17" s="106">
        <v>0.3216</v>
      </c>
      <c r="C17" s="106">
        <v>0.36969999999999997</v>
      </c>
      <c r="D17" s="106">
        <v>0.41460000000000002</v>
      </c>
      <c r="E17" s="106">
        <v>0.25230000000000002</v>
      </c>
      <c r="F17" s="106">
        <v>0.32250000000000001</v>
      </c>
      <c r="G17" s="106">
        <v>0.3019</v>
      </c>
      <c r="H17" s="106">
        <v>0.2341</v>
      </c>
      <c r="I17" s="106">
        <v>0.43180000000000002</v>
      </c>
      <c r="J17" s="106">
        <v>0.50509999999999999</v>
      </c>
      <c r="K17" s="106">
        <v>0.38879999999999998</v>
      </c>
      <c r="L17" s="106">
        <v>0.17760000000000001</v>
      </c>
      <c r="M17" s="106">
        <v>0.38</v>
      </c>
      <c r="N17" s="106">
        <v>0.48770000000000002</v>
      </c>
      <c r="O17" s="106">
        <v>0.35149999999999998</v>
      </c>
      <c r="P17" s="11"/>
    </row>
    <row r="18" spans="1:16">
      <c r="A18" s="108" t="s">
        <v>524</v>
      </c>
      <c r="B18" s="110">
        <v>1023.6598</v>
      </c>
      <c r="C18" s="110">
        <v>904.4751</v>
      </c>
      <c r="D18" s="110">
        <v>985.95410000000004</v>
      </c>
      <c r="E18" s="110">
        <v>1024.5872999999999</v>
      </c>
      <c r="F18" s="110">
        <v>1032.9304</v>
      </c>
      <c r="G18" s="110">
        <v>1010.5308</v>
      </c>
      <c r="H18" s="110">
        <v>1005.2313</v>
      </c>
      <c r="I18" s="110">
        <v>910.34749999999997</v>
      </c>
      <c r="J18" s="110">
        <v>187.16829999999999</v>
      </c>
      <c r="K18" s="110">
        <v>977.09090000000003</v>
      </c>
      <c r="L18" s="110">
        <v>905.90779999999995</v>
      </c>
      <c r="M18" s="110">
        <v>763.02530000000002</v>
      </c>
      <c r="N18" s="110">
        <v>863.23270000000002</v>
      </c>
      <c r="O18" s="110">
        <v>951.07349999999997</v>
      </c>
      <c r="P18" s="11"/>
    </row>
    <row r="19" spans="1:16">
      <c r="A19" s="109" t="s">
        <v>525</v>
      </c>
      <c r="B19" s="111"/>
      <c r="C19" s="111"/>
      <c r="D19" s="111"/>
      <c r="E19" s="111"/>
      <c r="F19" s="111"/>
      <c r="G19" s="111"/>
      <c r="H19" s="111"/>
      <c r="I19" s="111"/>
      <c r="J19" s="111"/>
      <c r="K19" s="111"/>
      <c r="L19" s="111"/>
      <c r="M19" s="111"/>
      <c r="N19" s="111"/>
      <c r="O19" s="111"/>
      <c r="P19" s="11"/>
    </row>
    <row r="20" spans="1:16">
      <c r="A20" s="103" t="s">
        <v>526</v>
      </c>
      <c r="B20" s="106">
        <v>0.97809999999999997</v>
      </c>
      <c r="C20" s="106">
        <v>0.97099999999999997</v>
      </c>
      <c r="D20" s="106">
        <v>0.97230000000000005</v>
      </c>
      <c r="E20" s="106">
        <v>0.96299999999999997</v>
      </c>
      <c r="F20" s="106">
        <v>0.97409999999999997</v>
      </c>
      <c r="G20" s="106">
        <v>0.98089999999999999</v>
      </c>
      <c r="H20" s="106">
        <v>0.97840000000000005</v>
      </c>
      <c r="I20" s="106">
        <v>0.99260000000000004</v>
      </c>
      <c r="J20" s="106">
        <v>0.99550000000000005</v>
      </c>
      <c r="K20" s="106">
        <v>0.98419999999999996</v>
      </c>
      <c r="L20" s="106">
        <v>0.97289999999999999</v>
      </c>
      <c r="M20" s="106">
        <v>0.99460000000000004</v>
      </c>
      <c r="N20" s="106">
        <v>0.99199999999999999</v>
      </c>
      <c r="O20" s="106">
        <v>0.9788</v>
      </c>
      <c r="P20" s="11"/>
    </row>
    <row r="21" spans="1:16">
      <c r="A21" s="103" t="s">
        <v>527</v>
      </c>
      <c r="B21" s="106">
        <v>0.2382</v>
      </c>
      <c r="C21" s="106">
        <v>0.19020000000000001</v>
      </c>
      <c r="D21" s="106">
        <v>0.2359</v>
      </c>
      <c r="E21" s="106">
        <v>0.1951</v>
      </c>
      <c r="F21" s="106">
        <v>0.20710000000000001</v>
      </c>
      <c r="G21" s="106">
        <v>0.2432</v>
      </c>
      <c r="H21" s="106">
        <v>0.21390000000000001</v>
      </c>
      <c r="I21" s="106">
        <v>0.1573</v>
      </c>
      <c r="J21" s="106">
        <v>3.7999999999999999E-2</v>
      </c>
      <c r="K21" s="106">
        <v>0.19769999999999999</v>
      </c>
      <c r="L21" s="106">
        <v>0.21659999999999999</v>
      </c>
      <c r="M21" s="106">
        <v>5.0099999999999999E-2</v>
      </c>
      <c r="N21" s="106">
        <v>0.19389999999999999</v>
      </c>
      <c r="O21" s="106">
        <v>0.19109999999999999</v>
      </c>
      <c r="P21" s="11"/>
    </row>
    <row r="22" spans="1:16">
      <c r="A22" s="108" t="s">
        <v>528</v>
      </c>
      <c r="B22" s="106">
        <v>2.1899999999999999E-2</v>
      </c>
      <c r="C22" s="106">
        <v>2.9000000000000001E-2</v>
      </c>
      <c r="D22" s="106">
        <v>2.7699999999999999E-2</v>
      </c>
      <c r="E22" s="106">
        <v>3.6999999999999998E-2</v>
      </c>
      <c r="F22" s="106">
        <v>2.5899999999999999E-2</v>
      </c>
      <c r="G22" s="106">
        <v>1.9099999999999999E-2</v>
      </c>
      <c r="H22" s="106">
        <v>2.1600000000000001E-2</v>
      </c>
      <c r="I22" s="106">
        <v>7.4000000000000003E-3</v>
      </c>
      <c r="J22" s="106">
        <v>4.4999999999999997E-3</v>
      </c>
      <c r="K22" s="106">
        <v>1.5800000000000002E-2</v>
      </c>
      <c r="L22" s="106">
        <v>2.7099999999999999E-2</v>
      </c>
      <c r="M22" s="106">
        <v>5.4000000000000003E-3</v>
      </c>
      <c r="N22" s="106">
        <v>8.0000000000000002E-3</v>
      </c>
      <c r="O22" s="106">
        <v>2.12E-2</v>
      </c>
      <c r="P22" s="11"/>
    </row>
    <row r="23" spans="1:16">
      <c r="A23" s="108" t="s">
        <v>529</v>
      </c>
      <c r="B23" s="106">
        <v>0.23</v>
      </c>
      <c r="C23" s="106">
        <v>0.17730000000000001</v>
      </c>
      <c r="D23" s="106">
        <v>0.23039999999999999</v>
      </c>
      <c r="E23" s="106">
        <v>0.18149999999999999</v>
      </c>
      <c r="F23" s="106">
        <v>0.19370000000000001</v>
      </c>
      <c r="G23" s="106">
        <v>0.23599999999999999</v>
      </c>
      <c r="H23" s="106">
        <v>0.20330000000000001</v>
      </c>
      <c r="I23" s="106">
        <v>0.15529999999999999</v>
      </c>
      <c r="J23" s="106">
        <v>3.5000000000000003E-2</v>
      </c>
      <c r="K23" s="106">
        <v>0.1928</v>
      </c>
      <c r="L23" s="106">
        <v>0.2089</v>
      </c>
      <c r="M23" s="106">
        <v>4.9299999999999997E-2</v>
      </c>
      <c r="N23" s="106">
        <v>0.19139999999999999</v>
      </c>
      <c r="O23" s="106">
        <v>0.1832</v>
      </c>
      <c r="P23" s="11"/>
    </row>
    <row r="24" spans="1:16">
      <c r="A24" s="108" t="s">
        <v>530</v>
      </c>
      <c r="B24" s="106">
        <v>5.5599999999999997E-2</v>
      </c>
      <c r="C24" s="106">
        <v>9.5000000000000001E-2</v>
      </c>
      <c r="D24" s="106">
        <v>5.0299999999999997E-2</v>
      </c>
      <c r="E24" s="106">
        <v>0.1041</v>
      </c>
      <c r="F24" s="106">
        <v>8.9099999999999999E-2</v>
      </c>
      <c r="G24" s="106">
        <v>4.8000000000000001E-2</v>
      </c>
      <c r="H24" s="106">
        <v>7.0099999999999996E-2</v>
      </c>
      <c r="I24" s="106">
        <v>1.9900000000000001E-2</v>
      </c>
      <c r="J24" s="106">
        <v>8.3900000000000002E-2</v>
      </c>
      <c r="K24" s="106">
        <v>4.02E-2</v>
      </c>
      <c r="L24" s="106">
        <v>6.1800000000000001E-2</v>
      </c>
      <c r="M24" s="106">
        <v>2.0199999999999999E-2</v>
      </c>
      <c r="N24" s="106">
        <v>2.07E-2</v>
      </c>
      <c r="O24" s="106">
        <v>6.1600000000000002E-2</v>
      </c>
      <c r="P24" s="11"/>
    </row>
    <row r="25" spans="1:16">
      <c r="A25" s="108" t="s">
        <v>531</v>
      </c>
      <c r="B25" s="106">
        <v>3.7100000000000001E-2</v>
      </c>
      <c r="C25" s="106">
        <v>3.9399999999999998E-2</v>
      </c>
      <c r="D25" s="106">
        <v>4.82E-2</v>
      </c>
      <c r="E25" s="106">
        <v>3.4599999999999999E-2</v>
      </c>
      <c r="F25" s="106">
        <v>4.5400000000000003E-2</v>
      </c>
      <c r="G25" s="106">
        <v>4.0099999999999997E-2</v>
      </c>
      <c r="H25" s="106">
        <v>4.9299999999999997E-2</v>
      </c>
      <c r="I25" s="106">
        <v>6.3399999999999998E-2</v>
      </c>
      <c r="J25" s="106">
        <v>8.6E-3</v>
      </c>
      <c r="K25" s="106">
        <v>6.4100000000000004E-2</v>
      </c>
      <c r="L25" s="106">
        <v>5.4600000000000003E-2</v>
      </c>
      <c r="M25" s="106">
        <v>3.9399999999999998E-2</v>
      </c>
      <c r="N25" s="106">
        <v>7.2400000000000006E-2</v>
      </c>
      <c r="O25" s="106">
        <v>4.6600000000000003E-2</v>
      </c>
      <c r="P25" s="11"/>
    </row>
    <row r="26" spans="1:16">
      <c r="A26" s="108" t="s">
        <v>1390</v>
      </c>
      <c r="B26" s="106">
        <v>3.2000000000000001E-2</v>
      </c>
      <c r="C26" s="106">
        <v>3.8899999999999997E-2</v>
      </c>
      <c r="D26" s="106">
        <v>3.7499999999999999E-2</v>
      </c>
      <c r="E26" s="106">
        <v>5.4699999999999999E-2</v>
      </c>
      <c r="F26" s="106">
        <v>3.09E-2</v>
      </c>
      <c r="G26" s="106">
        <v>2.5499999999999998E-2</v>
      </c>
      <c r="H26" s="106">
        <v>3.3399999999999999E-2</v>
      </c>
      <c r="I26" s="106">
        <v>4.41E-2</v>
      </c>
      <c r="J26" s="106">
        <v>5.4000000000000003E-3</v>
      </c>
      <c r="K26" s="106">
        <v>4.9299999999999997E-2</v>
      </c>
      <c r="L26" s="106">
        <v>3.6499999999999998E-2</v>
      </c>
      <c r="M26" s="106">
        <v>2.3900000000000001E-2</v>
      </c>
      <c r="N26" s="106">
        <v>4.8399999999999999E-2</v>
      </c>
      <c r="O26" s="106">
        <v>3.7600000000000001E-2</v>
      </c>
      <c r="P26" s="11"/>
    </row>
    <row r="27" spans="1:16">
      <c r="A27" s="108" t="s">
        <v>532</v>
      </c>
      <c r="B27" s="106">
        <v>0.94940000000000002</v>
      </c>
      <c r="C27" s="106">
        <v>0.94450000000000001</v>
      </c>
      <c r="D27" s="106">
        <v>0.94730000000000003</v>
      </c>
      <c r="E27" s="106">
        <v>0.93659999999999999</v>
      </c>
      <c r="F27" s="106">
        <v>0.96599999999999997</v>
      </c>
      <c r="G27" s="106">
        <v>0.96519999999999995</v>
      </c>
      <c r="H27" s="106">
        <v>0.95879999999999999</v>
      </c>
      <c r="I27" s="106">
        <v>0.99109999999999998</v>
      </c>
      <c r="J27" s="106">
        <v>0.99609999999999999</v>
      </c>
      <c r="K27" s="106">
        <v>0.97509999999999997</v>
      </c>
      <c r="L27" s="106">
        <v>0.94930000000000003</v>
      </c>
      <c r="M27" s="106">
        <v>0.99219999999999997</v>
      </c>
      <c r="N27" s="106">
        <v>0.99050000000000005</v>
      </c>
      <c r="O27" s="106">
        <v>0.96109999999999995</v>
      </c>
      <c r="P27" s="11"/>
    </row>
    <row r="28" spans="1:16">
      <c r="A28" s="108" t="s">
        <v>533</v>
      </c>
      <c r="B28" s="106">
        <v>2.2800000000000001E-2</v>
      </c>
      <c r="C28" s="106">
        <v>1.84E-2</v>
      </c>
      <c r="D28" s="106">
        <v>1.4200000000000001E-2</v>
      </c>
      <c r="E28" s="106">
        <v>1.7399999999999999E-2</v>
      </c>
      <c r="F28" s="106">
        <v>1.4800000000000001E-2</v>
      </c>
      <c r="G28" s="106">
        <v>9.2999999999999992E-3</v>
      </c>
      <c r="H28" s="106">
        <v>7.0000000000000001E-3</v>
      </c>
      <c r="I28" s="106">
        <v>1.1999999999999999E-3</v>
      </c>
      <c r="J28" s="106">
        <v>0</v>
      </c>
      <c r="K28" s="106">
        <v>3.8E-3</v>
      </c>
      <c r="L28" s="106">
        <v>9.9000000000000008E-3</v>
      </c>
      <c r="M28" s="106">
        <v>8.9999999999999998E-4</v>
      </c>
      <c r="N28" s="106">
        <v>1.1000000000000001E-3</v>
      </c>
      <c r="O28" s="106">
        <v>1.17E-2</v>
      </c>
      <c r="P28" s="11"/>
    </row>
    <row r="29" spans="1:16">
      <c r="A29" s="108" t="s">
        <v>534</v>
      </c>
      <c r="B29" s="106">
        <v>8.3000000000000001E-3</v>
      </c>
      <c r="C29" s="106">
        <v>6.1999999999999998E-3</v>
      </c>
      <c r="D29" s="106">
        <v>7.3000000000000001E-3</v>
      </c>
      <c r="E29" s="106">
        <v>7.3000000000000001E-3</v>
      </c>
      <c r="F29" s="106">
        <v>4.8999999999999998E-3</v>
      </c>
      <c r="G29" s="106">
        <v>3.5000000000000001E-3</v>
      </c>
      <c r="H29" s="106">
        <v>4.1999999999999997E-3</v>
      </c>
      <c r="I29" s="106">
        <v>5.9999999999999995E-4</v>
      </c>
      <c r="J29" s="106">
        <v>0</v>
      </c>
      <c r="K29" s="106">
        <v>1.9E-3</v>
      </c>
      <c r="L29" s="106">
        <v>9.2999999999999992E-3</v>
      </c>
      <c r="M29" s="106">
        <v>4.0000000000000002E-4</v>
      </c>
      <c r="N29" s="106">
        <v>5.0000000000000001E-4</v>
      </c>
      <c r="O29" s="106">
        <v>4.7999999999999996E-3</v>
      </c>
      <c r="P29" s="11"/>
    </row>
    <row r="30" spans="1:16">
      <c r="A30" s="108" t="s">
        <v>535</v>
      </c>
      <c r="B30" s="106">
        <v>3.2000000000000002E-3</v>
      </c>
      <c r="C30" s="106">
        <v>3.5000000000000001E-3</v>
      </c>
      <c r="D30" s="106">
        <v>5.1999999999999998E-3</v>
      </c>
      <c r="E30" s="106">
        <v>7.0000000000000001E-3</v>
      </c>
      <c r="F30" s="106">
        <v>2E-3</v>
      </c>
      <c r="G30" s="106">
        <v>5.1000000000000004E-3</v>
      </c>
      <c r="H30" s="106">
        <v>1.11E-2</v>
      </c>
      <c r="I30" s="106">
        <v>2.9999999999999997E-4</v>
      </c>
      <c r="J30" s="106">
        <v>6.9999999999999999E-4</v>
      </c>
      <c r="K30" s="106">
        <v>1.4E-3</v>
      </c>
      <c r="L30" s="106">
        <v>4.1999999999999997E-3</v>
      </c>
      <c r="M30" s="106">
        <v>2.0000000000000001E-4</v>
      </c>
      <c r="N30" s="106">
        <v>2.0000000000000001E-4</v>
      </c>
      <c r="O30" s="106">
        <v>3.5999999999999999E-3</v>
      </c>
      <c r="P30" s="11"/>
    </row>
    <row r="31" spans="1:16">
      <c r="A31" s="108" t="s">
        <v>536</v>
      </c>
      <c r="B31" s="106">
        <v>5.1000000000000004E-3</v>
      </c>
      <c r="C31" s="106">
        <v>8.8000000000000005E-3</v>
      </c>
      <c r="D31" s="106">
        <v>3.8999999999999998E-3</v>
      </c>
      <c r="E31" s="106">
        <v>1.01E-2</v>
      </c>
      <c r="F31" s="106">
        <v>2.5000000000000001E-3</v>
      </c>
      <c r="G31" s="106">
        <v>4.4000000000000003E-3</v>
      </c>
      <c r="H31" s="106">
        <v>2.3999999999999998E-3</v>
      </c>
      <c r="I31" s="106">
        <v>6.9999999999999999E-4</v>
      </c>
      <c r="J31" s="106">
        <v>0</v>
      </c>
      <c r="K31" s="106">
        <v>1E-3</v>
      </c>
      <c r="L31" s="106">
        <v>2.7000000000000001E-3</v>
      </c>
      <c r="M31" s="106">
        <v>4.0000000000000002E-4</v>
      </c>
      <c r="N31" s="106">
        <v>5.9999999999999995E-4</v>
      </c>
      <c r="O31" s="106">
        <v>4.1999999999999997E-3</v>
      </c>
      <c r="P31" s="11"/>
    </row>
    <row r="32" spans="1:16">
      <c r="A32" s="108" t="s">
        <v>537</v>
      </c>
      <c r="B32" s="106">
        <v>1.11E-2</v>
      </c>
      <c r="C32" s="106">
        <v>1.8700000000000001E-2</v>
      </c>
      <c r="D32" s="106">
        <v>2.1100000000000001E-2</v>
      </c>
      <c r="E32" s="106">
        <v>2.1399999999999999E-2</v>
      </c>
      <c r="F32" s="106">
        <v>9.5999999999999992E-3</v>
      </c>
      <c r="G32" s="106">
        <v>1.26E-2</v>
      </c>
      <c r="H32" s="106">
        <v>1.4999999999999999E-2</v>
      </c>
      <c r="I32" s="106">
        <v>6.0000000000000001E-3</v>
      </c>
      <c r="J32" s="106">
        <v>3.2000000000000002E-3</v>
      </c>
      <c r="K32" s="106">
        <v>1.6799999999999999E-2</v>
      </c>
      <c r="L32" s="106">
        <v>2.46E-2</v>
      </c>
      <c r="M32" s="106">
        <v>5.4999999999999997E-3</v>
      </c>
      <c r="N32" s="106">
        <v>7.1000000000000004E-3</v>
      </c>
      <c r="O32" s="106">
        <v>1.43E-2</v>
      </c>
      <c r="P32" s="11"/>
    </row>
    <row r="33" spans="1:16">
      <c r="A33" s="109" t="s">
        <v>538</v>
      </c>
      <c r="B33" s="107"/>
      <c r="C33" s="107"/>
      <c r="D33" s="107"/>
      <c r="E33" s="107"/>
      <c r="F33" s="107"/>
      <c r="G33" s="107"/>
      <c r="H33" s="107"/>
      <c r="I33" s="107"/>
      <c r="J33" s="107"/>
      <c r="K33" s="107"/>
      <c r="L33" s="107"/>
      <c r="M33" s="107"/>
      <c r="N33" s="107"/>
      <c r="O33" s="107"/>
      <c r="P33" s="11"/>
    </row>
    <row r="34" spans="1:16">
      <c r="A34" s="108" t="s">
        <v>539</v>
      </c>
      <c r="B34" s="106">
        <v>0.24560000000000001</v>
      </c>
      <c r="C34" s="106">
        <v>0.42909999999999998</v>
      </c>
      <c r="D34" s="106">
        <v>0.27439999999999998</v>
      </c>
      <c r="E34" s="106">
        <v>0.216</v>
      </c>
      <c r="F34" s="106">
        <v>0.24729999999999999</v>
      </c>
      <c r="G34" s="106">
        <v>0.29399999999999998</v>
      </c>
      <c r="H34" s="106">
        <v>0.53169999999999995</v>
      </c>
      <c r="I34" s="106">
        <v>0.1895</v>
      </c>
      <c r="J34" s="106">
        <v>0.77090000000000003</v>
      </c>
      <c r="K34" s="106">
        <v>0.18920000000000001</v>
      </c>
      <c r="L34" s="106">
        <v>0.31759999999999999</v>
      </c>
      <c r="M34" s="106">
        <v>0.21360000000000001</v>
      </c>
      <c r="N34" s="106">
        <v>0.25650000000000001</v>
      </c>
      <c r="O34" s="106">
        <v>0.2918</v>
      </c>
      <c r="P34" s="11"/>
    </row>
    <row r="35" spans="1:16">
      <c r="A35" s="108" t="s">
        <v>540</v>
      </c>
      <c r="B35" s="106">
        <v>0.58040000000000003</v>
      </c>
      <c r="C35" s="106">
        <v>0.64249999999999996</v>
      </c>
      <c r="D35" s="106">
        <v>0.53600000000000003</v>
      </c>
      <c r="E35" s="106">
        <v>0.62439999999999996</v>
      </c>
      <c r="F35" s="106">
        <v>0.54249999999999998</v>
      </c>
      <c r="G35" s="106">
        <v>0.55720000000000003</v>
      </c>
      <c r="H35" s="106">
        <v>0.77010000000000001</v>
      </c>
      <c r="I35" s="106">
        <v>0.6905</v>
      </c>
      <c r="J35" s="106">
        <v>0.80900000000000005</v>
      </c>
      <c r="K35" s="106">
        <v>0.54990000000000006</v>
      </c>
      <c r="L35" s="106">
        <v>0.68579999999999997</v>
      </c>
      <c r="M35" s="106">
        <v>0.4027</v>
      </c>
      <c r="N35" s="106">
        <v>0.28499999999999998</v>
      </c>
      <c r="O35" s="106">
        <v>0.57550000000000001</v>
      </c>
      <c r="P35" s="11"/>
    </row>
    <row r="36" spans="1:16">
      <c r="A36" s="108" t="s">
        <v>541</v>
      </c>
      <c r="B36" s="106">
        <v>0.24529999999999999</v>
      </c>
      <c r="C36" s="106">
        <v>0.3473</v>
      </c>
      <c r="D36" s="106">
        <v>0.2346</v>
      </c>
      <c r="E36" s="106">
        <v>0.25929999999999997</v>
      </c>
      <c r="F36" s="106">
        <v>0.23250000000000001</v>
      </c>
      <c r="G36" s="106">
        <v>0.2024</v>
      </c>
      <c r="H36" s="106">
        <v>0.1867</v>
      </c>
      <c r="I36" s="106">
        <v>0.19350000000000001</v>
      </c>
      <c r="J36" s="106">
        <v>0.55179999999999996</v>
      </c>
      <c r="K36" s="106">
        <v>0.17860000000000001</v>
      </c>
      <c r="L36" s="106">
        <v>0.15</v>
      </c>
      <c r="M36" s="106">
        <v>0.11940000000000001</v>
      </c>
      <c r="N36" s="106">
        <v>6.5799999999999997E-2</v>
      </c>
      <c r="O36" s="106">
        <v>0.22550000000000001</v>
      </c>
      <c r="P36" s="11"/>
    </row>
    <row r="37" spans="1:16">
      <c r="A37" s="108" t="s">
        <v>542</v>
      </c>
      <c r="B37" s="106">
        <v>0.22889999999999999</v>
      </c>
      <c r="C37" s="106">
        <v>0.32669999999999999</v>
      </c>
      <c r="D37" s="106">
        <v>0.22109999999999999</v>
      </c>
      <c r="E37" s="106">
        <v>0.24099999999999999</v>
      </c>
      <c r="F37" s="106">
        <v>0.2157</v>
      </c>
      <c r="G37" s="106">
        <v>0.19040000000000001</v>
      </c>
      <c r="H37" s="106">
        <v>0.17380000000000001</v>
      </c>
      <c r="I37" s="106">
        <v>0.17130000000000001</v>
      </c>
      <c r="J37" s="106">
        <v>0.315</v>
      </c>
      <c r="K37" s="106">
        <v>0.1661</v>
      </c>
      <c r="L37" s="106">
        <v>0.1399</v>
      </c>
      <c r="M37" s="106">
        <v>0.1137</v>
      </c>
      <c r="N37" s="106">
        <v>5.8400000000000001E-2</v>
      </c>
      <c r="O37" s="106">
        <v>0.2102</v>
      </c>
      <c r="P37" s="11"/>
    </row>
    <row r="38" spans="1:16">
      <c r="A38" s="103" t="s">
        <v>1473</v>
      </c>
      <c r="B38" s="106">
        <v>0.46810000000000002</v>
      </c>
      <c r="C38" s="106">
        <v>0.48220000000000002</v>
      </c>
      <c r="D38" s="106">
        <v>0.42830000000000001</v>
      </c>
      <c r="E38" s="106">
        <v>0.48599999999999999</v>
      </c>
      <c r="F38" s="106">
        <v>0.44890000000000002</v>
      </c>
      <c r="G38" s="106">
        <v>0.4531</v>
      </c>
      <c r="H38" s="106">
        <v>0.49359999999999998</v>
      </c>
      <c r="I38" s="106">
        <v>0.42980000000000002</v>
      </c>
      <c r="J38" s="106">
        <v>0.60150000000000003</v>
      </c>
      <c r="K38" s="106">
        <v>0.41260000000000002</v>
      </c>
      <c r="L38" s="106">
        <v>0.41110000000000002</v>
      </c>
      <c r="M38" s="106">
        <v>0.25650000000000001</v>
      </c>
      <c r="N38" s="106">
        <v>0.25430000000000003</v>
      </c>
      <c r="O38" s="106">
        <v>0.43709999999999999</v>
      </c>
      <c r="P38" s="11"/>
    </row>
    <row r="39" spans="1:16">
      <c r="A39" s="72" t="s">
        <v>543</v>
      </c>
      <c r="B39" s="107"/>
      <c r="C39" s="107"/>
      <c r="D39" s="107"/>
      <c r="E39" s="107"/>
      <c r="F39" s="107"/>
      <c r="G39" s="107"/>
      <c r="H39" s="107"/>
      <c r="I39" s="107"/>
      <c r="J39" s="107"/>
      <c r="K39" s="107"/>
      <c r="L39" s="107"/>
      <c r="M39" s="107"/>
      <c r="N39" s="107"/>
      <c r="O39" s="107"/>
      <c r="P39" s="11"/>
    </row>
    <row r="40" spans="1:16">
      <c r="A40" s="108" t="s">
        <v>544</v>
      </c>
      <c r="B40" s="106">
        <v>6.6699999999999995E-2</v>
      </c>
      <c r="C40" s="106">
        <v>5.9299999999999999E-2</v>
      </c>
      <c r="D40" s="106">
        <v>5.7500000000000002E-2</v>
      </c>
      <c r="E40" s="106">
        <v>7.0499999999999993E-2</v>
      </c>
      <c r="F40" s="106">
        <v>7.2300000000000003E-2</v>
      </c>
      <c r="G40" s="106">
        <v>5.91E-2</v>
      </c>
      <c r="H40" s="106">
        <v>6.9199999999999998E-2</v>
      </c>
      <c r="I40" s="106">
        <v>0.1148</v>
      </c>
      <c r="J40" s="106">
        <v>0.42920000000000003</v>
      </c>
      <c r="K40" s="106">
        <v>6.9900000000000004E-2</v>
      </c>
      <c r="L40" s="106">
        <v>6.7199999999999996E-2</v>
      </c>
      <c r="M40" s="106">
        <v>4.7600000000000003E-2</v>
      </c>
      <c r="N40" s="106">
        <v>0.1113</v>
      </c>
      <c r="O40" s="106">
        <v>6.7799999999999999E-2</v>
      </c>
      <c r="P40" s="11"/>
    </row>
    <row r="41" spans="1:16">
      <c r="A41" s="108" t="s">
        <v>545</v>
      </c>
      <c r="B41" s="106">
        <v>6.2100000000000002E-2</v>
      </c>
      <c r="C41" s="106">
        <v>5.8200000000000002E-2</v>
      </c>
      <c r="D41" s="106">
        <v>5.4800000000000001E-2</v>
      </c>
      <c r="E41" s="106">
        <v>5.7700000000000001E-2</v>
      </c>
      <c r="F41" s="106">
        <v>6.4399999999999999E-2</v>
      </c>
      <c r="G41" s="106">
        <v>5.8000000000000003E-2</v>
      </c>
      <c r="H41" s="106">
        <v>6.5199999999999994E-2</v>
      </c>
      <c r="I41" s="106">
        <v>0.1148</v>
      </c>
      <c r="J41" s="106">
        <v>0.39739999999999998</v>
      </c>
      <c r="K41" s="106">
        <v>6.88E-2</v>
      </c>
      <c r="L41" s="106">
        <v>6.2600000000000003E-2</v>
      </c>
      <c r="M41" s="106">
        <v>4.6899999999999997E-2</v>
      </c>
      <c r="N41" s="106">
        <v>0.1084</v>
      </c>
      <c r="O41" s="106">
        <v>6.4000000000000001E-2</v>
      </c>
      <c r="P41" s="11"/>
    </row>
    <row r="42" spans="1:16">
      <c r="A42" s="108" t="s">
        <v>546</v>
      </c>
      <c r="B42" s="106">
        <v>0.20669999999999999</v>
      </c>
      <c r="C42" s="106">
        <v>0.26340000000000002</v>
      </c>
      <c r="D42" s="106">
        <v>0.307</v>
      </c>
      <c r="E42" s="106">
        <v>0.3286</v>
      </c>
      <c r="F42" s="106">
        <v>0.25</v>
      </c>
      <c r="G42" s="106">
        <v>0.2127</v>
      </c>
      <c r="H42" s="106">
        <v>0.2291</v>
      </c>
      <c r="I42" s="106">
        <v>4.9700000000000001E-2</v>
      </c>
      <c r="J42" s="106">
        <v>5.7999999999999996E-3</v>
      </c>
      <c r="K42" s="106">
        <v>0.16619999999999999</v>
      </c>
      <c r="L42" s="106">
        <v>0.31569999999999998</v>
      </c>
      <c r="M42" s="106">
        <v>7.5300000000000006E-2</v>
      </c>
      <c r="N42" s="106">
        <v>6.3200000000000006E-2</v>
      </c>
      <c r="O42" s="106">
        <v>0.20610000000000001</v>
      </c>
      <c r="P42" s="11"/>
    </row>
    <row r="43" spans="1:16">
      <c r="A43" s="108" t="s">
        <v>547</v>
      </c>
      <c r="B43" s="106">
        <v>0.125</v>
      </c>
      <c r="C43" s="106">
        <v>0.16400000000000001</v>
      </c>
      <c r="D43" s="106">
        <v>0.13189999999999999</v>
      </c>
      <c r="E43" s="106">
        <v>0.1804</v>
      </c>
      <c r="F43" s="106">
        <v>0.1782</v>
      </c>
      <c r="G43" s="106">
        <v>0.1298</v>
      </c>
      <c r="H43" s="106">
        <v>0.15920000000000001</v>
      </c>
      <c r="I43" s="106">
        <v>2.0899999999999998E-2</v>
      </c>
      <c r="J43" s="106">
        <v>4.1000000000000003E-3</v>
      </c>
      <c r="K43" s="106">
        <v>8.3900000000000002E-2</v>
      </c>
      <c r="L43" s="106">
        <v>0.15570000000000001</v>
      </c>
      <c r="M43" s="106">
        <v>1.4200000000000001E-2</v>
      </c>
      <c r="N43" s="106">
        <v>3.1600000000000003E-2</v>
      </c>
      <c r="O43" s="106">
        <v>0.1147</v>
      </c>
      <c r="P43" s="11"/>
    </row>
    <row r="44" spans="1:16">
      <c r="A44" s="108" t="s">
        <v>548</v>
      </c>
      <c r="B44" s="106">
        <v>0.1283</v>
      </c>
      <c r="C44" s="106">
        <v>0.1368</v>
      </c>
      <c r="D44" s="106">
        <v>0.16339999999999999</v>
      </c>
      <c r="E44" s="106">
        <v>0.1066</v>
      </c>
      <c r="F44" s="106">
        <v>0.17599999999999999</v>
      </c>
      <c r="G44" s="106">
        <v>9.4E-2</v>
      </c>
      <c r="H44" s="106">
        <v>0.1038</v>
      </c>
      <c r="I44" s="106">
        <v>1.1900000000000001E-2</v>
      </c>
      <c r="J44" s="106">
        <v>2.3999999999999998E-3</v>
      </c>
      <c r="K44" s="106">
        <v>5.6899999999999999E-2</v>
      </c>
      <c r="L44" s="106">
        <v>8.9800000000000005E-2</v>
      </c>
      <c r="M44" s="106">
        <v>4.1000000000000002E-2</v>
      </c>
      <c r="N44" s="106">
        <v>2.47E-2</v>
      </c>
      <c r="O44" s="106">
        <v>0.10050000000000001</v>
      </c>
      <c r="P44" s="11"/>
    </row>
    <row r="45" spans="1:16">
      <c r="A45" s="108" t="s">
        <v>549</v>
      </c>
      <c r="B45" s="106">
        <v>0.12670000000000001</v>
      </c>
      <c r="C45" s="106">
        <v>0.1124</v>
      </c>
      <c r="D45" s="106">
        <v>0.1181</v>
      </c>
      <c r="E45" s="106">
        <v>0.11169999999999999</v>
      </c>
      <c r="F45" s="106">
        <v>0.11609999999999999</v>
      </c>
      <c r="G45" s="106">
        <v>0.11</v>
      </c>
      <c r="H45" s="106">
        <v>0.1103</v>
      </c>
      <c r="I45" s="106">
        <v>0.14360000000000001</v>
      </c>
      <c r="J45" s="106">
        <v>0.7631</v>
      </c>
      <c r="K45" s="106">
        <v>0.1125</v>
      </c>
      <c r="L45" s="106">
        <v>0.11700000000000001</v>
      </c>
      <c r="M45" s="106">
        <v>0.11</v>
      </c>
      <c r="N45" s="106">
        <v>0.125</v>
      </c>
      <c r="O45" s="106">
        <v>0.1182</v>
      </c>
      <c r="P45" s="11"/>
    </row>
    <row r="46" spans="1:16">
      <c r="A46" s="109" t="s">
        <v>550</v>
      </c>
      <c r="B46" s="107"/>
      <c r="C46" s="107"/>
      <c r="D46" s="107"/>
      <c r="E46" s="107"/>
      <c r="F46" s="107"/>
      <c r="G46" s="107"/>
      <c r="H46" s="107"/>
      <c r="I46" s="107"/>
      <c r="J46" s="107"/>
      <c r="K46" s="107"/>
      <c r="L46" s="107"/>
      <c r="M46" s="107"/>
      <c r="N46" s="107"/>
      <c r="O46" s="107"/>
      <c r="P46" s="11"/>
    </row>
    <row r="47" spans="1:16">
      <c r="A47" s="108" t="s">
        <v>551</v>
      </c>
      <c r="B47" s="106">
        <v>0.86890000000000001</v>
      </c>
      <c r="C47" s="106">
        <v>0.74460000000000004</v>
      </c>
      <c r="D47" s="106">
        <v>0.83750000000000002</v>
      </c>
      <c r="E47" s="106">
        <v>0.88839999999999997</v>
      </c>
      <c r="F47" s="106">
        <v>0.86360000000000003</v>
      </c>
      <c r="G47" s="106">
        <v>0.81840000000000002</v>
      </c>
      <c r="H47" s="106">
        <v>0.81710000000000005</v>
      </c>
      <c r="I47" s="106">
        <v>0.89459999999999995</v>
      </c>
      <c r="J47" s="106">
        <v>0.70099999999999996</v>
      </c>
      <c r="K47" s="106">
        <v>0.88080000000000003</v>
      </c>
      <c r="L47" s="106">
        <v>0.88039999999999996</v>
      </c>
      <c r="M47" s="106">
        <v>0.84379999999999999</v>
      </c>
      <c r="N47" s="106">
        <v>0.88249999999999995</v>
      </c>
      <c r="O47" s="106">
        <v>0.84199999999999997</v>
      </c>
      <c r="P47" s="11"/>
    </row>
    <row r="48" spans="1:16">
      <c r="A48" s="108" t="s">
        <v>552</v>
      </c>
      <c r="B48" s="106">
        <v>0.69359999999999999</v>
      </c>
      <c r="C48" s="106">
        <v>0.71730000000000005</v>
      </c>
      <c r="D48" s="106">
        <v>0.75290000000000001</v>
      </c>
      <c r="E48" s="106">
        <v>0.53859999999999997</v>
      </c>
      <c r="F48" s="106">
        <v>0.64090000000000003</v>
      </c>
      <c r="G48" s="106">
        <v>0.74439999999999995</v>
      </c>
      <c r="H48" s="106">
        <v>0.73109999999999997</v>
      </c>
      <c r="I48" s="106">
        <v>0.89459999999999995</v>
      </c>
      <c r="J48" s="106">
        <v>0.51070000000000004</v>
      </c>
      <c r="K48" s="106">
        <v>0.84860000000000002</v>
      </c>
      <c r="L48" s="106">
        <v>0.77190000000000003</v>
      </c>
      <c r="M48" s="106">
        <v>0.71550000000000002</v>
      </c>
      <c r="N48" s="106">
        <v>0.82909999999999995</v>
      </c>
      <c r="O48" s="106">
        <v>0.71899999999999997</v>
      </c>
      <c r="P48" s="11"/>
    </row>
    <row r="49" spans="1:16">
      <c r="A49" s="108" t="s">
        <v>553</v>
      </c>
      <c r="B49" s="106">
        <v>0.33560000000000001</v>
      </c>
      <c r="C49" s="106">
        <v>0.1022</v>
      </c>
      <c r="D49" s="106">
        <v>0.17680000000000001</v>
      </c>
      <c r="E49" s="106">
        <v>0.75060000000000004</v>
      </c>
      <c r="F49" s="106">
        <v>0.44030000000000002</v>
      </c>
      <c r="G49" s="106">
        <v>0.16719999999999999</v>
      </c>
      <c r="H49" s="106">
        <v>0.19539999999999999</v>
      </c>
      <c r="I49" s="106">
        <v>0.1298</v>
      </c>
      <c r="J49" s="106">
        <v>1.2781</v>
      </c>
      <c r="K49" s="106">
        <v>0.1147</v>
      </c>
      <c r="L49" s="106">
        <v>0.21679999999999999</v>
      </c>
      <c r="M49" s="106">
        <v>0.23749999999999999</v>
      </c>
      <c r="N49" s="106">
        <v>0.19370000000000001</v>
      </c>
      <c r="O49" s="106">
        <v>0.25130000000000002</v>
      </c>
      <c r="P49" s="11"/>
    </row>
    <row r="50" spans="1:16" ht="15.75" thickBot="1">
      <c r="A50" s="218" t="s">
        <v>554</v>
      </c>
      <c r="B50" s="219">
        <v>2.1124999999999998</v>
      </c>
      <c r="C50" s="219">
        <v>4.3879000000000001</v>
      </c>
      <c r="D50" s="219">
        <v>2.9674999999999998</v>
      </c>
      <c r="E50" s="219">
        <v>1.9345000000000001</v>
      </c>
      <c r="F50" s="219">
        <v>2.1162000000000001</v>
      </c>
      <c r="G50" s="219">
        <v>3.1318000000000001</v>
      </c>
      <c r="H50" s="219">
        <v>2.8073999999999999</v>
      </c>
      <c r="I50" s="112">
        <v>0.91759999999999997</v>
      </c>
      <c r="J50" s="112">
        <v>0.75229999999999997</v>
      </c>
      <c r="K50" s="112">
        <v>1.7310000000000001</v>
      </c>
      <c r="L50" s="112">
        <v>1.9103000000000001</v>
      </c>
      <c r="M50" s="112">
        <v>3.327</v>
      </c>
      <c r="N50" s="112">
        <v>1.0845</v>
      </c>
      <c r="O50" s="112">
        <v>2.4662999999999999</v>
      </c>
      <c r="P50" s="11"/>
    </row>
    <row r="51" spans="1:16" ht="15.75" thickTop="1">
      <c r="A51" s="740" t="s">
        <v>555</v>
      </c>
      <c r="B51" s="740"/>
      <c r="C51" s="740"/>
      <c r="D51" s="740"/>
      <c r="E51" s="740"/>
      <c r="F51" s="740"/>
      <c r="G51" s="740"/>
      <c r="H51" s="740"/>
      <c r="I51" s="740"/>
      <c r="J51" s="740"/>
      <c r="K51" s="740"/>
      <c r="L51" s="740"/>
      <c r="M51" s="740"/>
      <c r="N51" s="740"/>
      <c r="O51" s="740"/>
      <c r="P51" s="11"/>
    </row>
    <row r="52" spans="1:16" ht="51" customHeight="1">
      <c r="A52" s="738" t="s">
        <v>556</v>
      </c>
      <c r="B52" s="738"/>
      <c r="C52" s="738"/>
      <c r="D52" s="738"/>
      <c r="E52" s="738"/>
      <c r="F52" s="738"/>
      <c r="G52" s="738"/>
      <c r="H52" s="738"/>
      <c r="I52" s="738"/>
      <c r="J52" s="738"/>
      <c r="K52" s="738"/>
      <c r="L52" s="738"/>
      <c r="M52" s="738"/>
      <c r="N52" s="738"/>
      <c r="O52" s="738"/>
      <c r="P52" s="11"/>
    </row>
    <row r="53" spans="1:16" ht="51" customHeight="1">
      <c r="A53" s="738" t="s">
        <v>557</v>
      </c>
      <c r="B53" s="738"/>
      <c r="C53" s="738"/>
      <c r="D53" s="738"/>
      <c r="E53" s="738"/>
      <c r="F53" s="738"/>
      <c r="G53" s="738"/>
      <c r="H53" s="738"/>
      <c r="I53" s="738"/>
      <c r="J53" s="738"/>
      <c r="K53" s="738"/>
      <c r="L53" s="738"/>
      <c r="M53" s="738"/>
      <c r="N53" s="738"/>
      <c r="O53" s="738"/>
      <c r="P53" s="11"/>
    </row>
    <row r="54" spans="1:16">
      <c r="A54" s="744" t="s">
        <v>558</v>
      </c>
      <c r="B54" s="744"/>
      <c r="C54" s="744"/>
      <c r="D54" s="744"/>
      <c r="E54" s="744"/>
      <c r="F54" s="744"/>
      <c r="G54" s="744"/>
      <c r="H54" s="744"/>
      <c r="I54" s="744"/>
      <c r="J54" s="744"/>
      <c r="K54" s="744"/>
      <c r="L54" s="744"/>
      <c r="M54" s="744"/>
      <c r="N54" s="744"/>
      <c r="O54" s="744"/>
      <c r="P54" s="11"/>
    </row>
    <row r="55" spans="1:16">
      <c r="A55" s="745" t="s">
        <v>559</v>
      </c>
      <c r="B55" s="745"/>
      <c r="C55" s="745"/>
      <c r="D55" s="745"/>
      <c r="E55" s="745"/>
      <c r="F55" s="745"/>
      <c r="G55" s="745"/>
      <c r="H55" s="745"/>
      <c r="I55" s="745"/>
      <c r="J55" s="745"/>
      <c r="K55" s="745"/>
      <c r="L55" s="745"/>
      <c r="M55" s="745"/>
      <c r="N55" s="745"/>
      <c r="O55" s="745"/>
      <c r="P55" s="11"/>
    </row>
    <row r="56" spans="1:16">
      <c r="A56" s="11"/>
      <c r="B56" s="11"/>
      <c r="C56" s="11"/>
      <c r="D56" s="11"/>
      <c r="E56" s="11"/>
      <c r="F56" s="11"/>
      <c r="G56" s="11"/>
      <c r="H56" s="11"/>
      <c r="I56" s="11"/>
      <c r="J56" s="11"/>
      <c r="K56" s="11"/>
      <c r="L56" s="11"/>
      <c r="M56" s="11"/>
      <c r="N56" s="11"/>
      <c r="O56" s="11"/>
      <c r="P56" s="11"/>
    </row>
    <row r="57" spans="1:16" ht="26.25" thickBot="1">
      <c r="A57" s="159"/>
      <c r="B57" s="67" t="s">
        <v>32</v>
      </c>
      <c r="C57" s="67" t="s">
        <v>115</v>
      </c>
      <c r="D57" s="67" t="s">
        <v>34</v>
      </c>
      <c r="E57" s="67" t="s">
        <v>36</v>
      </c>
      <c r="F57" s="67" t="s">
        <v>44</v>
      </c>
      <c r="G57" s="67" t="s">
        <v>42</v>
      </c>
      <c r="H57" s="67" t="s">
        <v>38</v>
      </c>
      <c r="I57" s="67" t="s">
        <v>40</v>
      </c>
      <c r="J57" s="67" t="s">
        <v>46</v>
      </c>
      <c r="K57" s="67" t="s">
        <v>48</v>
      </c>
      <c r="L57" s="67" t="s">
        <v>50</v>
      </c>
      <c r="M57" s="68" t="s">
        <v>52</v>
      </c>
      <c r="N57" s="68" t="s">
        <v>54</v>
      </c>
      <c r="O57" s="68" t="s">
        <v>517</v>
      </c>
      <c r="P57" s="11"/>
    </row>
    <row r="58" spans="1:16">
      <c r="A58" s="552" t="s">
        <v>560</v>
      </c>
      <c r="B58" s="553"/>
      <c r="C58" s="553"/>
      <c r="D58" s="553"/>
      <c r="E58" s="553"/>
      <c r="F58" s="553"/>
      <c r="G58" s="553"/>
      <c r="H58" s="553"/>
      <c r="I58" s="553"/>
      <c r="J58" s="553"/>
      <c r="K58" s="553"/>
      <c r="L58" s="553"/>
      <c r="M58" s="554"/>
      <c r="N58" s="554"/>
      <c r="O58" s="554"/>
      <c r="P58" s="11"/>
    </row>
    <row r="59" spans="1:16">
      <c r="A59" s="701" t="s">
        <v>889</v>
      </c>
      <c r="B59" s="160">
        <v>2.4E-2</v>
      </c>
      <c r="C59" s="160">
        <v>2.9899999999999999E-2</v>
      </c>
      <c r="D59" s="160">
        <v>2.58E-2</v>
      </c>
      <c r="E59" s="160">
        <v>2.7099999999999999E-2</v>
      </c>
      <c r="F59" s="160">
        <v>2.58E-2</v>
      </c>
      <c r="G59" s="160">
        <v>2.7300000000000001E-2</v>
      </c>
      <c r="H59" s="160">
        <v>3.4000000000000002E-2</v>
      </c>
      <c r="I59" s="160">
        <v>8.2199999999999995E-2</v>
      </c>
      <c r="J59" s="160">
        <v>2.3900000000000001E-2</v>
      </c>
      <c r="K59" s="160">
        <v>5.0200000000000002E-2</v>
      </c>
      <c r="L59" s="160">
        <v>4.2999999999999997E-2</v>
      </c>
      <c r="M59" s="160">
        <v>2.58E-2</v>
      </c>
      <c r="N59" s="160">
        <v>7.6799999999999993E-2</v>
      </c>
      <c r="O59" s="160">
        <v>3.4000000000000002E-2</v>
      </c>
      <c r="P59" s="11"/>
    </row>
    <row r="60" spans="1:16">
      <c r="A60" s="701" t="s">
        <v>1391</v>
      </c>
      <c r="B60" s="160">
        <v>3.0800000000000001E-2</v>
      </c>
      <c r="C60" s="160">
        <v>3.8800000000000001E-2</v>
      </c>
      <c r="D60" s="160">
        <v>2.98E-2</v>
      </c>
      <c r="E60" s="160">
        <v>3.6900000000000002E-2</v>
      </c>
      <c r="F60" s="160">
        <v>3.3500000000000002E-2</v>
      </c>
      <c r="G60" s="160">
        <v>3.9100000000000003E-2</v>
      </c>
      <c r="H60" s="160">
        <v>4.2299999999999997E-2</v>
      </c>
      <c r="I60" s="160">
        <v>8.9700000000000002E-2</v>
      </c>
      <c r="J60" s="160">
        <v>4.6600000000000003E-2</v>
      </c>
      <c r="K60" s="160">
        <v>5.8099999999999999E-2</v>
      </c>
      <c r="L60" s="160">
        <v>4.7699999999999999E-2</v>
      </c>
      <c r="M60" s="160">
        <v>3.7999999999999999E-2</v>
      </c>
      <c r="N60" s="160">
        <v>8.3500000000000005E-2</v>
      </c>
      <c r="O60" s="160">
        <v>4.2200000000000001E-2</v>
      </c>
      <c r="P60" s="11"/>
    </row>
    <row r="61" spans="1:16">
      <c r="A61" s="701" t="s">
        <v>1392</v>
      </c>
      <c r="B61" s="160">
        <v>2.7099999999999999E-2</v>
      </c>
      <c r="C61" s="160">
        <v>3.3700000000000001E-2</v>
      </c>
      <c r="D61" s="160">
        <v>2.8199999999999999E-2</v>
      </c>
      <c r="E61" s="160">
        <v>2.98E-2</v>
      </c>
      <c r="F61" s="160">
        <v>2.4500000000000001E-2</v>
      </c>
      <c r="G61" s="160">
        <v>3.4299999999999997E-2</v>
      </c>
      <c r="H61" s="160">
        <v>3.8300000000000001E-2</v>
      </c>
      <c r="I61" s="160">
        <v>8.3599999999999994E-2</v>
      </c>
      <c r="J61" s="160">
        <v>4.9500000000000002E-2</v>
      </c>
      <c r="K61" s="160">
        <v>5.2699999999999997E-2</v>
      </c>
      <c r="L61" s="160">
        <v>3.7100000000000001E-2</v>
      </c>
      <c r="M61" s="160">
        <v>3.27E-2</v>
      </c>
      <c r="N61" s="160">
        <v>7.8700000000000006E-2</v>
      </c>
      <c r="O61" s="160">
        <v>3.6999999999999998E-2</v>
      </c>
      <c r="P61" s="11"/>
    </row>
    <row r="62" spans="1:16">
      <c r="A62" s="701" t="s">
        <v>1393</v>
      </c>
      <c r="B62" s="160">
        <v>9.5999999999999992E-3</v>
      </c>
      <c r="C62" s="160">
        <v>5.8999999999999999E-3</v>
      </c>
      <c r="D62" s="160">
        <v>7.7999999999999996E-3</v>
      </c>
      <c r="E62" s="160">
        <v>9.5999999999999992E-3</v>
      </c>
      <c r="F62" s="160">
        <v>3.0000000000000001E-3</v>
      </c>
      <c r="G62" s="160">
        <v>1.09E-2</v>
      </c>
      <c r="H62" s="160">
        <v>1.14E-2</v>
      </c>
      <c r="I62" s="160">
        <v>3.7199999999999997E-2</v>
      </c>
      <c r="J62" s="160">
        <v>-5.3E-3</v>
      </c>
      <c r="K62" s="160">
        <v>1.6799999999999999E-2</v>
      </c>
      <c r="L62" s="160">
        <v>4.0000000000000001E-3</v>
      </c>
      <c r="M62" s="160">
        <v>2.7000000000000001E-3</v>
      </c>
      <c r="N62" s="160">
        <v>2.58E-2</v>
      </c>
      <c r="O62" s="160">
        <v>1.03E-2</v>
      </c>
      <c r="P62" s="11"/>
    </row>
    <row r="63" spans="1:16">
      <c r="A63" s="701" t="s">
        <v>1394</v>
      </c>
      <c r="B63" s="160">
        <v>9.4999999999999998E-3</v>
      </c>
      <c r="C63" s="160">
        <v>6.0000000000000001E-3</v>
      </c>
      <c r="D63" s="160">
        <v>8.0999999999999996E-3</v>
      </c>
      <c r="E63" s="160">
        <v>9.7999999999999997E-3</v>
      </c>
      <c r="F63" s="160">
        <v>3.0000000000000001E-3</v>
      </c>
      <c r="G63" s="160">
        <v>1.09E-2</v>
      </c>
      <c r="H63" s="160">
        <v>1.2200000000000001E-2</v>
      </c>
      <c r="I63" s="160">
        <v>3.6400000000000002E-2</v>
      </c>
      <c r="J63" s="160">
        <v>-5.7000000000000002E-3</v>
      </c>
      <c r="K63" s="160">
        <v>1.7000000000000001E-2</v>
      </c>
      <c r="L63" s="160">
        <v>3.8999999999999998E-3</v>
      </c>
      <c r="M63" s="160">
        <v>2.7000000000000001E-3</v>
      </c>
      <c r="N63" s="160">
        <v>2.5700000000000001E-2</v>
      </c>
      <c r="O63" s="160">
        <v>1.03E-2</v>
      </c>
      <c r="P63" s="11"/>
    </row>
    <row r="64" spans="1:16">
      <c r="A64" s="701" t="s">
        <v>1395</v>
      </c>
      <c r="B64" s="160">
        <v>5.5999999999999999E-3</v>
      </c>
      <c r="C64" s="160">
        <v>3.8999999999999998E-3</v>
      </c>
      <c r="D64" s="160">
        <v>5.4000000000000003E-3</v>
      </c>
      <c r="E64" s="160">
        <v>6.0000000000000001E-3</v>
      </c>
      <c r="F64" s="160">
        <v>3.0000000000000001E-3</v>
      </c>
      <c r="G64" s="160">
        <v>6.0000000000000001E-3</v>
      </c>
      <c r="H64" s="160">
        <v>7.1999999999999998E-3</v>
      </c>
      <c r="I64" s="160">
        <v>1.7899999999999999E-2</v>
      </c>
      <c r="J64" s="160">
        <v>-5.7000000000000002E-3</v>
      </c>
      <c r="K64" s="160">
        <v>8.6E-3</v>
      </c>
      <c r="L64" s="160">
        <v>2.8999999999999998E-3</v>
      </c>
      <c r="M64" s="160">
        <v>1.6000000000000001E-3</v>
      </c>
      <c r="N64" s="160">
        <v>1.2699999999999999E-2</v>
      </c>
      <c r="O64" s="160">
        <v>6.0000000000000001E-3</v>
      </c>
      <c r="P64" s="11"/>
    </row>
    <row r="65" spans="1:16">
      <c r="A65" s="701" t="s">
        <v>1396</v>
      </c>
      <c r="B65" s="160">
        <v>9.1300000000000006E-2</v>
      </c>
      <c r="C65" s="160">
        <v>6.6000000000000003E-2</v>
      </c>
      <c r="D65" s="160">
        <v>0.1021</v>
      </c>
      <c r="E65" s="160">
        <v>0.1056</v>
      </c>
      <c r="F65" s="160">
        <v>4.8399999999999999E-2</v>
      </c>
      <c r="G65" s="160">
        <v>0.1026</v>
      </c>
      <c r="H65" s="160">
        <v>0.1119</v>
      </c>
      <c r="I65" s="160">
        <v>0.15840000000000001</v>
      </c>
      <c r="J65" s="160">
        <v>-1.52E-2</v>
      </c>
      <c r="K65" s="160">
        <v>0.12640000000000001</v>
      </c>
      <c r="L65" s="160">
        <v>4.4999999999999998E-2</v>
      </c>
      <c r="M65" s="160">
        <v>3.2800000000000003E-2</v>
      </c>
      <c r="N65" s="160">
        <v>0.121</v>
      </c>
      <c r="O65" s="160">
        <v>9.4E-2</v>
      </c>
      <c r="P65" s="11"/>
    </row>
    <row r="66" spans="1:16">
      <c r="A66" s="702" t="s">
        <v>561</v>
      </c>
      <c r="B66" s="67"/>
      <c r="C66" s="67"/>
      <c r="D66" s="67"/>
      <c r="E66" s="67"/>
      <c r="F66" s="67"/>
      <c r="G66" s="67"/>
      <c r="H66" s="67"/>
      <c r="I66" s="67"/>
      <c r="J66" s="67"/>
      <c r="K66" s="67"/>
      <c r="L66" s="67"/>
      <c r="M66" s="68"/>
      <c r="N66" s="68"/>
      <c r="O66" s="68"/>
      <c r="P66" s="11"/>
    </row>
    <row r="67" spans="1:16">
      <c r="A67" s="701" t="s">
        <v>897</v>
      </c>
      <c r="B67" s="160">
        <v>4.3799999999999999E-2</v>
      </c>
      <c r="C67" s="160">
        <v>4.65E-2</v>
      </c>
      <c r="D67" s="160">
        <v>4.7600000000000003E-2</v>
      </c>
      <c r="E67" s="160">
        <v>4.0099999999999997E-2</v>
      </c>
      <c r="F67" s="160">
        <v>4.7600000000000003E-2</v>
      </c>
      <c r="G67" s="160">
        <v>4.9599999999999998E-2</v>
      </c>
      <c r="H67" s="160">
        <v>5.8400000000000001E-2</v>
      </c>
      <c r="I67" s="160">
        <v>0.1143</v>
      </c>
      <c r="J67" s="160">
        <v>2.8199999999999999E-2</v>
      </c>
      <c r="K67" s="160">
        <v>8.3299999999999999E-2</v>
      </c>
      <c r="L67" s="160">
        <v>7.4399999999999994E-2</v>
      </c>
      <c r="M67" s="160">
        <v>5.96E-2</v>
      </c>
      <c r="N67" s="160">
        <v>0.1085</v>
      </c>
      <c r="O67" s="160">
        <v>5.7099999999999998E-2</v>
      </c>
      <c r="P67" s="11"/>
    </row>
    <row r="68" spans="1:16">
      <c r="A68" s="701" t="s">
        <v>899</v>
      </c>
      <c r="B68" s="160">
        <v>-1.9699999999999999E-2</v>
      </c>
      <c r="C68" s="160">
        <v>-1.66E-2</v>
      </c>
      <c r="D68" s="160">
        <v>-2.18E-2</v>
      </c>
      <c r="E68" s="160">
        <v>-1.29E-2</v>
      </c>
      <c r="F68" s="160">
        <v>-2.18E-2</v>
      </c>
      <c r="G68" s="160">
        <v>-2.23E-2</v>
      </c>
      <c r="H68" s="160">
        <v>-2.4299999999999999E-2</v>
      </c>
      <c r="I68" s="160">
        <v>-3.2199999999999999E-2</v>
      </c>
      <c r="J68" s="160">
        <v>-4.4000000000000003E-3</v>
      </c>
      <c r="K68" s="160">
        <v>-3.3000000000000002E-2</v>
      </c>
      <c r="L68" s="160">
        <v>-3.1399999999999997E-2</v>
      </c>
      <c r="M68" s="160">
        <v>-3.3799999999999997E-2</v>
      </c>
      <c r="N68" s="160">
        <v>-3.1600000000000003E-2</v>
      </c>
      <c r="O68" s="160">
        <v>-2.3E-2</v>
      </c>
      <c r="P68" s="11"/>
    </row>
    <row r="69" spans="1:16">
      <c r="A69" s="701" t="s">
        <v>901</v>
      </c>
      <c r="B69" s="160">
        <v>3.1399999999999997E-2</v>
      </c>
      <c r="C69" s="160">
        <v>2.4500000000000001E-2</v>
      </c>
      <c r="D69" s="160">
        <v>3.0499999999999999E-2</v>
      </c>
      <c r="E69" s="160">
        <v>2.5100000000000001E-2</v>
      </c>
      <c r="F69" s="160">
        <v>3.6700000000000003E-2</v>
      </c>
      <c r="G69" s="160">
        <v>3.1800000000000002E-2</v>
      </c>
      <c r="H69" s="160">
        <v>3.5700000000000003E-2</v>
      </c>
      <c r="I69" s="160">
        <v>4.0300000000000002E-2</v>
      </c>
      <c r="J69" s="160">
        <v>1.47E-2</v>
      </c>
      <c r="K69" s="160">
        <v>4.1200000000000001E-2</v>
      </c>
      <c r="L69" s="160">
        <v>4.3299999999999998E-2</v>
      </c>
      <c r="M69" s="160">
        <v>0.05</v>
      </c>
      <c r="N69" s="160">
        <v>4.24E-2</v>
      </c>
      <c r="O69" s="160">
        <v>3.4299999999999997E-2</v>
      </c>
      <c r="P69" s="11"/>
    </row>
    <row r="70" spans="1:16">
      <c r="A70" s="701" t="s">
        <v>903</v>
      </c>
      <c r="B70" s="160">
        <v>0</v>
      </c>
      <c r="C70" s="160">
        <v>0</v>
      </c>
      <c r="D70" s="160">
        <v>0</v>
      </c>
      <c r="E70" s="160">
        <v>0</v>
      </c>
      <c r="F70" s="160">
        <v>0</v>
      </c>
      <c r="G70" s="160">
        <v>0</v>
      </c>
      <c r="H70" s="160">
        <v>0</v>
      </c>
      <c r="I70" s="160">
        <v>0</v>
      </c>
      <c r="J70" s="160">
        <v>0</v>
      </c>
      <c r="K70" s="160">
        <v>0</v>
      </c>
      <c r="L70" s="160">
        <v>0</v>
      </c>
      <c r="M70" s="160">
        <v>0</v>
      </c>
      <c r="N70" s="160">
        <v>0</v>
      </c>
      <c r="O70" s="160">
        <v>0</v>
      </c>
      <c r="P70" s="11"/>
    </row>
    <row r="71" spans="1:16">
      <c r="A71" s="701" t="s">
        <v>1397</v>
      </c>
      <c r="B71" s="160">
        <v>-3.7000000000000002E-3</v>
      </c>
      <c r="C71" s="160">
        <v>-5.1000000000000004E-3</v>
      </c>
      <c r="D71" s="160">
        <v>-1.5E-3</v>
      </c>
      <c r="E71" s="160">
        <v>-7.1000000000000004E-3</v>
      </c>
      <c r="F71" s="160">
        <v>-8.9999999999999993E-3</v>
      </c>
      <c r="G71" s="160">
        <v>-4.7999999999999996E-3</v>
      </c>
      <c r="H71" s="160">
        <v>-4.0000000000000001E-3</v>
      </c>
      <c r="I71" s="160">
        <v>-6.1999999999999998E-3</v>
      </c>
      <c r="J71" s="160">
        <v>2.8999999999999998E-3</v>
      </c>
      <c r="K71" s="160">
        <v>-5.3E-3</v>
      </c>
      <c r="L71" s="160">
        <v>-1.0500000000000001E-2</v>
      </c>
      <c r="M71" s="160">
        <v>-5.3E-3</v>
      </c>
      <c r="N71" s="160">
        <v>-4.8999999999999998E-3</v>
      </c>
      <c r="O71" s="160">
        <v>-5.1000000000000004E-3</v>
      </c>
      <c r="P71" s="11"/>
    </row>
    <row r="72" spans="1:16">
      <c r="A72" s="701" t="s">
        <v>1398</v>
      </c>
      <c r="B72" s="160">
        <v>6.7999999999999996E-3</v>
      </c>
      <c r="C72" s="160">
        <v>8.9999999999999993E-3</v>
      </c>
      <c r="D72" s="160">
        <v>4.0000000000000001E-3</v>
      </c>
      <c r="E72" s="160">
        <v>9.7999999999999997E-3</v>
      </c>
      <c r="F72" s="160">
        <v>7.7000000000000002E-3</v>
      </c>
      <c r="G72" s="160">
        <v>1.17E-2</v>
      </c>
      <c r="H72" s="160">
        <v>8.3000000000000001E-3</v>
      </c>
      <c r="I72" s="160">
        <v>7.6E-3</v>
      </c>
      <c r="J72" s="160">
        <v>2.2800000000000001E-2</v>
      </c>
      <c r="K72" s="160">
        <v>7.7999999999999996E-3</v>
      </c>
      <c r="L72" s="160">
        <v>4.7000000000000002E-3</v>
      </c>
      <c r="M72" s="160">
        <v>1.2200000000000001E-2</v>
      </c>
      <c r="N72" s="160">
        <v>6.7000000000000002E-3</v>
      </c>
      <c r="O72" s="160">
        <v>8.0999999999999996E-3</v>
      </c>
      <c r="P72" s="11"/>
    </row>
    <row r="73" spans="1:16">
      <c r="A73" s="701" t="s">
        <v>1399</v>
      </c>
      <c r="B73" s="160">
        <v>-1.7500000000000002E-2</v>
      </c>
      <c r="C73" s="160">
        <v>-2.7799999999999998E-2</v>
      </c>
      <c r="D73" s="160">
        <v>-2.0500000000000001E-2</v>
      </c>
      <c r="E73" s="160">
        <v>-2.0199999999999999E-2</v>
      </c>
      <c r="F73" s="160">
        <v>-2.1399999999999999E-2</v>
      </c>
      <c r="G73" s="160">
        <v>-2.3400000000000001E-2</v>
      </c>
      <c r="H73" s="160">
        <v>-2.7E-2</v>
      </c>
      <c r="I73" s="160">
        <v>-4.6300000000000001E-2</v>
      </c>
      <c r="J73" s="160">
        <v>-5.4800000000000001E-2</v>
      </c>
      <c r="K73" s="160">
        <v>-3.5999999999999997E-2</v>
      </c>
      <c r="L73" s="160">
        <v>-3.32E-2</v>
      </c>
      <c r="M73" s="160">
        <v>-0.03</v>
      </c>
      <c r="N73" s="160">
        <v>-5.2900000000000003E-2</v>
      </c>
      <c r="O73" s="160">
        <v>-2.6700000000000002E-2</v>
      </c>
      <c r="P73" s="11"/>
    </row>
    <row r="74" spans="1:16">
      <c r="A74" s="701" t="s">
        <v>1400</v>
      </c>
      <c r="B74" s="160">
        <v>-2.0000000000000001E-4</v>
      </c>
      <c r="C74" s="160">
        <v>1E-4</v>
      </c>
      <c r="D74" s="160">
        <v>4.0000000000000002E-4</v>
      </c>
      <c r="E74" s="160">
        <v>2.0000000000000001E-4</v>
      </c>
      <c r="F74" s="160">
        <v>-1E-4</v>
      </c>
      <c r="G74" s="160">
        <v>1E-4</v>
      </c>
      <c r="H74" s="160">
        <v>8.9999999999999998E-4</v>
      </c>
      <c r="I74" s="160">
        <v>-8.0000000000000004E-4</v>
      </c>
      <c r="J74" s="160">
        <v>-4.0000000000000002E-4</v>
      </c>
      <c r="K74" s="160">
        <v>2.0000000000000001E-4</v>
      </c>
      <c r="L74" s="160">
        <v>-1E-4</v>
      </c>
      <c r="M74" s="160">
        <v>0</v>
      </c>
      <c r="N74" s="160">
        <v>0</v>
      </c>
      <c r="O74" s="160">
        <v>1E-4</v>
      </c>
      <c r="P74" s="11"/>
    </row>
    <row r="75" spans="1:16">
      <c r="A75" s="701" t="s">
        <v>1401</v>
      </c>
      <c r="B75" s="160">
        <v>0.1011</v>
      </c>
      <c r="C75" s="160">
        <v>0.12379999999999999</v>
      </c>
      <c r="D75" s="160">
        <v>0.1686</v>
      </c>
      <c r="E75" s="160">
        <v>0.1087</v>
      </c>
      <c r="F75" s="160">
        <v>0.1978</v>
      </c>
      <c r="G75" s="160">
        <v>0.1046</v>
      </c>
      <c r="H75" s="160">
        <v>0.13489999999999999</v>
      </c>
      <c r="I75" s="160">
        <v>8.2400000000000001E-2</v>
      </c>
      <c r="J75" s="160">
        <v>0.23449999999999999</v>
      </c>
      <c r="K75" s="160">
        <v>0.1109</v>
      </c>
      <c r="L75" s="160">
        <v>0.1462</v>
      </c>
      <c r="M75" s="160">
        <v>7.0300000000000001E-2</v>
      </c>
      <c r="N75" s="160">
        <v>0.26600000000000001</v>
      </c>
      <c r="O75" s="160">
        <v>0.1055</v>
      </c>
      <c r="P75" s="11"/>
    </row>
    <row r="76" spans="1:16">
      <c r="A76" s="702" t="s">
        <v>562</v>
      </c>
      <c r="B76" s="67"/>
      <c r="C76" s="67"/>
      <c r="D76" s="67"/>
      <c r="E76" s="67"/>
      <c r="F76" s="67"/>
      <c r="G76" s="67"/>
      <c r="H76" s="67"/>
      <c r="I76" s="67"/>
      <c r="J76" s="67"/>
      <c r="K76" s="67"/>
      <c r="L76" s="67"/>
      <c r="M76" s="68"/>
      <c r="N76" s="68"/>
      <c r="O76" s="68"/>
      <c r="P76" s="11"/>
    </row>
    <row r="77" spans="1:16">
      <c r="A77" s="701" t="s">
        <v>1402</v>
      </c>
      <c r="B77" s="160">
        <v>7.5800000000000006E-2</v>
      </c>
      <c r="C77" s="160">
        <v>8.4900000000000003E-2</v>
      </c>
      <c r="D77" s="160">
        <v>7.1300000000000002E-2</v>
      </c>
      <c r="E77" s="160">
        <v>6.0199999999999997E-2</v>
      </c>
      <c r="F77" s="160">
        <v>6.7900000000000002E-2</v>
      </c>
      <c r="G77" s="160">
        <v>7.0499999999999993E-2</v>
      </c>
      <c r="H77" s="160">
        <v>6.9900000000000004E-2</v>
      </c>
      <c r="I77" s="160">
        <v>0.14430000000000001</v>
      </c>
      <c r="J77" s="160">
        <v>5.1900000000000002E-2</v>
      </c>
      <c r="K77" s="160">
        <v>0.12640000000000001</v>
      </c>
      <c r="L77" s="160">
        <v>9.8400000000000001E-2</v>
      </c>
      <c r="M77" s="160">
        <v>8.5000000000000006E-2</v>
      </c>
      <c r="N77" s="160">
        <v>0.1313</v>
      </c>
      <c r="O77" s="160">
        <v>8.7400000000000005E-2</v>
      </c>
      <c r="P77" s="11"/>
    </row>
    <row r="78" spans="1:16">
      <c r="A78" s="701" t="s">
        <v>1403</v>
      </c>
      <c r="B78" s="160">
        <v>2.7E-2</v>
      </c>
      <c r="C78" s="160">
        <v>7.2800000000000004E-2</v>
      </c>
      <c r="D78" s="160">
        <v>7.3300000000000004E-2</v>
      </c>
      <c r="E78" s="160">
        <v>7.22E-2</v>
      </c>
      <c r="F78" s="160">
        <v>5.7299999999999997E-2</v>
      </c>
      <c r="G78" s="160">
        <v>6.3399999999999998E-2</v>
      </c>
      <c r="H78" s="160">
        <v>0.11409999999999999</v>
      </c>
      <c r="I78" s="160">
        <v>0.1454</v>
      </c>
      <c r="J78" s="160">
        <v>5.6500000000000002E-2</v>
      </c>
      <c r="K78" s="160">
        <v>3.4599999999999999E-2</v>
      </c>
      <c r="L78" s="160">
        <v>8.6800000000000002E-2</v>
      </c>
      <c r="M78" s="160">
        <v>0.14050000000000001</v>
      </c>
      <c r="N78" s="160">
        <v>0.11550000000000001</v>
      </c>
      <c r="O78" s="160">
        <v>7.2700000000000001E-2</v>
      </c>
      <c r="P78" s="11"/>
    </row>
    <row r="79" spans="1:16">
      <c r="A79" s="701" t="s">
        <v>1404</v>
      </c>
      <c r="B79" s="160">
        <v>0.2404</v>
      </c>
      <c r="C79" s="160">
        <v>7.4999999999999997E-3</v>
      </c>
      <c r="D79" s="160">
        <v>0.04</v>
      </c>
      <c r="E79" s="160">
        <v>1.9699999999999999E-2</v>
      </c>
      <c r="F79" s="160">
        <v>0.31950000000000001</v>
      </c>
      <c r="G79" s="160">
        <v>0.15049999999999999</v>
      </c>
      <c r="H79" s="160">
        <v>0.1138</v>
      </c>
      <c r="I79" s="160">
        <v>1.5100000000000001E-2</v>
      </c>
      <c r="J79" s="160">
        <v>5.9999999999999995E-4</v>
      </c>
      <c r="K79" s="160">
        <v>0.12039999999999999</v>
      </c>
      <c r="L79" s="160">
        <v>0.17610000000000001</v>
      </c>
      <c r="M79" s="160">
        <v>2.9399999999999999E-2</v>
      </c>
      <c r="N79" s="160">
        <v>7.3200000000000001E-2</v>
      </c>
      <c r="O79" s="160">
        <v>8.9300000000000004E-2</v>
      </c>
      <c r="P79" s="11"/>
    </row>
    <row r="80" spans="1:16">
      <c r="A80" s="701" t="s">
        <v>1405</v>
      </c>
      <c r="B80" s="160">
        <v>2.3300000000000001E-2</v>
      </c>
      <c r="C80" s="160">
        <v>8.8000000000000005E-3</v>
      </c>
      <c r="D80" s="160">
        <v>9.2100000000000001E-2</v>
      </c>
      <c r="E80" s="160">
        <v>4.9500000000000002E-2</v>
      </c>
      <c r="F80" s="160">
        <v>0.31269999999999998</v>
      </c>
      <c r="G80" s="160">
        <v>0.33439999999999998</v>
      </c>
      <c r="H80" s="160">
        <v>7.2999999999999995E-2</v>
      </c>
      <c r="I80" s="160">
        <v>8.8000000000000005E-3</v>
      </c>
      <c r="J80" s="160">
        <v>1.5800000000000002E-2</v>
      </c>
      <c r="K80" s="160">
        <v>0.18579999999999999</v>
      </c>
      <c r="L80" s="160">
        <v>0.125</v>
      </c>
      <c r="M80" s="160">
        <v>5.5500000000000001E-2</v>
      </c>
      <c r="N80" s="160">
        <v>0.13550000000000001</v>
      </c>
      <c r="O80" s="160">
        <v>9.8100000000000007E-2</v>
      </c>
      <c r="P80" s="11"/>
    </row>
    <row r="81" spans="1:16">
      <c r="A81" s="701" t="s">
        <v>1406</v>
      </c>
      <c r="B81" s="160">
        <v>3.7000000000000002E-3</v>
      </c>
      <c r="C81" s="160">
        <v>0</v>
      </c>
      <c r="D81" s="160">
        <v>4.5999999999999999E-3</v>
      </c>
      <c r="E81" s="160">
        <v>5.2900000000000003E-2</v>
      </c>
      <c r="F81" s="160">
        <v>2.0000000000000001E-4</v>
      </c>
      <c r="G81" s="160">
        <v>8.9999999999999993E-3</v>
      </c>
      <c r="H81" s="160">
        <v>6.1000000000000004E-3</v>
      </c>
      <c r="I81" s="160">
        <v>0.16</v>
      </c>
      <c r="J81" s="160">
        <v>1.61E-2</v>
      </c>
      <c r="K81" s="160">
        <v>1.6000000000000001E-3</v>
      </c>
      <c r="L81" s="160">
        <v>6.1999999999999998E-3</v>
      </c>
      <c r="M81" s="160">
        <v>0.1903</v>
      </c>
      <c r="N81" s="160">
        <v>7.0000000000000001E-3</v>
      </c>
      <c r="O81" s="160">
        <v>9.1000000000000004E-3</v>
      </c>
      <c r="P81" s="11"/>
    </row>
    <row r="82" spans="1:16">
      <c r="A82" s="701" t="s">
        <v>1407</v>
      </c>
      <c r="B82" s="160">
        <v>1.4E-3</v>
      </c>
      <c r="C82" s="160">
        <v>0</v>
      </c>
      <c r="D82" s="160">
        <v>0</v>
      </c>
      <c r="E82" s="160">
        <v>0</v>
      </c>
      <c r="F82" s="160">
        <v>0.80469999999999997</v>
      </c>
      <c r="G82" s="160">
        <v>3.3599999999999998E-2</v>
      </c>
      <c r="H82" s="160">
        <v>2.24E-2</v>
      </c>
      <c r="I82" s="160">
        <v>6.1999999999999998E-3</v>
      </c>
      <c r="J82" s="160">
        <v>0</v>
      </c>
      <c r="K82" s="160">
        <v>1.3299999999999999E-2</v>
      </c>
      <c r="L82" s="160">
        <v>7.1000000000000004E-3</v>
      </c>
      <c r="M82" s="160">
        <v>0</v>
      </c>
      <c r="N82" s="160">
        <v>1.3299999999999999E-2</v>
      </c>
      <c r="O82" s="160">
        <v>0.25030000000000002</v>
      </c>
      <c r="P82" s="11"/>
    </row>
    <row r="83" spans="1:16">
      <c r="A83" s="701" t="s">
        <v>1408</v>
      </c>
      <c r="B83" s="160">
        <v>3.5000000000000001E-3</v>
      </c>
      <c r="C83" s="160">
        <v>0</v>
      </c>
      <c r="D83" s="160">
        <v>3.5999999999999999E-3</v>
      </c>
      <c r="E83" s="160">
        <v>5.2900000000000003E-2</v>
      </c>
      <c r="F83" s="160">
        <v>0.1678</v>
      </c>
      <c r="G83" s="160">
        <v>1.3599999999999999E-2</v>
      </c>
      <c r="H83" s="160">
        <v>1.83E-2</v>
      </c>
      <c r="I83" s="160">
        <v>9.3899999999999997E-2</v>
      </c>
      <c r="J83" s="160">
        <v>1.61E-2</v>
      </c>
      <c r="K83" s="160">
        <v>2.0999999999999999E-3</v>
      </c>
      <c r="L83" s="160">
        <v>6.7000000000000002E-3</v>
      </c>
      <c r="M83" s="160">
        <v>0.1449</v>
      </c>
      <c r="N83" s="160">
        <v>9.4000000000000004E-3</v>
      </c>
      <c r="O83" s="160">
        <v>5.8000000000000003E-2</v>
      </c>
      <c r="P83" s="11"/>
    </row>
    <row r="84" spans="1:16">
      <c r="A84" s="701" t="s">
        <v>1409</v>
      </c>
      <c r="B84" s="160">
        <v>7.3000000000000001E-3</v>
      </c>
      <c r="C84" s="160">
        <v>1E-3</v>
      </c>
      <c r="D84" s="160">
        <v>1.15E-2</v>
      </c>
      <c r="E84" s="160">
        <v>2.5000000000000001E-3</v>
      </c>
      <c r="F84" s="160">
        <v>1.34E-2</v>
      </c>
      <c r="G84" s="160">
        <v>9.4000000000000004E-3</v>
      </c>
      <c r="H84" s="160">
        <v>9.1000000000000004E-3</v>
      </c>
      <c r="I84" s="160">
        <v>0</v>
      </c>
      <c r="J84" s="160">
        <v>0</v>
      </c>
      <c r="K84" s="160">
        <v>3.1300000000000001E-2</v>
      </c>
      <c r="L84" s="160">
        <v>1.35E-2</v>
      </c>
      <c r="M84" s="160">
        <v>4.2099999999999999E-2</v>
      </c>
      <c r="N84" s="160">
        <v>0</v>
      </c>
      <c r="O84" s="160">
        <v>1.18E-2</v>
      </c>
      <c r="P84" s="11"/>
    </row>
    <row r="85" spans="1:16">
      <c r="A85" s="701" t="s">
        <v>1410</v>
      </c>
      <c r="B85" s="160">
        <v>1.21E-2</v>
      </c>
      <c r="C85" s="160">
        <v>1.2500000000000001E-2</v>
      </c>
      <c r="D85" s="160">
        <v>1.44E-2</v>
      </c>
      <c r="E85" s="160">
        <v>8.6E-3</v>
      </c>
      <c r="F85" s="160">
        <v>1.8499999999999999E-2</v>
      </c>
      <c r="G85" s="160">
        <v>1.01E-2</v>
      </c>
      <c r="H85" s="160">
        <v>1.4E-2</v>
      </c>
      <c r="I85" s="160">
        <v>2.3599999999999999E-2</v>
      </c>
      <c r="J85" s="160">
        <v>1.6000000000000001E-3</v>
      </c>
      <c r="K85" s="160">
        <v>2.7799999999999998E-2</v>
      </c>
      <c r="L85" s="160">
        <v>2.5000000000000001E-2</v>
      </c>
      <c r="M85" s="160">
        <v>2.5399999999999999E-2</v>
      </c>
      <c r="N85" s="160">
        <v>2.46E-2</v>
      </c>
      <c r="O85" s="160">
        <v>1.6199999999999999E-2</v>
      </c>
      <c r="P85" s="11"/>
    </row>
    <row r="86" spans="1:16">
      <c r="A86" s="701" t="s">
        <v>1411</v>
      </c>
      <c r="B86" s="160">
        <v>4.2799999999999998E-2</v>
      </c>
      <c r="C86" s="160">
        <v>4.1799999999999997E-2</v>
      </c>
      <c r="D86" s="160">
        <v>4.7E-2</v>
      </c>
      <c r="E86" s="160">
        <v>4.0399999999999998E-2</v>
      </c>
      <c r="F86" s="160">
        <v>4.2000000000000003E-2</v>
      </c>
      <c r="G86" s="160">
        <v>4.2299999999999997E-2</v>
      </c>
      <c r="H86" s="160">
        <v>4.3099999999999999E-2</v>
      </c>
      <c r="I86" s="160">
        <v>4.7899999999999998E-2</v>
      </c>
      <c r="J86" s="160">
        <v>2.6200000000000001E-2</v>
      </c>
      <c r="K86" s="160">
        <v>4.6100000000000002E-2</v>
      </c>
      <c r="L86" s="160">
        <v>4.53E-2</v>
      </c>
      <c r="M86" s="160">
        <v>5.4899999999999997E-2</v>
      </c>
      <c r="N86" s="160">
        <v>4.7800000000000002E-2</v>
      </c>
      <c r="O86" s="160">
        <v>4.5499999999999999E-2</v>
      </c>
      <c r="P86" s="11"/>
    </row>
    <row r="87" spans="1:16">
      <c r="A87" s="701" t="s">
        <v>1412</v>
      </c>
      <c r="B87" s="160">
        <v>5.2200000000000003E-2</v>
      </c>
      <c r="C87" s="160">
        <v>2.81E-2</v>
      </c>
      <c r="D87" s="160">
        <v>1.6799999999999999E-2</v>
      </c>
      <c r="E87" s="160">
        <v>1.29E-2</v>
      </c>
      <c r="F87" s="160">
        <v>7.7999999999999996E-3</v>
      </c>
      <c r="G87" s="160">
        <v>5.28E-2</v>
      </c>
      <c r="H87" s="160">
        <v>3.0700000000000002E-2</v>
      </c>
      <c r="I87" s="160">
        <v>8.0600000000000005E-2</v>
      </c>
      <c r="J87" s="160">
        <v>0</v>
      </c>
      <c r="K87" s="160">
        <v>3.2300000000000002E-2</v>
      </c>
      <c r="L87" s="160">
        <v>0.17080000000000001</v>
      </c>
      <c r="M87" s="160">
        <v>0.10780000000000001</v>
      </c>
      <c r="N87" s="160">
        <v>5.9900000000000002E-2</v>
      </c>
      <c r="O87" s="160">
        <v>3.1600000000000003E-2</v>
      </c>
      <c r="P87" s="11"/>
    </row>
    <row r="88" spans="1:16">
      <c r="A88" s="701" t="s">
        <v>1413</v>
      </c>
      <c r="B88" s="160">
        <v>0</v>
      </c>
      <c r="C88" s="160">
        <v>0</v>
      </c>
      <c r="D88" s="160">
        <v>0</v>
      </c>
      <c r="E88" s="160">
        <v>1E-4</v>
      </c>
      <c r="F88" s="160">
        <v>0</v>
      </c>
      <c r="G88" s="160">
        <v>1E-4</v>
      </c>
      <c r="H88" s="160">
        <v>0</v>
      </c>
      <c r="I88" s="160">
        <v>0</v>
      </c>
      <c r="J88" s="160">
        <v>0</v>
      </c>
      <c r="K88" s="160">
        <v>0</v>
      </c>
      <c r="L88" s="160">
        <v>7.7999999999999996E-3</v>
      </c>
      <c r="M88" s="160">
        <v>5.7000000000000002E-3</v>
      </c>
      <c r="N88" s="160">
        <v>0</v>
      </c>
      <c r="O88" s="160">
        <v>1.1999999999999999E-3</v>
      </c>
      <c r="P88" s="11"/>
    </row>
    <row r="89" spans="1:16">
      <c r="A89" s="702" t="s">
        <v>563</v>
      </c>
      <c r="B89" s="67"/>
      <c r="C89" s="67"/>
      <c r="D89" s="67"/>
      <c r="E89" s="67"/>
      <c r="F89" s="67"/>
      <c r="G89" s="67"/>
      <c r="H89" s="67"/>
      <c r="I89" s="67"/>
      <c r="J89" s="67"/>
      <c r="K89" s="67"/>
      <c r="L89" s="67"/>
      <c r="M89" s="68"/>
      <c r="N89" s="68"/>
      <c r="O89" s="68"/>
      <c r="P89" s="11"/>
    </row>
    <row r="90" spans="1:16">
      <c r="A90" s="702" t="s">
        <v>564</v>
      </c>
      <c r="B90" s="67"/>
      <c r="C90" s="67"/>
      <c r="D90" s="67"/>
      <c r="E90" s="67"/>
      <c r="F90" s="67"/>
      <c r="G90" s="67"/>
      <c r="H90" s="67"/>
      <c r="I90" s="67"/>
      <c r="J90" s="67"/>
      <c r="K90" s="67"/>
      <c r="L90" s="67"/>
      <c r="M90" s="68"/>
      <c r="N90" s="68"/>
      <c r="O90" s="68"/>
      <c r="P90" s="11"/>
    </row>
    <row r="91" spans="1:16">
      <c r="A91" s="701" t="s">
        <v>921</v>
      </c>
      <c r="B91" s="160">
        <v>1.7500000000000002E-2</v>
      </c>
      <c r="C91" s="160">
        <v>2.7799999999999998E-2</v>
      </c>
      <c r="D91" s="160">
        <v>2.0500000000000001E-2</v>
      </c>
      <c r="E91" s="160">
        <v>2.0199999999999999E-2</v>
      </c>
      <c r="F91" s="160">
        <v>2.1399999999999999E-2</v>
      </c>
      <c r="G91" s="160">
        <v>2.3400000000000001E-2</v>
      </c>
      <c r="H91" s="160">
        <v>2.7E-2</v>
      </c>
      <c r="I91" s="160">
        <v>4.6300000000000001E-2</v>
      </c>
      <c r="J91" s="160">
        <v>5.4800000000000001E-2</v>
      </c>
      <c r="K91" s="160">
        <v>3.5999999999999997E-2</v>
      </c>
      <c r="L91" s="160">
        <v>3.32E-2</v>
      </c>
      <c r="M91" s="160">
        <v>0.03</v>
      </c>
      <c r="N91" s="160">
        <v>5.2900000000000003E-2</v>
      </c>
      <c r="O91" s="160">
        <v>2.6700000000000002E-2</v>
      </c>
      <c r="P91" s="11"/>
    </row>
    <row r="92" spans="1:16">
      <c r="A92" s="701" t="s">
        <v>923</v>
      </c>
      <c r="B92" s="160">
        <v>2.2100000000000002E-2</v>
      </c>
      <c r="C92" s="160">
        <v>3.8199999999999998E-2</v>
      </c>
      <c r="D92" s="160">
        <v>2.58E-2</v>
      </c>
      <c r="E92" s="160">
        <v>2.8500000000000001E-2</v>
      </c>
      <c r="F92" s="160">
        <v>2.86E-2</v>
      </c>
      <c r="G92" s="160">
        <v>2.93E-2</v>
      </c>
      <c r="H92" s="160">
        <v>3.49E-2</v>
      </c>
      <c r="I92" s="160">
        <v>5.21E-2</v>
      </c>
      <c r="J92" s="160">
        <v>9.5500000000000002E-2</v>
      </c>
      <c r="K92" s="160">
        <v>4.1700000000000001E-2</v>
      </c>
      <c r="L92" s="160">
        <v>4.1500000000000002E-2</v>
      </c>
      <c r="M92" s="160">
        <v>3.61E-2</v>
      </c>
      <c r="N92" s="160">
        <v>6.2600000000000003E-2</v>
      </c>
      <c r="O92" s="160">
        <v>3.4099999999999998E-2</v>
      </c>
      <c r="P92" s="11"/>
    </row>
    <row r="93" spans="1:16">
      <c r="A93" s="701" t="s">
        <v>925</v>
      </c>
      <c r="B93" s="160">
        <v>2.69E-2</v>
      </c>
      <c r="C93" s="160">
        <v>5.0900000000000001E-2</v>
      </c>
      <c r="D93" s="160">
        <v>3.1300000000000001E-2</v>
      </c>
      <c r="E93" s="160">
        <v>0.03</v>
      </c>
      <c r="F93" s="160">
        <v>2.9899999999999999E-2</v>
      </c>
      <c r="G93" s="160">
        <v>3.5400000000000001E-2</v>
      </c>
      <c r="H93" s="160">
        <v>3.6600000000000001E-2</v>
      </c>
      <c r="I93" s="160">
        <v>6.0699999999999997E-2</v>
      </c>
      <c r="J93" s="160">
        <v>9.1700000000000004E-2</v>
      </c>
      <c r="K93" s="160">
        <v>4.8899999999999999E-2</v>
      </c>
      <c r="L93" s="160">
        <v>4.2099999999999999E-2</v>
      </c>
      <c r="M93" s="160">
        <v>4.4299999999999999E-2</v>
      </c>
      <c r="N93" s="160">
        <v>6.0900000000000003E-2</v>
      </c>
      <c r="O93" s="160">
        <v>3.9699999999999999E-2</v>
      </c>
      <c r="P93" s="11"/>
    </row>
    <row r="94" spans="1:16">
      <c r="A94" s="701" t="s">
        <v>1414</v>
      </c>
      <c r="B94" s="160">
        <v>2.81E-2</v>
      </c>
      <c r="C94" s="160">
        <v>5.1999999999999998E-2</v>
      </c>
      <c r="D94" s="160">
        <v>3.2000000000000001E-2</v>
      </c>
      <c r="E94" s="160">
        <v>3.6600000000000001E-2</v>
      </c>
      <c r="F94" s="160">
        <v>3.5400000000000001E-2</v>
      </c>
      <c r="G94" s="160">
        <v>3.7900000000000003E-2</v>
      </c>
      <c r="H94" s="160">
        <v>4.4200000000000003E-2</v>
      </c>
      <c r="I94" s="160">
        <v>8.1500000000000003E-2</v>
      </c>
      <c r="J94" s="160">
        <v>0.19420000000000001</v>
      </c>
      <c r="K94" s="160">
        <v>5.7799999999999997E-2</v>
      </c>
      <c r="L94" s="160">
        <v>5.5500000000000001E-2</v>
      </c>
      <c r="M94" s="160">
        <v>4.82E-2</v>
      </c>
      <c r="N94" s="160">
        <v>8.2500000000000004E-2</v>
      </c>
      <c r="O94" s="160">
        <v>4.4699999999999997E-2</v>
      </c>
      <c r="P94" s="11"/>
    </row>
    <row r="95" spans="1:16">
      <c r="A95" s="702" t="s">
        <v>565</v>
      </c>
      <c r="B95" s="67"/>
      <c r="C95" s="67"/>
      <c r="D95" s="67"/>
      <c r="E95" s="67"/>
      <c r="F95" s="67"/>
      <c r="G95" s="67"/>
      <c r="H95" s="67"/>
      <c r="I95" s="67"/>
      <c r="J95" s="67"/>
      <c r="K95" s="67"/>
      <c r="L95" s="67"/>
      <c r="M95" s="68"/>
      <c r="N95" s="68"/>
      <c r="O95" s="68"/>
      <c r="P95" s="11"/>
    </row>
    <row r="96" spans="1:16">
      <c r="A96" s="701" t="s">
        <v>928</v>
      </c>
      <c r="B96" s="160">
        <v>0.44619999999999999</v>
      </c>
      <c r="C96" s="160">
        <v>0.55479999999999996</v>
      </c>
      <c r="D96" s="160">
        <v>0.39050000000000001</v>
      </c>
      <c r="E96" s="160">
        <v>0.45789999999999997</v>
      </c>
      <c r="F96" s="160">
        <v>0.38300000000000001</v>
      </c>
      <c r="G96" s="160">
        <v>0.43259999999999998</v>
      </c>
      <c r="H96" s="160">
        <v>0.53420000000000001</v>
      </c>
      <c r="I96" s="160">
        <v>0.56869999999999998</v>
      </c>
      <c r="J96" s="160">
        <v>0.65569999999999995</v>
      </c>
      <c r="K96" s="160">
        <v>0.5978</v>
      </c>
      <c r="L96" s="160">
        <v>0.55230000000000001</v>
      </c>
      <c r="M96" s="160">
        <v>0.49919999999999998</v>
      </c>
      <c r="N96" s="160">
        <v>0.67749999999999999</v>
      </c>
      <c r="O96" s="160">
        <v>0.50860000000000005</v>
      </c>
      <c r="P96" s="11"/>
    </row>
    <row r="97" spans="1:16">
      <c r="A97" s="701" t="s">
        <v>930</v>
      </c>
      <c r="B97" s="160">
        <v>5.9299999999999999E-2</v>
      </c>
      <c r="C97" s="160">
        <v>3.7100000000000001E-2</v>
      </c>
      <c r="D97" s="160">
        <v>9.4899999999999998E-2</v>
      </c>
      <c r="E97" s="160">
        <v>6.1199999999999997E-2</v>
      </c>
      <c r="F97" s="160">
        <v>5.7700000000000001E-2</v>
      </c>
      <c r="G97" s="160">
        <v>0.12189999999999999</v>
      </c>
      <c r="H97" s="160">
        <v>5.6899999999999999E-2</v>
      </c>
      <c r="I97" s="160">
        <v>2.1100000000000001E-2</v>
      </c>
      <c r="J97" s="160">
        <v>1.2800000000000001E-2</v>
      </c>
      <c r="K97" s="160">
        <v>4.3799999999999999E-2</v>
      </c>
      <c r="L97" s="160">
        <v>3.3300000000000003E-2</v>
      </c>
      <c r="M97" s="160">
        <v>0.10929999999999999</v>
      </c>
      <c r="N97" s="160">
        <v>1.5599999999999999E-2</v>
      </c>
      <c r="O97" s="160">
        <v>5.9400000000000001E-2</v>
      </c>
      <c r="P97" s="11"/>
    </row>
    <row r="98" spans="1:16">
      <c r="A98" s="701" t="s">
        <v>932</v>
      </c>
      <c r="B98" s="160">
        <v>0.4945</v>
      </c>
      <c r="C98" s="160">
        <v>0.40810000000000002</v>
      </c>
      <c r="D98" s="160">
        <v>0.51449999999999996</v>
      </c>
      <c r="E98" s="160">
        <v>0.48089999999999999</v>
      </c>
      <c r="F98" s="160">
        <v>0.55930000000000002</v>
      </c>
      <c r="G98" s="160">
        <v>0.44550000000000001</v>
      </c>
      <c r="H98" s="160">
        <v>0.40889999999999999</v>
      </c>
      <c r="I98" s="160">
        <v>0.41020000000000001</v>
      </c>
      <c r="J98" s="160">
        <v>0.33150000000000002</v>
      </c>
      <c r="K98" s="160">
        <v>0.35830000000000001</v>
      </c>
      <c r="L98" s="160">
        <v>0.41449999999999998</v>
      </c>
      <c r="M98" s="160">
        <v>0.39150000000000001</v>
      </c>
      <c r="N98" s="160">
        <v>0.30690000000000001</v>
      </c>
      <c r="O98" s="160">
        <v>0.432</v>
      </c>
      <c r="P98" s="11"/>
    </row>
    <row r="99" spans="1:16">
      <c r="A99" s="701" t="s">
        <v>934</v>
      </c>
      <c r="B99" s="160">
        <v>0.30270000000000002</v>
      </c>
      <c r="C99" s="160">
        <v>0.41549999999999998</v>
      </c>
      <c r="D99" s="160">
        <v>0.2762</v>
      </c>
      <c r="E99" s="160">
        <v>0.33150000000000002</v>
      </c>
      <c r="F99" s="160">
        <v>0.31419999999999998</v>
      </c>
      <c r="G99" s="160">
        <v>0.31909999999999999</v>
      </c>
      <c r="H99" s="160">
        <v>0.37619999999999998</v>
      </c>
      <c r="I99" s="160">
        <v>0.42349999999999999</v>
      </c>
      <c r="J99" s="160">
        <v>0.67020000000000002</v>
      </c>
      <c r="K99" s="160">
        <v>0.34239999999999998</v>
      </c>
      <c r="L99" s="160">
        <v>0.37740000000000001</v>
      </c>
      <c r="M99" s="160">
        <v>0.28129999999999999</v>
      </c>
      <c r="N99" s="160">
        <v>0.47849999999999998</v>
      </c>
      <c r="O99" s="160">
        <v>0.3427</v>
      </c>
      <c r="P99" s="11"/>
    </row>
    <row r="100" spans="1:16">
      <c r="A100" s="702" t="s">
        <v>566</v>
      </c>
      <c r="B100" s="67"/>
      <c r="C100" s="67"/>
      <c r="D100" s="67"/>
      <c r="E100" s="67"/>
      <c r="F100" s="67"/>
      <c r="G100" s="67"/>
      <c r="H100" s="67"/>
      <c r="I100" s="67"/>
      <c r="J100" s="67"/>
      <c r="K100" s="67"/>
      <c r="L100" s="67"/>
      <c r="M100" s="68"/>
      <c r="N100" s="68"/>
      <c r="O100" s="68"/>
      <c r="P100" s="11"/>
    </row>
    <row r="101" spans="1:16">
      <c r="A101" s="701" t="s">
        <v>936</v>
      </c>
      <c r="B101" s="160">
        <v>3.3099999999999997E-2</v>
      </c>
      <c r="C101" s="160">
        <v>3.8300000000000001E-2</v>
      </c>
      <c r="D101" s="160">
        <v>3.0800000000000001E-2</v>
      </c>
      <c r="E101" s="160">
        <v>4.4600000000000001E-2</v>
      </c>
      <c r="F101" s="160">
        <v>3.5700000000000003E-2</v>
      </c>
      <c r="G101" s="160">
        <v>3.9100000000000003E-2</v>
      </c>
      <c r="H101" s="160">
        <v>4.4200000000000003E-2</v>
      </c>
      <c r="I101" s="160">
        <v>8.5599999999999996E-2</v>
      </c>
      <c r="J101" s="160">
        <v>5.3600000000000002E-2</v>
      </c>
      <c r="K101" s="160">
        <v>5.8400000000000001E-2</v>
      </c>
      <c r="L101" s="160">
        <v>4.8599999999999997E-2</v>
      </c>
      <c r="M101" s="160">
        <v>3.7199999999999997E-2</v>
      </c>
      <c r="N101" s="160">
        <v>8.4099999999999994E-2</v>
      </c>
      <c r="O101" s="160">
        <v>4.36E-2</v>
      </c>
      <c r="P101" s="11"/>
    </row>
    <row r="102" spans="1:16">
      <c r="A102" s="701" t="s">
        <v>938</v>
      </c>
      <c r="B102" s="160">
        <v>2.4500000000000001E-2</v>
      </c>
      <c r="C102" s="160">
        <v>2.8899999999999999E-2</v>
      </c>
      <c r="D102" s="160">
        <v>2.6200000000000001E-2</v>
      </c>
      <c r="E102" s="160">
        <v>2.98E-2</v>
      </c>
      <c r="F102" s="160">
        <v>2.76E-2</v>
      </c>
      <c r="G102" s="160">
        <v>2.69E-2</v>
      </c>
      <c r="H102" s="160">
        <v>3.4299999999999997E-2</v>
      </c>
      <c r="I102" s="160">
        <v>7.8200000000000006E-2</v>
      </c>
      <c r="J102" s="160">
        <v>2.5000000000000001E-2</v>
      </c>
      <c r="K102" s="160">
        <v>5.0500000000000003E-2</v>
      </c>
      <c r="L102" s="160">
        <v>4.1099999999999998E-2</v>
      </c>
      <c r="M102" s="160">
        <v>2.47E-2</v>
      </c>
      <c r="N102" s="160">
        <v>7.6999999999999999E-2</v>
      </c>
      <c r="O102" s="160">
        <v>3.4299999999999997E-2</v>
      </c>
      <c r="P102" s="11"/>
    </row>
    <row r="103" spans="1:16">
      <c r="A103" s="703" t="s">
        <v>1415</v>
      </c>
      <c r="B103" s="160">
        <v>3.0800000000000001E-2</v>
      </c>
      <c r="C103" s="160">
        <v>4.4600000000000001E-2</v>
      </c>
      <c r="D103" s="160">
        <v>3.5000000000000003E-2</v>
      </c>
      <c r="E103" s="160">
        <v>3.6600000000000001E-2</v>
      </c>
      <c r="F103" s="160">
        <v>3.2199999999999999E-2</v>
      </c>
      <c r="G103" s="160">
        <v>3.5000000000000003E-2</v>
      </c>
      <c r="H103" s="160">
        <v>4.6100000000000002E-2</v>
      </c>
      <c r="I103" s="160">
        <v>9.1700000000000004E-2</v>
      </c>
      <c r="J103" s="160">
        <v>4.0500000000000001E-2</v>
      </c>
      <c r="K103" s="160">
        <v>6.0900000000000003E-2</v>
      </c>
      <c r="L103" s="160">
        <v>4.9799999999999997E-2</v>
      </c>
      <c r="M103" s="160">
        <v>3.5700000000000003E-2</v>
      </c>
      <c r="N103" s="160">
        <v>9.2899999999999996E-2</v>
      </c>
      <c r="O103" s="160">
        <v>4.4900000000000002E-2</v>
      </c>
      <c r="P103" s="11"/>
    </row>
    <row r="104" spans="1:16">
      <c r="A104" s="703" t="s">
        <v>941</v>
      </c>
      <c r="B104" s="160">
        <v>5.1999999999999998E-2</v>
      </c>
      <c r="C104" s="160">
        <v>6.1499999999999999E-2</v>
      </c>
      <c r="D104" s="160">
        <v>5.79E-2</v>
      </c>
      <c r="E104" s="160">
        <v>5.2299999999999999E-2</v>
      </c>
      <c r="F104" s="160">
        <v>5.4899999999999997E-2</v>
      </c>
      <c r="G104" s="160">
        <v>5.7700000000000001E-2</v>
      </c>
      <c r="H104" s="160">
        <v>7.17E-2</v>
      </c>
      <c r="I104" s="160">
        <v>0.1236</v>
      </c>
      <c r="J104" s="160">
        <v>4.5600000000000002E-2</v>
      </c>
      <c r="K104" s="160">
        <v>9.4E-2</v>
      </c>
      <c r="L104" s="160">
        <v>8.3699999999999997E-2</v>
      </c>
      <c r="M104" s="160">
        <v>7.0000000000000007E-2</v>
      </c>
      <c r="N104" s="160">
        <v>0.12540000000000001</v>
      </c>
      <c r="O104" s="160">
        <v>6.9099999999999995E-2</v>
      </c>
      <c r="P104" s="11"/>
    </row>
    <row r="105" spans="1:16">
      <c r="A105" s="703" t="s">
        <v>943</v>
      </c>
      <c r="B105" s="160">
        <v>-2.12E-2</v>
      </c>
      <c r="C105" s="160">
        <v>-1.6899999999999998E-2</v>
      </c>
      <c r="D105" s="160">
        <v>-2.29E-2</v>
      </c>
      <c r="E105" s="160">
        <v>-1.5599999999999999E-2</v>
      </c>
      <c r="F105" s="160">
        <v>-2.2599999999999999E-2</v>
      </c>
      <c r="G105" s="160">
        <v>-2.2700000000000001E-2</v>
      </c>
      <c r="H105" s="160">
        <v>-2.5700000000000001E-2</v>
      </c>
      <c r="I105" s="160">
        <v>-3.1899999999999998E-2</v>
      </c>
      <c r="J105" s="160">
        <v>-5.0000000000000001E-3</v>
      </c>
      <c r="K105" s="160">
        <v>-3.3099999999999997E-2</v>
      </c>
      <c r="L105" s="160">
        <v>-3.39E-2</v>
      </c>
      <c r="M105" s="160">
        <v>-3.4299999999999997E-2</v>
      </c>
      <c r="N105" s="160">
        <v>-3.2500000000000001E-2</v>
      </c>
      <c r="O105" s="160">
        <v>-2.4199999999999999E-2</v>
      </c>
      <c r="P105" s="11"/>
    </row>
    <row r="106" spans="1:16">
      <c r="A106" s="703" t="s">
        <v>945</v>
      </c>
      <c r="B106" s="160">
        <v>-6.4000000000000003E-3</v>
      </c>
      <c r="C106" s="160">
        <v>-1.5699999999999999E-2</v>
      </c>
      <c r="D106" s="160">
        <v>-8.8000000000000005E-3</v>
      </c>
      <c r="E106" s="160">
        <v>-6.8999999999999999E-3</v>
      </c>
      <c r="F106" s="160">
        <v>-4.5999999999999999E-3</v>
      </c>
      <c r="G106" s="160">
        <v>-8.2000000000000007E-3</v>
      </c>
      <c r="H106" s="160">
        <v>-1.18E-2</v>
      </c>
      <c r="I106" s="160">
        <v>-1.34E-2</v>
      </c>
      <c r="J106" s="160">
        <v>-1.55E-2</v>
      </c>
      <c r="K106" s="160">
        <v>-1.04E-2</v>
      </c>
      <c r="L106" s="160">
        <v>-8.6999999999999994E-3</v>
      </c>
      <c r="M106" s="160">
        <v>-1.0999999999999999E-2</v>
      </c>
      <c r="N106" s="160">
        <v>-1.5800000000000002E-2</v>
      </c>
      <c r="O106" s="160">
        <v>-1.0500000000000001E-2</v>
      </c>
      <c r="P106" s="11"/>
    </row>
    <row r="107" spans="1:16">
      <c r="A107" s="703" t="s">
        <v>947</v>
      </c>
      <c r="B107" s="160">
        <v>8.6E-3</v>
      </c>
      <c r="C107" s="160">
        <v>9.4000000000000004E-3</v>
      </c>
      <c r="D107" s="160">
        <v>4.5999999999999999E-3</v>
      </c>
      <c r="E107" s="160">
        <v>1.4800000000000001E-2</v>
      </c>
      <c r="F107" s="160">
        <v>8.0999999999999996E-3</v>
      </c>
      <c r="G107" s="160">
        <v>1.23E-2</v>
      </c>
      <c r="H107" s="160">
        <v>9.9000000000000008E-3</v>
      </c>
      <c r="I107" s="160">
        <v>7.3000000000000001E-3</v>
      </c>
      <c r="J107" s="160">
        <v>2.8500000000000001E-2</v>
      </c>
      <c r="K107" s="160">
        <v>7.7999999999999996E-3</v>
      </c>
      <c r="L107" s="160">
        <v>7.4999999999999997E-3</v>
      </c>
      <c r="M107" s="160">
        <v>1.2500000000000001E-2</v>
      </c>
      <c r="N107" s="160">
        <v>7.1000000000000004E-3</v>
      </c>
      <c r="O107" s="160">
        <v>9.1999999999999998E-3</v>
      </c>
      <c r="P107" s="11"/>
    </row>
    <row r="108" spans="1:16">
      <c r="A108" s="702" t="s">
        <v>948</v>
      </c>
      <c r="B108" s="67"/>
      <c r="C108" s="67"/>
      <c r="D108" s="67"/>
      <c r="E108" s="67"/>
      <c r="F108" s="67"/>
      <c r="G108" s="67"/>
      <c r="H108" s="67"/>
      <c r="I108" s="67"/>
      <c r="J108" s="67"/>
      <c r="K108" s="67"/>
      <c r="L108" s="67"/>
      <c r="M108" s="68"/>
      <c r="N108" s="68"/>
      <c r="O108" s="68"/>
      <c r="P108" s="11"/>
    </row>
    <row r="109" spans="1:16">
      <c r="A109" s="703" t="s">
        <v>936</v>
      </c>
      <c r="B109" s="160">
        <v>3.3099999999999997E-2</v>
      </c>
      <c r="C109" s="160">
        <v>3.8300000000000001E-2</v>
      </c>
      <c r="D109" s="160">
        <v>3.0800000000000001E-2</v>
      </c>
      <c r="E109" s="160">
        <v>4.4600000000000001E-2</v>
      </c>
      <c r="F109" s="160">
        <v>3.5700000000000003E-2</v>
      </c>
      <c r="G109" s="160">
        <v>3.9100000000000003E-2</v>
      </c>
      <c r="H109" s="160">
        <v>4.4200000000000003E-2</v>
      </c>
      <c r="I109" s="160">
        <v>8.5599999999999996E-2</v>
      </c>
      <c r="J109" s="160">
        <v>5.3600000000000002E-2</v>
      </c>
      <c r="K109" s="160">
        <v>5.8400000000000001E-2</v>
      </c>
      <c r="L109" s="160">
        <v>4.8599999999999997E-2</v>
      </c>
      <c r="M109" s="160">
        <v>3.7199999999999997E-2</v>
      </c>
      <c r="N109" s="160">
        <v>8.4099999999999994E-2</v>
      </c>
      <c r="O109" s="160">
        <v>4.36E-2</v>
      </c>
      <c r="P109" s="11"/>
    </row>
    <row r="110" spans="1:16">
      <c r="A110" s="703" t="s">
        <v>950</v>
      </c>
      <c r="B110" s="160">
        <v>-4.0000000000000001E-3</v>
      </c>
      <c r="C110" s="160">
        <v>-3.8999999999999998E-3</v>
      </c>
      <c r="D110" s="160">
        <v>-1.1999999999999999E-3</v>
      </c>
      <c r="E110" s="160">
        <v>-8.6E-3</v>
      </c>
      <c r="F110" s="160">
        <v>-8.0999999999999996E-3</v>
      </c>
      <c r="G110" s="160">
        <v>-4.1999999999999997E-3</v>
      </c>
      <c r="H110" s="160">
        <v>-3.8E-3</v>
      </c>
      <c r="I110" s="160">
        <v>-2E-3</v>
      </c>
      <c r="J110" s="160">
        <v>3.3E-3</v>
      </c>
      <c r="K110" s="160">
        <v>-4.8999999999999998E-3</v>
      </c>
      <c r="L110" s="160">
        <v>-8.5000000000000006E-3</v>
      </c>
      <c r="M110" s="160">
        <v>-4.1000000000000003E-3</v>
      </c>
      <c r="N110" s="160">
        <v>-3.2000000000000002E-3</v>
      </c>
      <c r="O110" s="160">
        <v>-4.4000000000000003E-3</v>
      </c>
      <c r="P110" s="11"/>
    </row>
    <row r="111" spans="1:16">
      <c r="A111" s="703" t="s">
        <v>952</v>
      </c>
      <c r="B111" s="160">
        <v>-1.8800000000000001E-2</v>
      </c>
      <c r="C111" s="160">
        <v>-2.8299999999999999E-2</v>
      </c>
      <c r="D111" s="160">
        <v>-2.1399999999999999E-2</v>
      </c>
      <c r="E111" s="160">
        <v>-2.4400000000000002E-2</v>
      </c>
      <c r="F111" s="160">
        <v>-2.41E-2</v>
      </c>
      <c r="G111" s="160">
        <v>-2.3900000000000001E-2</v>
      </c>
      <c r="H111" s="160">
        <v>-2.8400000000000002E-2</v>
      </c>
      <c r="I111" s="160">
        <v>-4.6300000000000001E-2</v>
      </c>
      <c r="J111" s="160">
        <v>-6.2899999999999998E-2</v>
      </c>
      <c r="K111" s="160">
        <v>-3.6400000000000002E-2</v>
      </c>
      <c r="L111" s="160">
        <v>-3.5799999999999998E-2</v>
      </c>
      <c r="M111" s="160">
        <v>-3.04E-2</v>
      </c>
      <c r="N111" s="160">
        <v>-5.4399999999999997E-2</v>
      </c>
      <c r="O111" s="160">
        <v>-2.8299999999999999E-2</v>
      </c>
      <c r="P111" s="11"/>
    </row>
    <row r="112" spans="1:16">
      <c r="A112" s="703" t="s">
        <v>954</v>
      </c>
      <c r="B112" s="160">
        <v>1E-4</v>
      </c>
      <c r="C112" s="160">
        <v>0</v>
      </c>
      <c r="D112" s="160">
        <v>1E-4</v>
      </c>
      <c r="E112" s="160">
        <v>0</v>
      </c>
      <c r="F112" s="160">
        <v>-1E-4</v>
      </c>
      <c r="G112" s="160">
        <v>0</v>
      </c>
      <c r="H112" s="160">
        <v>4.0000000000000002E-4</v>
      </c>
      <c r="I112" s="160">
        <v>0</v>
      </c>
      <c r="J112" s="160">
        <v>0</v>
      </c>
      <c r="K112" s="160">
        <v>1E-4</v>
      </c>
      <c r="L112" s="160">
        <v>0</v>
      </c>
      <c r="M112" s="160">
        <v>0</v>
      </c>
      <c r="N112" s="160">
        <v>-1E-4</v>
      </c>
      <c r="O112" s="160">
        <v>1E-4</v>
      </c>
      <c r="P112" s="11"/>
    </row>
    <row r="113" spans="1:16">
      <c r="A113" s="703" t="s">
        <v>956</v>
      </c>
      <c r="B113" s="160">
        <v>-2.0000000000000001E-4</v>
      </c>
      <c r="C113" s="160">
        <v>1E-4</v>
      </c>
      <c r="D113" s="160">
        <v>2.0000000000000001E-4</v>
      </c>
      <c r="E113" s="160">
        <v>2.0000000000000001E-4</v>
      </c>
      <c r="F113" s="160">
        <v>0</v>
      </c>
      <c r="G113" s="160">
        <v>1E-4</v>
      </c>
      <c r="H113" s="160">
        <v>5.0000000000000001E-4</v>
      </c>
      <c r="I113" s="160">
        <v>-8.0000000000000004E-4</v>
      </c>
      <c r="J113" s="160">
        <v>-4.0000000000000002E-4</v>
      </c>
      <c r="K113" s="160">
        <v>1E-4</v>
      </c>
      <c r="L113" s="160">
        <v>-1E-4</v>
      </c>
      <c r="M113" s="160">
        <v>0</v>
      </c>
      <c r="N113" s="160">
        <v>0</v>
      </c>
      <c r="O113" s="160">
        <v>0</v>
      </c>
      <c r="P113" s="11"/>
    </row>
    <row r="114" spans="1:16">
      <c r="A114" s="703" t="s">
        <v>957</v>
      </c>
      <c r="B114" s="160">
        <v>0</v>
      </c>
      <c r="C114" s="160">
        <v>0</v>
      </c>
      <c r="D114" s="160">
        <v>0</v>
      </c>
      <c r="E114" s="160">
        <v>0</v>
      </c>
      <c r="F114" s="160">
        <v>0</v>
      </c>
      <c r="G114" s="160">
        <v>0</v>
      </c>
      <c r="H114" s="160">
        <v>0</v>
      </c>
      <c r="I114" s="160">
        <v>0</v>
      </c>
      <c r="J114" s="160">
        <v>0</v>
      </c>
      <c r="K114" s="160">
        <v>0</v>
      </c>
      <c r="L114" s="160">
        <v>0</v>
      </c>
      <c r="M114" s="160">
        <v>0</v>
      </c>
      <c r="N114" s="160">
        <v>0</v>
      </c>
      <c r="O114" s="160">
        <v>0</v>
      </c>
      <c r="P114" s="11"/>
    </row>
    <row r="115" spans="1:16">
      <c r="A115" s="72" t="s">
        <v>567</v>
      </c>
      <c r="B115" s="161">
        <v>1.0200000000000001E-2</v>
      </c>
      <c r="C115" s="161">
        <v>6.4000000000000003E-3</v>
      </c>
      <c r="D115" s="161">
        <v>8.5000000000000006E-3</v>
      </c>
      <c r="E115" s="161">
        <v>1.18E-2</v>
      </c>
      <c r="F115" s="161">
        <v>3.3E-3</v>
      </c>
      <c r="G115" s="161">
        <v>1.12E-2</v>
      </c>
      <c r="H115" s="161">
        <v>1.29E-2</v>
      </c>
      <c r="I115" s="161">
        <v>3.6400000000000002E-2</v>
      </c>
      <c r="J115" s="161">
        <v>-6.4999999999999997E-3</v>
      </c>
      <c r="K115" s="161">
        <v>1.72E-2</v>
      </c>
      <c r="L115" s="161">
        <v>4.1999999999999997E-3</v>
      </c>
      <c r="M115" s="161">
        <v>2.7000000000000001E-3</v>
      </c>
      <c r="N115" s="161">
        <v>2.64E-2</v>
      </c>
      <c r="O115" s="161">
        <v>1.0999999999999999E-2</v>
      </c>
      <c r="P115" s="11"/>
    </row>
    <row r="116" spans="1:16" ht="3.75" customHeight="1" thickBot="1">
      <c r="A116" s="191"/>
      <c r="B116" s="112"/>
      <c r="C116" s="112"/>
      <c r="D116" s="112"/>
      <c r="E116" s="112"/>
      <c r="F116" s="112"/>
      <c r="G116" s="112"/>
      <c r="H116" s="112"/>
      <c r="I116" s="217"/>
      <c r="J116" s="217"/>
      <c r="K116" s="217"/>
      <c r="L116" s="217"/>
      <c r="M116" s="217"/>
      <c r="N116" s="217"/>
      <c r="O116" s="217"/>
      <c r="P116" s="11"/>
    </row>
    <row r="117" spans="1:16" ht="15.75" thickTop="1">
      <c r="A117" s="746" t="s">
        <v>1379</v>
      </c>
      <c r="B117" s="746"/>
      <c r="C117" s="746"/>
      <c r="D117" s="746"/>
      <c r="E117" s="746"/>
      <c r="F117" s="746"/>
      <c r="G117" s="746"/>
      <c r="H117" s="746"/>
      <c r="I117" s="746"/>
      <c r="J117" s="746"/>
      <c r="K117" s="746"/>
      <c r="L117" s="746"/>
      <c r="M117" s="746"/>
      <c r="N117" s="746"/>
      <c r="O117" s="746"/>
      <c r="P117" s="11"/>
    </row>
    <row r="118" spans="1:16">
      <c r="A118" s="741" t="s">
        <v>1380</v>
      </c>
      <c r="B118" s="741"/>
      <c r="C118" s="741"/>
      <c r="D118" s="741"/>
      <c r="E118" s="741"/>
      <c r="F118" s="741"/>
      <c r="G118" s="741"/>
      <c r="H118" s="741"/>
      <c r="I118" s="741"/>
      <c r="J118" s="741"/>
      <c r="K118" s="741"/>
      <c r="L118" s="741"/>
      <c r="M118" s="741"/>
      <c r="N118" s="741"/>
      <c r="O118" s="741"/>
      <c r="P118" s="11"/>
    </row>
    <row r="119" spans="1:16">
      <c r="A119" s="741" t="s">
        <v>1381</v>
      </c>
      <c r="B119" s="741"/>
      <c r="C119" s="741"/>
      <c r="D119" s="741"/>
      <c r="E119" s="741"/>
      <c r="F119" s="741"/>
      <c r="G119" s="741"/>
      <c r="H119" s="741"/>
      <c r="I119" s="741"/>
      <c r="J119" s="741"/>
      <c r="K119" s="741"/>
      <c r="L119" s="741"/>
      <c r="M119" s="741"/>
      <c r="N119" s="741"/>
      <c r="O119" s="741"/>
      <c r="P119" s="11"/>
    </row>
    <row r="120" spans="1:16">
      <c r="A120" s="741" t="s">
        <v>1382</v>
      </c>
      <c r="B120" s="741"/>
      <c r="C120" s="741"/>
      <c r="D120" s="741"/>
      <c r="E120" s="741"/>
      <c r="F120" s="741"/>
      <c r="G120" s="741"/>
      <c r="H120" s="741"/>
      <c r="I120" s="741"/>
      <c r="J120" s="741"/>
      <c r="K120" s="741"/>
      <c r="L120" s="741"/>
      <c r="M120" s="741"/>
      <c r="N120" s="741"/>
      <c r="O120" s="741"/>
      <c r="P120" s="11"/>
    </row>
    <row r="121" spans="1:16">
      <c r="A121" s="741" t="s">
        <v>1383</v>
      </c>
      <c r="B121" s="741"/>
      <c r="C121" s="741"/>
      <c r="D121" s="741"/>
      <c r="E121" s="741"/>
      <c r="F121" s="741"/>
      <c r="G121" s="741"/>
      <c r="H121" s="741"/>
      <c r="I121" s="741"/>
      <c r="J121" s="741"/>
      <c r="K121" s="741"/>
      <c r="L121" s="741"/>
      <c r="M121" s="741"/>
      <c r="N121" s="741"/>
      <c r="O121" s="741"/>
      <c r="P121" s="11"/>
    </row>
    <row r="122" spans="1:16">
      <c r="A122" s="742" t="s">
        <v>962</v>
      </c>
      <c r="B122" s="742"/>
      <c r="C122" s="742"/>
      <c r="D122" s="742"/>
      <c r="E122" s="742"/>
      <c r="F122" s="742"/>
      <c r="G122" s="742"/>
      <c r="H122" s="742"/>
      <c r="I122" s="742"/>
      <c r="J122" s="742"/>
      <c r="K122" s="742"/>
      <c r="L122" s="742"/>
      <c r="M122" s="742"/>
      <c r="N122" s="742"/>
      <c r="O122" s="742"/>
      <c r="P122" s="272"/>
    </row>
    <row r="123" spans="1:16">
      <c r="A123" s="741" t="s">
        <v>569</v>
      </c>
      <c r="B123" s="741"/>
      <c r="C123" s="741"/>
      <c r="D123" s="741"/>
      <c r="E123" s="741"/>
      <c r="F123" s="741"/>
      <c r="G123" s="741"/>
      <c r="H123" s="741"/>
      <c r="I123" s="741"/>
      <c r="J123" s="741"/>
      <c r="K123" s="741"/>
      <c r="L123" s="741"/>
      <c r="M123" s="741"/>
      <c r="N123" s="741"/>
      <c r="O123" s="741"/>
      <c r="P123" s="11"/>
    </row>
    <row r="124" spans="1:16">
      <c r="A124" s="743" t="s">
        <v>963</v>
      </c>
      <c r="B124" s="742"/>
      <c r="C124" s="742"/>
      <c r="D124" s="742"/>
      <c r="E124" s="742"/>
      <c r="F124" s="742"/>
      <c r="G124" s="742"/>
      <c r="H124" s="742"/>
      <c r="I124" s="742"/>
      <c r="J124" s="742"/>
      <c r="K124" s="742"/>
      <c r="L124" s="742"/>
      <c r="M124" s="742"/>
      <c r="N124" s="742"/>
      <c r="O124" s="742"/>
    </row>
  </sheetData>
  <mergeCells count="16">
    <mergeCell ref="A121:O121"/>
    <mergeCell ref="A122:O122"/>
    <mergeCell ref="A123:O123"/>
    <mergeCell ref="A124:O124"/>
    <mergeCell ref="A54:O54"/>
    <mergeCell ref="A55:O55"/>
    <mergeCell ref="A117:O117"/>
    <mergeCell ref="A118:O118"/>
    <mergeCell ref="A119:O119"/>
    <mergeCell ref="A120:O120"/>
    <mergeCell ref="A53:O53"/>
    <mergeCell ref="A1:O1"/>
    <mergeCell ref="A2:O2"/>
    <mergeCell ref="A3:O3"/>
    <mergeCell ref="A51:O51"/>
    <mergeCell ref="A52:O52"/>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5"/>
  <sheetViews>
    <sheetView zoomScaleNormal="100" workbookViewId="0">
      <selection activeCell="A3" sqref="A3:J3"/>
    </sheetView>
  </sheetViews>
  <sheetFormatPr defaultRowHeight="18"/>
  <cols>
    <col min="1" max="1" width="89.85546875" style="14" bestFit="1" customWidth="1"/>
    <col min="2" max="9" width="11.7109375" style="14" bestFit="1" customWidth="1"/>
    <col min="10" max="10" width="11.7109375" style="18" bestFit="1" customWidth="1"/>
    <col min="11" max="16384" width="9.140625" style="14"/>
  </cols>
  <sheetData>
    <row r="1" spans="1:10" ht="30" customHeight="1">
      <c r="A1" s="747" t="s">
        <v>438</v>
      </c>
      <c r="B1" s="747"/>
      <c r="C1" s="747"/>
      <c r="D1" s="747"/>
      <c r="E1" s="747"/>
      <c r="F1" s="747"/>
      <c r="G1" s="747"/>
      <c r="H1" s="747"/>
      <c r="I1" s="747"/>
      <c r="J1" s="747"/>
    </row>
    <row r="2" spans="1:10" ht="15" customHeight="1">
      <c r="A2" s="748" t="s">
        <v>570</v>
      </c>
      <c r="B2" s="748"/>
      <c r="C2" s="748"/>
      <c r="D2" s="748"/>
      <c r="E2" s="748"/>
      <c r="F2" s="748"/>
      <c r="G2" s="748"/>
      <c r="H2" s="748"/>
      <c r="I2" s="748"/>
      <c r="J2" s="748"/>
    </row>
    <row r="3" spans="1:10" ht="30" customHeight="1">
      <c r="A3" s="749" t="s">
        <v>510</v>
      </c>
      <c r="B3" s="749"/>
      <c r="C3" s="749"/>
      <c r="D3" s="749"/>
      <c r="E3" s="749"/>
      <c r="F3" s="749"/>
      <c r="G3" s="749"/>
      <c r="H3" s="749"/>
      <c r="I3" s="749"/>
      <c r="J3" s="749"/>
    </row>
    <row r="4" spans="1:10" ht="3.75" customHeight="1" thickBot="1">
      <c r="A4" s="47"/>
      <c r="B4" s="47"/>
      <c r="C4" s="47"/>
      <c r="D4" s="47"/>
      <c r="E4" s="47"/>
      <c r="F4" s="47"/>
      <c r="G4" s="47"/>
      <c r="H4" s="47"/>
      <c r="I4" s="47"/>
      <c r="J4" s="47"/>
    </row>
    <row r="5" spans="1:10" s="15" customFormat="1" ht="30" customHeight="1" thickTop="1" thickBot="1">
      <c r="A5" s="547"/>
      <c r="B5" s="389" t="s">
        <v>572</v>
      </c>
      <c r="C5" s="389" t="s">
        <v>573</v>
      </c>
      <c r="D5" s="389" t="s">
        <v>574</v>
      </c>
      <c r="E5" s="389" t="s">
        <v>575</v>
      </c>
      <c r="F5" s="389" t="s">
        <v>576</v>
      </c>
      <c r="G5" s="389" t="s">
        <v>577</v>
      </c>
      <c r="H5" s="675" t="s">
        <v>1262</v>
      </c>
      <c r="I5" s="675" t="s">
        <v>1337</v>
      </c>
      <c r="J5" s="675" t="s">
        <v>1484</v>
      </c>
    </row>
    <row r="6" spans="1:10" ht="15" customHeight="1" thickTop="1" thickBot="1">
      <c r="A6" s="391" t="s">
        <v>578</v>
      </c>
      <c r="B6" s="392">
        <v>136033481.74836999</v>
      </c>
      <c r="C6" s="392">
        <v>163268075.16991001</v>
      </c>
      <c r="D6" s="392">
        <v>173014679.93849999</v>
      </c>
      <c r="E6" s="392">
        <v>200119078.48065999</v>
      </c>
      <c r="F6" s="392">
        <v>214158560.66694</v>
      </c>
      <c r="G6" s="392">
        <v>226269995.32492998</v>
      </c>
      <c r="H6" s="392">
        <v>254730032.84283999</v>
      </c>
      <c r="I6" s="392">
        <v>271304127.78318</v>
      </c>
      <c r="J6" s="392">
        <v>286086123.96108001</v>
      </c>
    </row>
    <row r="7" spans="1:10" s="16" customFormat="1" ht="15" customHeight="1" thickTop="1">
      <c r="A7" s="147" t="s">
        <v>160</v>
      </c>
      <c r="B7" s="114">
        <v>21522545.19286</v>
      </c>
      <c r="C7" s="114">
        <v>32278204.516349997</v>
      </c>
      <c r="D7" s="114">
        <v>23210853.775320001</v>
      </c>
      <c r="E7" s="114">
        <v>25361860.242119998</v>
      </c>
      <c r="F7" s="114">
        <v>24110339.546730001</v>
      </c>
      <c r="G7" s="114">
        <v>22896678.391550001</v>
      </c>
      <c r="H7" s="114">
        <v>30243952.276310001</v>
      </c>
      <c r="I7" s="114">
        <v>29594726.126320001</v>
      </c>
      <c r="J7" s="114">
        <v>30487524.617339998</v>
      </c>
    </row>
    <row r="8" spans="1:10" s="16" customFormat="1" ht="15" customHeight="1">
      <c r="A8" s="147" t="s">
        <v>169</v>
      </c>
      <c r="B8" s="114">
        <v>27185800.72126</v>
      </c>
      <c r="C8" s="114">
        <v>26468152.464930002</v>
      </c>
      <c r="D8" s="114">
        <v>27962733.582619999</v>
      </c>
      <c r="E8" s="114">
        <v>31698507.016540002</v>
      </c>
      <c r="F8" s="114">
        <v>28911586.392610002</v>
      </c>
      <c r="G8" s="114">
        <v>25575836.342549998</v>
      </c>
      <c r="H8" s="114">
        <v>26462235.142990001</v>
      </c>
      <c r="I8" s="114">
        <v>30419285.398910001</v>
      </c>
      <c r="J8" s="114">
        <v>29642926.332380001</v>
      </c>
    </row>
    <row r="9" spans="1:10" s="16" customFormat="1" ht="15" customHeight="1">
      <c r="A9" s="147" t="s">
        <v>178</v>
      </c>
      <c r="B9" s="114">
        <v>80615313.354649991</v>
      </c>
      <c r="C9" s="114">
        <v>96617671.524880007</v>
      </c>
      <c r="D9" s="114">
        <v>112970388.37172</v>
      </c>
      <c r="E9" s="114">
        <v>132373806.90180001</v>
      </c>
      <c r="F9" s="114">
        <v>148385510.24917999</v>
      </c>
      <c r="G9" s="114">
        <v>159469159.53617001</v>
      </c>
      <c r="H9" s="114">
        <v>171997029.39067999</v>
      </c>
      <c r="I9" s="114">
        <v>180713268.35398999</v>
      </c>
      <c r="J9" s="114">
        <v>192141356.63710999</v>
      </c>
    </row>
    <row r="10" spans="1:10" s="16" customFormat="1" ht="15" customHeight="1">
      <c r="A10" s="148" t="s">
        <v>579</v>
      </c>
      <c r="B10" s="114">
        <v>81017493.941249996</v>
      </c>
      <c r="C10" s="114">
        <v>96931715.502850011</v>
      </c>
      <c r="D10" s="114">
        <v>113162072.22272</v>
      </c>
      <c r="E10" s="114">
        <v>132510769.02185</v>
      </c>
      <c r="F10" s="114">
        <v>148422097.56263</v>
      </c>
      <c r="G10" s="114">
        <v>159266306.15702999</v>
      </c>
      <c r="H10" s="114">
        <v>166673397.83564001</v>
      </c>
      <c r="I10" s="114">
        <v>173424784.21318001</v>
      </c>
      <c r="J10" s="114">
        <v>184905224.77207002</v>
      </c>
    </row>
    <row r="11" spans="1:10" s="16" customFormat="1" ht="15" customHeight="1">
      <c r="A11" s="148" t="s">
        <v>580</v>
      </c>
      <c r="B11" s="114">
        <v>80285499.772719994</v>
      </c>
      <c r="C11" s="114">
        <v>95850682.265070006</v>
      </c>
      <c r="D11" s="114">
        <v>111464063.88201</v>
      </c>
      <c r="E11" s="114">
        <v>130122016.95177001</v>
      </c>
      <c r="F11" s="114">
        <v>144653412.97931001</v>
      </c>
      <c r="G11" s="114">
        <v>153555214.86144</v>
      </c>
      <c r="H11" s="114">
        <v>159540842.65904999</v>
      </c>
      <c r="I11" s="114">
        <v>135624441.58680001</v>
      </c>
      <c r="J11" s="114">
        <v>151026736.64817998</v>
      </c>
    </row>
    <row r="12" spans="1:10" s="16" customFormat="1" ht="15" customHeight="1">
      <c r="A12" s="148" t="s">
        <v>581</v>
      </c>
      <c r="B12" s="114">
        <v>731994.16853000002</v>
      </c>
      <c r="C12" s="114">
        <v>1081033.2377800001</v>
      </c>
      <c r="D12" s="114">
        <v>1698008.3407100001</v>
      </c>
      <c r="E12" s="114">
        <v>2388752.07008</v>
      </c>
      <c r="F12" s="114">
        <v>3768684.5833200002</v>
      </c>
      <c r="G12" s="114">
        <v>5711091.2955900002</v>
      </c>
      <c r="H12" s="114">
        <v>7132555.1765900003</v>
      </c>
      <c r="I12" s="114">
        <v>37800342.626379997</v>
      </c>
      <c r="J12" s="114">
        <v>33878488.123889998</v>
      </c>
    </row>
    <row r="13" spans="1:10" s="16" customFormat="1" ht="15" customHeight="1">
      <c r="A13" s="148" t="s">
        <v>582</v>
      </c>
      <c r="B13" s="114">
        <v>380684.40444000001</v>
      </c>
      <c r="C13" s="114">
        <v>448753.43556999997</v>
      </c>
      <c r="D13" s="114">
        <v>547044.36848000006</v>
      </c>
      <c r="E13" s="114">
        <v>643207.87985000003</v>
      </c>
      <c r="F13" s="114">
        <v>674225.55794000009</v>
      </c>
      <c r="G13" s="114">
        <v>677106.40136000002</v>
      </c>
      <c r="H13" s="114">
        <v>179947.50213000001</v>
      </c>
      <c r="I13" s="114">
        <v>619731.63228999998</v>
      </c>
      <c r="J13" s="114">
        <v>1217103.30113</v>
      </c>
    </row>
    <row r="14" spans="1:10" s="16" customFormat="1" ht="15" customHeight="1">
      <c r="A14" s="148" t="s">
        <v>583</v>
      </c>
      <c r="B14" s="114">
        <v>363225.97944000002</v>
      </c>
      <c r="C14" s="114">
        <v>424351.74252999999</v>
      </c>
      <c r="D14" s="114">
        <v>486630.66687000002</v>
      </c>
      <c r="E14" s="114">
        <v>576556.10198000004</v>
      </c>
      <c r="F14" s="114">
        <v>591803.66873999999</v>
      </c>
      <c r="G14" s="114">
        <v>573842.58882000006</v>
      </c>
      <c r="H14" s="114">
        <v>146340.10990000001</v>
      </c>
      <c r="I14" s="114">
        <v>334268.42801999999</v>
      </c>
      <c r="J14" s="114">
        <v>407771.21714999998</v>
      </c>
    </row>
    <row r="15" spans="1:10" s="16" customFormat="1" ht="15" customHeight="1">
      <c r="A15" s="148" t="s">
        <v>584</v>
      </c>
      <c r="B15" s="114">
        <v>17458.424999999999</v>
      </c>
      <c r="C15" s="114">
        <v>24401.693039999998</v>
      </c>
      <c r="D15" s="114">
        <v>60413.701609999996</v>
      </c>
      <c r="E15" s="114">
        <v>66651.777869999991</v>
      </c>
      <c r="F15" s="114">
        <v>82421.889200000005</v>
      </c>
      <c r="G15" s="114">
        <v>103263.81254000001</v>
      </c>
      <c r="H15" s="114">
        <v>33607.392229999998</v>
      </c>
      <c r="I15" s="114">
        <v>285463.20426999999</v>
      </c>
      <c r="J15" s="114">
        <v>809332.08398</v>
      </c>
    </row>
    <row r="16" spans="1:10" s="16" customFormat="1" ht="15" customHeight="1">
      <c r="A16" s="148" t="s">
        <v>585</v>
      </c>
      <c r="B16" s="114">
        <v>837444.99578999996</v>
      </c>
      <c r="C16" s="114">
        <v>993613.37585000007</v>
      </c>
      <c r="D16" s="114">
        <v>1197544.118</v>
      </c>
      <c r="E16" s="114">
        <v>1568924.8147799999</v>
      </c>
      <c r="F16" s="114">
        <v>1848801.8540899998</v>
      </c>
      <c r="G16" s="114">
        <v>2219458.1409800001</v>
      </c>
      <c r="H16" s="114">
        <v>2282527.8578300001</v>
      </c>
      <c r="I16" s="114">
        <v>2004710.1585299999</v>
      </c>
      <c r="J16" s="114">
        <v>2783430.35616</v>
      </c>
    </row>
    <row r="17" spans="1:10" s="16" customFormat="1" ht="15" customHeight="1">
      <c r="A17" s="148" t="s">
        <v>586</v>
      </c>
      <c r="B17" s="114">
        <v>640307.03163999994</v>
      </c>
      <c r="C17" s="114">
        <v>811530.84753000003</v>
      </c>
      <c r="D17" s="114">
        <v>1003172.65363</v>
      </c>
      <c r="E17" s="114">
        <v>1303903.9646700001</v>
      </c>
      <c r="F17" s="114">
        <v>1520492.22025</v>
      </c>
      <c r="G17" s="114">
        <v>1676594.8624800001</v>
      </c>
      <c r="H17" s="114">
        <v>1646657.65078</v>
      </c>
      <c r="I17" s="114">
        <v>1439639.2452799999</v>
      </c>
      <c r="J17" s="114">
        <v>1367425.3200300001</v>
      </c>
    </row>
    <row r="18" spans="1:10" s="16" customFormat="1" ht="15" customHeight="1">
      <c r="A18" s="148" t="s">
        <v>587</v>
      </c>
      <c r="B18" s="114">
        <v>197137.96415000001</v>
      </c>
      <c r="C18" s="114">
        <v>182082.52831999998</v>
      </c>
      <c r="D18" s="114">
        <v>194371.46437</v>
      </c>
      <c r="E18" s="114">
        <v>265020.85011</v>
      </c>
      <c r="F18" s="114">
        <v>328309.63383999997</v>
      </c>
      <c r="G18" s="114">
        <v>542863.27850000001</v>
      </c>
      <c r="H18" s="114">
        <v>635870.20704999997</v>
      </c>
      <c r="I18" s="114">
        <v>565070.91324999998</v>
      </c>
      <c r="J18" s="114">
        <v>1416005.0361300001</v>
      </c>
    </row>
    <row r="19" spans="1:10" s="16" customFormat="1" ht="15" customHeight="1">
      <c r="A19" s="148" t="s">
        <v>191</v>
      </c>
      <c r="B19" s="114">
        <v>745081.75219000003</v>
      </c>
      <c r="C19" s="114">
        <v>849462.72996000003</v>
      </c>
      <c r="D19" s="114">
        <v>961395.52714000002</v>
      </c>
      <c r="E19" s="114">
        <v>1152457.9117399999</v>
      </c>
      <c r="F19" s="114">
        <v>1272963.8525</v>
      </c>
      <c r="G19" s="114">
        <v>1431731.85225</v>
      </c>
      <c r="H19" s="114">
        <v>8121010.2862999998</v>
      </c>
      <c r="I19" s="114">
        <v>9952803.7348100003</v>
      </c>
      <c r="J19" s="114">
        <v>8808792.0035400018</v>
      </c>
    </row>
    <row r="20" spans="1:10" s="16" customFormat="1" ht="15" customHeight="1">
      <c r="A20" s="148" t="s">
        <v>588</v>
      </c>
      <c r="B20" s="114">
        <v>-2365391.7390200002</v>
      </c>
      <c r="C20" s="114">
        <v>-2605873.5193499997</v>
      </c>
      <c r="D20" s="114">
        <v>-2897667.8646199997</v>
      </c>
      <c r="E20" s="114">
        <v>-3501552.7264200002</v>
      </c>
      <c r="F20" s="114">
        <v>-3832578.5779800001</v>
      </c>
      <c r="G20" s="114">
        <v>-4125443.0154499998</v>
      </c>
      <c r="H20" s="114">
        <v>-5259854.0912199998</v>
      </c>
      <c r="I20" s="114">
        <v>-5288761.3848199993</v>
      </c>
      <c r="J20" s="114">
        <v>-5573193.7957899999</v>
      </c>
    </row>
    <row r="21" spans="1:10" s="16" customFormat="1" ht="15" customHeight="1">
      <c r="A21" s="147" t="s">
        <v>204</v>
      </c>
      <c r="B21" s="114">
        <v>787394.26301999995</v>
      </c>
      <c r="C21" s="114">
        <v>1033391.2116799999</v>
      </c>
      <c r="D21" s="114">
        <v>1016091.28435</v>
      </c>
      <c r="E21" s="114">
        <v>1213648.7130999998</v>
      </c>
      <c r="F21" s="114">
        <v>1054752.5761499999</v>
      </c>
      <c r="G21" s="114">
        <v>1155265.4898599999</v>
      </c>
      <c r="H21" s="114">
        <v>1960731.35216</v>
      </c>
      <c r="I21" s="114">
        <v>2102633.6418399997</v>
      </c>
      <c r="J21" s="114">
        <v>2382098.9395100004</v>
      </c>
    </row>
    <row r="22" spans="1:10" s="16" customFormat="1" ht="15" customHeight="1">
      <c r="A22" s="147" t="s">
        <v>210</v>
      </c>
      <c r="B22" s="114">
        <v>24119.243269999999</v>
      </c>
      <c r="C22" s="114">
        <v>20079.360230000002</v>
      </c>
      <c r="D22" s="114">
        <v>44959.405159999995</v>
      </c>
      <c r="E22" s="114">
        <v>68415.916089999999</v>
      </c>
      <c r="F22" s="114">
        <v>150854.93374000001</v>
      </c>
      <c r="G22" s="114">
        <v>112098.84074</v>
      </c>
      <c r="H22" s="114">
        <v>89925.908159999992</v>
      </c>
      <c r="I22" s="114">
        <v>136281.86922999998</v>
      </c>
      <c r="J22" s="114">
        <v>155217.98243999999</v>
      </c>
    </row>
    <row r="23" spans="1:10" s="16" customFormat="1" ht="15" customHeight="1">
      <c r="A23" s="147" t="s">
        <v>589</v>
      </c>
      <c r="B23" s="114">
        <v>3444433.83311</v>
      </c>
      <c r="C23" s="114">
        <v>4154153.4528899998</v>
      </c>
      <c r="D23" s="114">
        <v>4930158.1161599997</v>
      </c>
      <c r="E23" s="114">
        <v>5713390.9197299993</v>
      </c>
      <c r="F23" s="114">
        <v>7272308.4060000004</v>
      </c>
      <c r="G23" s="114">
        <v>12265597.71991</v>
      </c>
      <c r="H23" s="114">
        <v>18822016.15546</v>
      </c>
      <c r="I23" s="114">
        <v>23122874.44853</v>
      </c>
      <c r="J23" s="114">
        <v>25927235.969330002</v>
      </c>
    </row>
    <row r="24" spans="1:10" s="16" customFormat="1" ht="15" customHeight="1">
      <c r="A24" s="147" t="s">
        <v>221</v>
      </c>
      <c r="B24" s="114">
        <v>2089008.9753599998</v>
      </c>
      <c r="C24" s="114">
        <v>2279954.4595900001</v>
      </c>
      <c r="D24" s="114">
        <v>2358817.0700900001</v>
      </c>
      <c r="E24" s="114">
        <v>2839093.7908800002</v>
      </c>
      <c r="F24" s="114">
        <v>3352362.7329899999</v>
      </c>
      <c r="G24" s="114">
        <v>4007810.8222099999</v>
      </c>
      <c r="H24" s="114">
        <v>4247780.1772800004</v>
      </c>
      <c r="I24" s="114">
        <v>4256609.2513699997</v>
      </c>
      <c r="J24" s="114">
        <v>4388571.3803699994</v>
      </c>
    </row>
    <row r="25" spans="1:10" s="16" customFormat="1" ht="15" customHeight="1">
      <c r="A25" s="147" t="s">
        <v>590</v>
      </c>
      <c r="B25" s="114">
        <v>364866.16483999998</v>
      </c>
      <c r="C25" s="114">
        <v>416468.17936000001</v>
      </c>
      <c r="D25" s="114">
        <v>520678.33308000001</v>
      </c>
      <c r="E25" s="114">
        <v>755229.13771000004</v>
      </c>
      <c r="F25" s="114">
        <v>825719.98684999999</v>
      </c>
      <c r="G25" s="114">
        <v>787548.18194000004</v>
      </c>
      <c r="H25" s="114">
        <v>906362.43979999993</v>
      </c>
      <c r="I25" s="114">
        <v>958448.69299000001</v>
      </c>
      <c r="J25" s="114">
        <v>961192.10259999998</v>
      </c>
    </row>
    <row r="26" spans="1:10" s="17" customFormat="1" ht="15" customHeight="1" thickBot="1">
      <c r="A26" s="147" t="s">
        <v>237</v>
      </c>
      <c r="B26" s="114">
        <v>0</v>
      </c>
      <c r="C26" s="114">
        <v>0</v>
      </c>
      <c r="D26" s="114">
        <v>0</v>
      </c>
      <c r="E26" s="114">
        <v>95125.84268999999</v>
      </c>
      <c r="F26" s="114">
        <v>95125.84268999999</v>
      </c>
      <c r="G26" s="114">
        <v>0</v>
      </c>
      <c r="H26" s="114">
        <v>0</v>
      </c>
      <c r="I26" s="114">
        <v>0</v>
      </c>
      <c r="J26" s="114">
        <v>0</v>
      </c>
    </row>
    <row r="27" spans="1:10" ht="15" customHeight="1" thickTop="1" thickBot="1">
      <c r="A27" s="391" t="s">
        <v>591</v>
      </c>
      <c r="B27" s="392">
        <v>125231515.01099001</v>
      </c>
      <c r="C27" s="392">
        <v>151221336.08014002</v>
      </c>
      <c r="D27" s="392">
        <v>159397680.83421999</v>
      </c>
      <c r="E27" s="392">
        <v>185861743.93444002</v>
      </c>
      <c r="F27" s="392">
        <v>198933507.28595999</v>
      </c>
      <c r="G27" s="392">
        <v>209609321.95313001</v>
      </c>
      <c r="H27" s="392">
        <v>238077067.78069001</v>
      </c>
      <c r="I27" s="392">
        <v>253227562.29579002</v>
      </c>
      <c r="J27" s="392">
        <v>266679784.33552</v>
      </c>
    </row>
    <row r="28" spans="1:10" s="16" customFormat="1" ht="15" customHeight="1" thickTop="1">
      <c r="A28" s="147" t="s">
        <v>592</v>
      </c>
      <c r="B28" s="114">
        <v>107500779.49492</v>
      </c>
      <c r="C28" s="114">
        <v>131019185.50766</v>
      </c>
      <c r="D28" s="114">
        <v>135426273.91997001</v>
      </c>
      <c r="E28" s="114">
        <v>154147230.37922001</v>
      </c>
      <c r="F28" s="114">
        <v>161638463.76628</v>
      </c>
      <c r="G28" s="114">
        <v>157409598.70846</v>
      </c>
      <c r="H28" s="114">
        <v>173595869.81370002</v>
      </c>
      <c r="I28" s="114">
        <v>186048624.22277999</v>
      </c>
      <c r="J28" s="114">
        <v>197828104.77060002</v>
      </c>
    </row>
    <row r="29" spans="1:10" s="16" customFormat="1" ht="15" customHeight="1">
      <c r="A29" s="148" t="s">
        <v>593</v>
      </c>
      <c r="B29" s="114">
        <v>26259147.962250002</v>
      </c>
      <c r="C29" s="114">
        <v>30048308.85055</v>
      </c>
      <c r="D29" s="114">
        <v>29802707.111759998</v>
      </c>
      <c r="E29" s="114">
        <v>29805454.02679</v>
      </c>
      <c r="F29" s="114">
        <v>28527246.78669</v>
      </c>
      <c r="G29" s="114">
        <v>25221909.018959999</v>
      </c>
      <c r="H29" s="114">
        <v>28919096.715180002</v>
      </c>
      <c r="I29" s="114">
        <v>31258324.62985</v>
      </c>
      <c r="J29" s="114">
        <v>31953907.71142</v>
      </c>
    </row>
    <row r="30" spans="1:10" s="16" customFormat="1" ht="15" customHeight="1">
      <c r="A30" s="148" t="s">
        <v>594</v>
      </c>
      <c r="B30" s="114">
        <v>36761744.1373</v>
      </c>
      <c r="C30" s="114">
        <v>47601698.228260003</v>
      </c>
      <c r="D30" s="114">
        <v>43891533.118639998</v>
      </c>
      <c r="E30" s="114">
        <v>47920359.177170001</v>
      </c>
      <c r="F30" s="114">
        <v>51336022.047849998</v>
      </c>
      <c r="G30" s="114">
        <v>47708281.856580004</v>
      </c>
      <c r="H30" s="114">
        <v>52480729.409209996</v>
      </c>
      <c r="I30" s="114">
        <v>57233904.781120002</v>
      </c>
      <c r="J30" s="114">
        <v>61184296.515110001</v>
      </c>
    </row>
    <row r="31" spans="1:10" s="16" customFormat="1" ht="15" customHeight="1">
      <c r="A31" s="148" t="s">
        <v>595</v>
      </c>
      <c r="B31" s="114">
        <v>3674676.9889600002</v>
      </c>
      <c r="C31" s="114">
        <v>2383644.6945799999</v>
      </c>
      <c r="D31" s="114">
        <v>802007.39145</v>
      </c>
      <c r="E31" s="114">
        <v>608029.32820000011</v>
      </c>
      <c r="F31" s="114">
        <v>486583.58577999996</v>
      </c>
      <c r="G31" s="114">
        <v>285971.39663999999</v>
      </c>
      <c r="H31" s="114">
        <v>290574.55593000003</v>
      </c>
      <c r="I31" s="114">
        <v>422703.82511999999</v>
      </c>
      <c r="J31" s="114">
        <v>116644.63640999999</v>
      </c>
    </row>
    <row r="32" spans="1:10" s="16" customFormat="1" ht="15" customHeight="1">
      <c r="A32" s="148" t="s">
        <v>596</v>
      </c>
      <c r="B32" s="114">
        <v>4294946.5777599998</v>
      </c>
      <c r="C32" s="114">
        <v>4348898.8077299995</v>
      </c>
      <c r="D32" s="114">
        <v>4373255.216</v>
      </c>
      <c r="E32" s="114">
        <v>5070419.5684399996</v>
      </c>
      <c r="F32" s="114">
        <v>3715942.8083699998</v>
      </c>
      <c r="G32" s="114">
        <v>3952117.2222899999</v>
      </c>
      <c r="H32" s="114">
        <v>3144796.71582</v>
      </c>
      <c r="I32" s="114">
        <v>4109528.2781799999</v>
      </c>
      <c r="J32" s="114">
        <v>3792560.4055400002</v>
      </c>
    </row>
    <row r="33" spans="1:10" s="16" customFormat="1" ht="15" customHeight="1">
      <c r="A33" s="148" t="s">
        <v>597</v>
      </c>
      <c r="B33" s="114">
        <v>34128615.657130003</v>
      </c>
      <c r="C33" s="114">
        <v>43373413.711370006</v>
      </c>
      <c r="D33" s="114">
        <v>52421842.970919997</v>
      </c>
      <c r="E33" s="114">
        <v>65219490.453510001</v>
      </c>
      <c r="F33" s="114">
        <v>70755430.536270007</v>
      </c>
      <c r="G33" s="114">
        <v>72297337.143279999</v>
      </c>
      <c r="H33" s="114">
        <v>79380372.684820011</v>
      </c>
      <c r="I33" s="114">
        <v>82631530.217570007</v>
      </c>
      <c r="J33" s="114">
        <v>89188544.847429991</v>
      </c>
    </row>
    <row r="34" spans="1:10" s="16" customFormat="1" ht="15" customHeight="1">
      <c r="A34" s="148" t="s">
        <v>598</v>
      </c>
      <c r="B34" s="114">
        <v>2381648.1715199999</v>
      </c>
      <c r="C34" s="114">
        <v>3263221.2151700002</v>
      </c>
      <c r="D34" s="114">
        <v>4134928.1111999997</v>
      </c>
      <c r="E34" s="114">
        <v>5523477.8251099996</v>
      </c>
      <c r="F34" s="114">
        <v>6817238.0013199998</v>
      </c>
      <c r="G34" s="114">
        <v>7943982.0707099997</v>
      </c>
      <c r="H34" s="114">
        <v>9380299.7327399999</v>
      </c>
      <c r="I34" s="114">
        <v>10392632.490940001</v>
      </c>
      <c r="J34" s="114">
        <v>11592150.654690001</v>
      </c>
    </row>
    <row r="35" spans="1:10" s="16" customFormat="1" ht="15" customHeight="1">
      <c r="A35" s="147" t="s">
        <v>599</v>
      </c>
      <c r="B35" s="114">
        <v>144088.87340000001</v>
      </c>
      <c r="C35" s="114">
        <v>234884.22842</v>
      </c>
      <c r="D35" s="114">
        <v>151549.21575999999</v>
      </c>
      <c r="E35" s="114">
        <v>101807.20009999999</v>
      </c>
      <c r="F35" s="114">
        <v>144321.29655999999</v>
      </c>
      <c r="G35" s="114">
        <v>129607.05386</v>
      </c>
      <c r="H35" s="114">
        <v>362478.75060000003</v>
      </c>
      <c r="I35" s="114">
        <v>240474.35581000001</v>
      </c>
      <c r="J35" s="114">
        <v>228904.70439</v>
      </c>
    </row>
    <row r="36" spans="1:10" s="16" customFormat="1" ht="15" customHeight="1">
      <c r="A36" s="147" t="s">
        <v>600</v>
      </c>
      <c r="B36" s="114">
        <v>4337370.8877799995</v>
      </c>
      <c r="C36" s="114">
        <v>5422966.1756699998</v>
      </c>
      <c r="D36" s="114">
        <v>7624676.29067</v>
      </c>
      <c r="E36" s="114">
        <v>12867562.1096</v>
      </c>
      <c r="F36" s="114">
        <v>16467510.18685</v>
      </c>
      <c r="G36" s="114">
        <v>25291022.044160001</v>
      </c>
      <c r="H36" s="114">
        <v>33449203.23429</v>
      </c>
      <c r="I36" s="114">
        <v>34962421.880339995</v>
      </c>
      <c r="J36" s="114">
        <v>35677153.29676</v>
      </c>
    </row>
    <row r="37" spans="1:10" s="16" customFormat="1" ht="15" customHeight="1">
      <c r="A37" s="147" t="s">
        <v>601</v>
      </c>
      <c r="B37" s="114">
        <v>2796198.3475799998</v>
      </c>
      <c r="C37" s="114">
        <v>2753766.3094099998</v>
      </c>
      <c r="D37" s="114">
        <v>3358739.0953099998</v>
      </c>
      <c r="E37" s="114">
        <v>3778661.1630300004</v>
      </c>
      <c r="F37" s="114">
        <v>3610625.6594199999</v>
      </c>
      <c r="G37" s="114">
        <v>4097111.3125700001</v>
      </c>
      <c r="H37" s="114">
        <v>4414429.1060899999</v>
      </c>
      <c r="I37" s="114">
        <v>5065166.2878900003</v>
      </c>
      <c r="J37" s="114">
        <v>5692080.23912</v>
      </c>
    </row>
    <row r="38" spans="1:10" s="16" customFormat="1" ht="15" customHeight="1">
      <c r="A38" s="147" t="s">
        <v>275</v>
      </c>
      <c r="B38" s="114">
        <v>1695871.4385200001</v>
      </c>
      <c r="C38" s="114">
        <v>1803604.24028</v>
      </c>
      <c r="D38" s="114">
        <v>1839390.5435599999</v>
      </c>
      <c r="E38" s="114">
        <v>2037668.9649700001</v>
      </c>
      <c r="F38" s="114">
        <v>2154853.4890700001</v>
      </c>
      <c r="G38" s="114">
        <v>2409830.3072199998</v>
      </c>
      <c r="H38" s="114">
        <v>2441944.2260199999</v>
      </c>
      <c r="I38" s="114">
        <v>2719642.6953199999</v>
      </c>
      <c r="J38" s="114">
        <v>2887271.10745</v>
      </c>
    </row>
    <row r="39" spans="1:10" s="16" customFormat="1" ht="15" customHeight="1">
      <c r="A39" s="147" t="s">
        <v>281</v>
      </c>
      <c r="B39" s="114">
        <v>1696855.34344</v>
      </c>
      <c r="C39" s="114">
        <v>2039392.1688699999</v>
      </c>
      <c r="D39" s="114">
        <v>2648311.8169699996</v>
      </c>
      <c r="E39" s="114">
        <v>2830457.1137299999</v>
      </c>
      <c r="F39" s="114">
        <v>2705067.6034499998</v>
      </c>
      <c r="G39" s="114">
        <v>2633663.0578400004</v>
      </c>
      <c r="H39" s="114">
        <v>3576780.0863399999</v>
      </c>
      <c r="I39" s="114">
        <v>3328936.89163</v>
      </c>
      <c r="J39" s="114">
        <v>3202005.5244100001</v>
      </c>
    </row>
    <row r="40" spans="1:10" s="16" customFormat="1" ht="15" customHeight="1">
      <c r="A40" s="147" t="s">
        <v>602</v>
      </c>
      <c r="B40" s="114">
        <v>1416508.0696400001</v>
      </c>
      <c r="C40" s="114">
        <v>1717452.61671</v>
      </c>
      <c r="D40" s="114">
        <v>2465203.2340600002</v>
      </c>
      <c r="E40" s="114">
        <v>2617260.7224699999</v>
      </c>
      <c r="F40" s="114">
        <v>2549268.1711900001</v>
      </c>
      <c r="G40" s="114">
        <v>2746468.5641300003</v>
      </c>
      <c r="H40" s="114">
        <v>2804632.7594299996</v>
      </c>
      <c r="I40" s="114">
        <v>2623885.0717699998</v>
      </c>
      <c r="J40" s="114">
        <v>2530693.2975100004</v>
      </c>
    </row>
    <row r="41" spans="1:10" s="17" customFormat="1" ht="15" customHeight="1" thickBot="1">
      <c r="A41" s="147" t="s">
        <v>453</v>
      </c>
      <c r="B41" s="114">
        <v>5643842.55571</v>
      </c>
      <c r="C41" s="114">
        <v>6230084.8331199996</v>
      </c>
      <c r="D41" s="114">
        <v>5883536.7179199997</v>
      </c>
      <c r="E41" s="114">
        <v>7481096.2813200001</v>
      </c>
      <c r="F41" s="114">
        <v>9663397.11314</v>
      </c>
      <c r="G41" s="114">
        <v>14892020.904889999</v>
      </c>
      <c r="H41" s="114">
        <v>17431729.804220002</v>
      </c>
      <c r="I41" s="114">
        <v>18238410.890250001</v>
      </c>
      <c r="J41" s="114">
        <v>18633571.39528</v>
      </c>
    </row>
    <row r="42" spans="1:10" ht="15" customHeight="1" thickTop="1" thickBot="1">
      <c r="A42" s="391" t="s">
        <v>603</v>
      </c>
      <c r="B42" s="392">
        <v>10801966.7347</v>
      </c>
      <c r="C42" s="392">
        <v>12046739.089030001</v>
      </c>
      <c r="D42" s="392">
        <v>13616999.10238</v>
      </c>
      <c r="E42" s="392">
        <v>14257334.54775</v>
      </c>
      <c r="F42" s="392">
        <v>15225053.382690001</v>
      </c>
      <c r="G42" s="392">
        <v>16660673.37084</v>
      </c>
      <c r="H42" s="392">
        <v>16652965.061299998</v>
      </c>
      <c r="I42" s="392">
        <v>18076565.487369999</v>
      </c>
      <c r="J42" s="392">
        <v>19406339.626029998</v>
      </c>
    </row>
    <row r="43" spans="1:10" s="16" customFormat="1" ht="15" customHeight="1" thickTop="1">
      <c r="A43" s="147" t="s">
        <v>296</v>
      </c>
      <c r="B43" s="114">
        <v>6452976.6267200001</v>
      </c>
      <c r="C43" s="114">
        <v>7916336.6106099999</v>
      </c>
      <c r="D43" s="114">
        <v>9431317.9006099999</v>
      </c>
      <c r="E43" s="114">
        <v>10046163.910610002</v>
      </c>
      <c r="F43" s="114">
        <v>11030322.580610001</v>
      </c>
      <c r="G43" s="114">
        <v>11884303.24061</v>
      </c>
      <c r="H43" s="114">
        <v>12747373.666549999</v>
      </c>
      <c r="I43" s="114">
        <v>13455645.656549999</v>
      </c>
      <c r="J43" s="114">
        <v>14440394.266549999</v>
      </c>
    </row>
    <row r="44" spans="1:10" s="16" customFormat="1" ht="15" customHeight="1">
      <c r="A44" s="147" t="s">
        <v>300</v>
      </c>
      <c r="B44" s="114">
        <v>626257.29934000003</v>
      </c>
      <c r="C44" s="114">
        <v>440452.23038999998</v>
      </c>
      <c r="D44" s="114">
        <v>521727.56848000002</v>
      </c>
      <c r="E44" s="114">
        <v>142453.66538999998</v>
      </c>
      <c r="F44" s="114">
        <v>122786.06948000001</v>
      </c>
      <c r="G44" s="114">
        <v>135134.53461999999</v>
      </c>
      <c r="H44" s="114">
        <v>236108.21138999998</v>
      </c>
      <c r="I44" s="114">
        <v>298883.27038999996</v>
      </c>
      <c r="J44" s="114">
        <v>170968.33228</v>
      </c>
    </row>
    <row r="45" spans="1:10" s="16" customFormat="1" ht="15" customHeight="1">
      <c r="A45" s="147" t="s">
        <v>304</v>
      </c>
      <c r="B45" s="114">
        <v>0</v>
      </c>
      <c r="C45" s="114">
        <v>0</v>
      </c>
      <c r="D45" s="114">
        <v>0</v>
      </c>
      <c r="E45" s="114">
        <v>0</v>
      </c>
      <c r="F45" s="114">
        <v>0</v>
      </c>
      <c r="G45" s="114">
        <v>0</v>
      </c>
      <c r="H45" s="114">
        <v>0</v>
      </c>
      <c r="I45" s="114">
        <v>0</v>
      </c>
      <c r="J45" s="114">
        <v>0</v>
      </c>
    </row>
    <row r="46" spans="1:10" s="16" customFormat="1" ht="15" customHeight="1">
      <c r="A46" s="147" t="s">
        <v>604</v>
      </c>
      <c r="B46" s="114">
        <v>1983823.31388</v>
      </c>
      <c r="C46" s="114">
        <v>1960109.2246600001</v>
      </c>
      <c r="D46" s="114">
        <v>1687372.9091700001</v>
      </c>
      <c r="E46" s="114">
        <v>2015543.19178</v>
      </c>
      <c r="F46" s="114">
        <v>2236918.8634200003</v>
      </c>
      <c r="G46" s="114">
        <v>2500623.7864000001</v>
      </c>
      <c r="H46" s="114">
        <v>2817848.0044</v>
      </c>
      <c r="I46" s="114">
        <v>2899877.5660700002</v>
      </c>
      <c r="J46" s="114">
        <v>3052739.1123899999</v>
      </c>
    </row>
    <row r="47" spans="1:10" s="16" customFormat="1" ht="15" customHeight="1">
      <c r="A47" s="147" t="s">
        <v>310</v>
      </c>
      <c r="B47" s="114">
        <v>1738909.4947599999</v>
      </c>
      <c r="C47" s="114">
        <v>1729841.0233699998</v>
      </c>
      <c r="D47" s="114">
        <v>1976580.7241199999</v>
      </c>
      <c r="E47" s="114">
        <v>2053173.77997</v>
      </c>
      <c r="F47" s="114">
        <v>1835025.8691800002</v>
      </c>
      <c r="G47" s="114">
        <v>2140611.8092100001</v>
      </c>
      <c r="H47" s="114">
        <v>851635.17896000005</v>
      </c>
      <c r="I47" s="114">
        <v>1422158.9943599999</v>
      </c>
      <c r="J47" s="114">
        <v>1742237.91481</v>
      </c>
    </row>
    <row r="48" spans="1:10" s="16" customFormat="1" ht="15" customHeight="1">
      <c r="A48" s="148" t="s">
        <v>605</v>
      </c>
      <c r="B48" s="114">
        <v>-8191.4995699999999</v>
      </c>
      <c r="C48" s="114">
        <v>39.443930000000002</v>
      </c>
      <c r="D48" s="114">
        <v>10680.81897</v>
      </c>
      <c r="E48" s="114">
        <v>32467.953289999998</v>
      </c>
      <c r="F48" s="114">
        <v>58722.066749999998</v>
      </c>
      <c r="G48" s="114">
        <v>70985.071790000002</v>
      </c>
      <c r="H48" s="114">
        <v>56810.831250000003</v>
      </c>
      <c r="I48" s="114">
        <v>2971.0108100000002</v>
      </c>
      <c r="J48" s="114">
        <v>-19042.784540000001</v>
      </c>
    </row>
    <row r="49" spans="1:10" s="17" customFormat="1" ht="15" customHeight="1" thickBot="1">
      <c r="A49" s="148" t="s">
        <v>606</v>
      </c>
      <c r="B49" s="114">
        <v>1747100.9943299999</v>
      </c>
      <c r="C49" s="114">
        <v>1729801.57944</v>
      </c>
      <c r="D49" s="114">
        <v>1965899.90515</v>
      </c>
      <c r="E49" s="114">
        <v>2020705.8266800002</v>
      </c>
      <c r="F49" s="114">
        <v>1776303.8024300002</v>
      </c>
      <c r="G49" s="114">
        <v>2069626.7374200001</v>
      </c>
      <c r="H49" s="114">
        <v>794824.34771</v>
      </c>
      <c r="I49" s="114">
        <v>1419187.98355</v>
      </c>
      <c r="J49" s="114">
        <v>1761280.6993499999</v>
      </c>
    </row>
    <row r="50" spans="1:10" ht="15" customHeight="1" thickTop="1" thickBot="1">
      <c r="A50" s="391" t="s">
        <v>607</v>
      </c>
      <c r="B50" s="392">
        <v>136033481.74568999</v>
      </c>
      <c r="C50" s="392">
        <v>163268075.16917002</v>
      </c>
      <c r="D50" s="392">
        <v>173014679.9366</v>
      </c>
      <c r="E50" s="392">
        <v>200119078.48219001</v>
      </c>
      <c r="F50" s="392">
        <v>214158560.66865</v>
      </c>
      <c r="G50" s="392">
        <v>226269995.32396999</v>
      </c>
      <c r="H50" s="392">
        <v>254730032.84198999</v>
      </c>
      <c r="I50" s="392">
        <v>271304127.78316003</v>
      </c>
      <c r="J50" s="392">
        <v>286086123.96155</v>
      </c>
    </row>
    <row r="51" spans="1:10" s="16" customFormat="1" ht="15" customHeight="1" thickTop="1">
      <c r="A51" s="113" t="s">
        <v>608</v>
      </c>
      <c r="B51" s="114">
        <v>14694168.35413</v>
      </c>
      <c r="C51" s="114">
        <v>18672350.202689998</v>
      </c>
      <c r="D51" s="114">
        <v>22558357.576439999</v>
      </c>
      <c r="E51" s="114">
        <v>21343440.376709998</v>
      </c>
      <c r="F51" s="114">
        <v>20933808.35069</v>
      </c>
      <c r="G51" s="114">
        <v>20177207.637499999</v>
      </c>
      <c r="H51" s="114">
        <v>16247720.32464</v>
      </c>
      <c r="I51" s="114">
        <v>15670702.75622</v>
      </c>
      <c r="J51" s="114">
        <v>16904787.152879998</v>
      </c>
    </row>
    <row r="52" spans="1:10" s="17" customFormat="1" ht="15" customHeight="1">
      <c r="A52" s="148" t="s">
        <v>609</v>
      </c>
      <c r="B52" s="114">
        <v>1005919.30885</v>
      </c>
      <c r="C52" s="114">
        <v>1010809.3816900001</v>
      </c>
      <c r="D52" s="114">
        <v>945846.39601000003</v>
      </c>
      <c r="E52" s="114">
        <v>982547.81171000004</v>
      </c>
      <c r="F52" s="114">
        <v>1831450.2881199999</v>
      </c>
      <c r="G52" s="114">
        <v>1684050.82351</v>
      </c>
      <c r="H52" s="114">
        <v>915482.90255999996</v>
      </c>
      <c r="I52" s="114">
        <v>1695221.02942</v>
      </c>
      <c r="J52" s="114">
        <v>2393925.3559499998</v>
      </c>
    </row>
    <row r="53" spans="1:10" s="17" customFormat="1" ht="15" customHeight="1">
      <c r="A53" s="148" t="s">
        <v>610</v>
      </c>
      <c r="B53" s="114">
        <v>12598057.44936</v>
      </c>
      <c r="C53" s="114">
        <v>16438036.709719999</v>
      </c>
      <c r="D53" s="114">
        <v>20217031.44875</v>
      </c>
      <c r="E53" s="114">
        <v>18789386.458220001</v>
      </c>
      <c r="F53" s="114">
        <v>17445336.25945</v>
      </c>
      <c r="G53" s="114">
        <v>16591272.93691</v>
      </c>
      <c r="H53" s="114">
        <v>13408308.665280001</v>
      </c>
      <c r="I53" s="114">
        <v>11920799.28967</v>
      </c>
      <c r="J53" s="114">
        <v>12272346.549620001</v>
      </c>
    </row>
    <row r="54" spans="1:10" s="17" customFormat="1" ht="15" customHeight="1">
      <c r="A54" s="148" t="s">
        <v>611</v>
      </c>
      <c r="B54" s="114">
        <v>0</v>
      </c>
      <c r="C54" s="114">
        <v>0</v>
      </c>
      <c r="D54" s="114">
        <v>0</v>
      </c>
      <c r="E54" s="114">
        <v>0</v>
      </c>
      <c r="F54" s="114">
        <v>0</v>
      </c>
      <c r="G54" s="114">
        <v>0</v>
      </c>
      <c r="H54" s="114">
        <v>0</v>
      </c>
      <c r="I54" s="114">
        <v>0</v>
      </c>
      <c r="J54" s="114">
        <v>0</v>
      </c>
    </row>
    <row r="55" spans="1:10" s="17" customFormat="1" ht="15" customHeight="1">
      <c r="A55" s="148" t="s">
        <v>612</v>
      </c>
      <c r="B55" s="114">
        <v>1050166.45383</v>
      </c>
      <c r="C55" s="114">
        <v>1166081.6492399999</v>
      </c>
      <c r="D55" s="114">
        <v>1332505.18401</v>
      </c>
      <c r="E55" s="114">
        <v>1451526.7543299999</v>
      </c>
      <c r="F55" s="114">
        <v>1594848.31406</v>
      </c>
      <c r="G55" s="114">
        <v>1867082.98602</v>
      </c>
      <c r="H55" s="114">
        <v>1896342.4883599998</v>
      </c>
      <c r="I55" s="114">
        <v>2000491.36151</v>
      </c>
      <c r="J55" s="114">
        <v>2180379.8599200002</v>
      </c>
    </row>
    <row r="56" spans="1:10" s="17" customFormat="1" ht="15" customHeight="1">
      <c r="A56" s="148" t="s">
        <v>613</v>
      </c>
      <c r="B56" s="114">
        <v>40025.142090000001</v>
      </c>
      <c r="C56" s="114">
        <v>57422.462039999999</v>
      </c>
      <c r="D56" s="114">
        <v>62974.54767</v>
      </c>
      <c r="E56" s="114">
        <v>119979.35245000001</v>
      </c>
      <c r="F56" s="114">
        <v>62173.48906</v>
      </c>
      <c r="G56" s="114">
        <v>34800.891060000002</v>
      </c>
      <c r="H56" s="114">
        <v>27586.26844</v>
      </c>
      <c r="I56" s="114">
        <v>54191.075619999996</v>
      </c>
      <c r="J56" s="114">
        <v>58135.387390000004</v>
      </c>
    </row>
    <row r="57" spans="1:10" s="17" customFormat="1" ht="15" customHeight="1">
      <c r="A57" s="147" t="s">
        <v>614</v>
      </c>
      <c r="B57" s="114">
        <v>245127270.49967</v>
      </c>
      <c r="C57" s="114">
        <v>281382719.25924999</v>
      </c>
      <c r="D57" s="114">
        <v>326833230.66571999</v>
      </c>
      <c r="E57" s="114">
        <v>382401461.50637001</v>
      </c>
      <c r="F57" s="114">
        <v>409888883.80158001</v>
      </c>
      <c r="G57" s="114">
        <v>404644877.44440997</v>
      </c>
      <c r="H57" s="114">
        <v>425891846.51699001</v>
      </c>
      <c r="I57" s="114">
        <v>427605734.37605</v>
      </c>
      <c r="J57" s="114">
        <v>499337934.71635997</v>
      </c>
    </row>
    <row r="58" spans="1:10">
      <c r="A58" s="393" t="s">
        <v>615</v>
      </c>
      <c r="B58" s="394">
        <v>9545925.0615599994</v>
      </c>
      <c r="C58" s="394">
        <v>10266713.848610001</v>
      </c>
      <c r="D58" s="394">
        <v>11297949.863739999</v>
      </c>
      <c r="E58" s="394">
        <v>12951822.868319999</v>
      </c>
      <c r="F58" s="394">
        <v>14341240.852399999</v>
      </c>
      <c r="G58" s="394">
        <v>15499130.078569999</v>
      </c>
      <c r="H58" s="394">
        <v>15530831.664110001</v>
      </c>
      <c r="I58" s="394">
        <v>15537277.767129999</v>
      </c>
      <c r="J58" s="394">
        <v>16832338.60698</v>
      </c>
    </row>
    <row r="59" spans="1:10" ht="15" customHeight="1">
      <c r="A59" s="148" t="s">
        <v>616</v>
      </c>
      <c r="B59" s="114">
        <v>-1859899.6868800002</v>
      </c>
      <c r="C59" s="114">
        <v>-2318819.9094400001</v>
      </c>
      <c r="D59" s="114">
        <v>-2565931.6907199998</v>
      </c>
      <c r="E59" s="114">
        <v>-3264257.5603200002</v>
      </c>
      <c r="F59" s="114">
        <v>-4259887.2069100002</v>
      </c>
      <c r="G59" s="114">
        <v>-4891234.0106199998</v>
      </c>
      <c r="H59" s="114">
        <v>-5660614.4021499995</v>
      </c>
      <c r="I59" s="114">
        <v>-6338717.2719399994</v>
      </c>
      <c r="J59" s="114">
        <v>-6795657.28938</v>
      </c>
    </row>
    <row r="60" spans="1:10" ht="15" customHeight="1">
      <c r="A60" s="147" t="s">
        <v>617</v>
      </c>
      <c r="B60" s="114">
        <v>7686025.3746800004</v>
      </c>
      <c r="C60" s="114">
        <v>7947893.9391700001</v>
      </c>
      <c r="D60" s="114">
        <v>8732018.1730199996</v>
      </c>
      <c r="E60" s="114">
        <v>9687565.3080000002</v>
      </c>
      <c r="F60" s="114">
        <v>10081353.64549</v>
      </c>
      <c r="G60" s="114">
        <v>10607896.067950001</v>
      </c>
      <c r="H60" s="114">
        <v>9870217.2619599998</v>
      </c>
      <c r="I60" s="114">
        <v>9198560.4951900002</v>
      </c>
      <c r="J60" s="114">
        <v>10036681.317600001</v>
      </c>
    </row>
    <row r="61" spans="1:10" ht="15" customHeight="1">
      <c r="A61" s="116" t="s">
        <v>618</v>
      </c>
      <c r="B61" s="114">
        <v>2476224.29978</v>
      </c>
      <c r="C61" s="114">
        <v>2663937.2284599999</v>
      </c>
      <c r="D61" s="114">
        <v>3587822.4102800004</v>
      </c>
      <c r="E61" s="114">
        <v>4045111.2816599999</v>
      </c>
      <c r="F61" s="114">
        <v>3891120.40833</v>
      </c>
      <c r="G61" s="114">
        <v>4380431.6363999993</v>
      </c>
      <c r="H61" s="114">
        <v>3689145.5747699998</v>
      </c>
      <c r="I61" s="114">
        <v>4300385.07333</v>
      </c>
      <c r="J61" s="114">
        <v>4390421.0072799996</v>
      </c>
    </row>
    <row r="62" spans="1:10" ht="15" customHeight="1">
      <c r="A62" s="148" t="s">
        <v>619</v>
      </c>
      <c r="B62" s="114">
        <v>-700786.79061000003</v>
      </c>
      <c r="C62" s="114">
        <v>-1000202.38987</v>
      </c>
      <c r="D62" s="114">
        <v>-1799122.9833399998</v>
      </c>
      <c r="E62" s="114">
        <v>-2282509.1033200002</v>
      </c>
      <c r="F62" s="114">
        <v>-2490174.0078199999</v>
      </c>
      <c r="G62" s="114">
        <v>-2927738.9087800002</v>
      </c>
      <c r="H62" s="114">
        <v>-2451262.1805500002</v>
      </c>
      <c r="I62" s="114">
        <v>-2273552.2204499999</v>
      </c>
      <c r="J62" s="114">
        <v>-1992911.2801900001</v>
      </c>
    </row>
    <row r="63" spans="1:10" ht="15" customHeight="1">
      <c r="A63" s="117" t="s">
        <v>620</v>
      </c>
      <c r="B63" s="114">
        <v>9461462.8838500008</v>
      </c>
      <c r="C63" s="114">
        <v>9611628.7777600009</v>
      </c>
      <c r="D63" s="114">
        <v>10520717.599959999</v>
      </c>
      <c r="E63" s="114">
        <v>11450167.486339999</v>
      </c>
      <c r="F63" s="114">
        <v>11482300.046</v>
      </c>
      <c r="G63" s="114">
        <v>12060588.795569999</v>
      </c>
      <c r="H63" s="114">
        <v>11108100.65618</v>
      </c>
      <c r="I63" s="114">
        <v>11225393.348069999</v>
      </c>
      <c r="J63" s="114">
        <v>12434191.04469</v>
      </c>
    </row>
    <row r="64" spans="1:10" ht="15" customHeight="1">
      <c r="A64" s="116" t="s">
        <v>621</v>
      </c>
      <c r="B64" s="114">
        <v>1724352.2065099999</v>
      </c>
      <c r="C64" s="114">
        <v>1772184.47633</v>
      </c>
      <c r="D64" s="114">
        <v>1966592.9776600001</v>
      </c>
      <c r="E64" s="114">
        <v>2278020.8902800004</v>
      </c>
      <c r="F64" s="114">
        <v>2219995.7315599998</v>
      </c>
      <c r="G64" s="114">
        <v>2207495.4247499998</v>
      </c>
      <c r="H64" s="114">
        <v>2227398.7173099997</v>
      </c>
      <c r="I64" s="114">
        <v>3359161.0576200001</v>
      </c>
      <c r="J64" s="114">
        <v>3496297.5199099998</v>
      </c>
    </row>
    <row r="65" spans="1:10" ht="15" customHeight="1">
      <c r="A65" s="116" t="s">
        <v>622</v>
      </c>
      <c r="B65" s="114">
        <v>-2565909.0573</v>
      </c>
      <c r="C65" s="114">
        <v>-2418887.9800500004</v>
      </c>
      <c r="D65" s="114">
        <v>-2812558.2714800001</v>
      </c>
      <c r="E65" s="114">
        <v>-3466554.8563800002</v>
      </c>
      <c r="F65" s="114">
        <v>-3326740.4852100001</v>
      </c>
      <c r="G65" s="114">
        <v>-3275177.67894</v>
      </c>
      <c r="H65" s="114">
        <v>-4175304.3477099999</v>
      </c>
      <c r="I65" s="114">
        <v>-4570959.7150699999</v>
      </c>
      <c r="J65" s="114">
        <v>-5010196.98489</v>
      </c>
    </row>
    <row r="66" spans="1:10" ht="15" customHeight="1">
      <c r="A66" s="147" t="s">
        <v>623</v>
      </c>
      <c r="B66" s="114">
        <v>8619906.0330599993</v>
      </c>
      <c r="C66" s="114">
        <v>8964925.2740400005</v>
      </c>
      <c r="D66" s="114">
        <v>9674752.30614</v>
      </c>
      <c r="E66" s="114">
        <v>10261633.52024</v>
      </c>
      <c r="F66" s="114">
        <v>10375555.29235</v>
      </c>
      <c r="G66" s="114">
        <v>10992906.541379999</v>
      </c>
      <c r="H66" s="114">
        <v>9160195.0257799998</v>
      </c>
      <c r="I66" s="114">
        <v>10013594.690620001</v>
      </c>
      <c r="J66" s="114">
        <v>10920291.579709999</v>
      </c>
    </row>
    <row r="67" spans="1:10" ht="15" customHeight="1">
      <c r="A67" s="148" t="s">
        <v>624</v>
      </c>
      <c r="B67" s="114">
        <v>-5949914.3874599999</v>
      </c>
      <c r="C67" s="114">
        <v>-6572908.1644700002</v>
      </c>
      <c r="D67" s="114">
        <v>-6691104.6613800004</v>
      </c>
      <c r="E67" s="114">
        <v>-7117956.51119</v>
      </c>
      <c r="F67" s="114">
        <v>-7606865.4986999994</v>
      </c>
      <c r="G67" s="114">
        <v>-7405396.0778999999</v>
      </c>
      <c r="H67" s="114">
        <v>-7174367.6634799996</v>
      </c>
      <c r="I67" s="114">
        <v>-7403417.3297799993</v>
      </c>
      <c r="J67" s="114">
        <v>-7886019.0373200001</v>
      </c>
    </row>
    <row r="68" spans="1:10" ht="15" customHeight="1">
      <c r="A68" s="117" t="s">
        <v>625</v>
      </c>
      <c r="B68" s="114">
        <v>2669991.6455999999</v>
      </c>
      <c r="C68" s="114">
        <v>2392017.1095700003</v>
      </c>
      <c r="D68" s="114">
        <v>2983647.6447600001</v>
      </c>
      <c r="E68" s="114">
        <v>3143677.00905</v>
      </c>
      <c r="F68" s="114">
        <v>2768689.7936499999</v>
      </c>
      <c r="G68" s="114">
        <v>3587510.4634799999</v>
      </c>
      <c r="H68" s="114">
        <v>1985827.3622999999</v>
      </c>
      <c r="I68" s="114">
        <v>2610177.3608400002</v>
      </c>
      <c r="J68" s="114">
        <v>3034272.5423900001</v>
      </c>
    </row>
    <row r="69" spans="1:10" ht="15" customHeight="1">
      <c r="A69" s="117" t="s">
        <v>626</v>
      </c>
      <c r="B69" s="114">
        <v>-54934.329359999996</v>
      </c>
      <c r="C69" s="114">
        <v>-63982.779240000003</v>
      </c>
      <c r="D69" s="114">
        <v>5299.2937000000002</v>
      </c>
      <c r="E69" s="114">
        <v>232328.30074000001</v>
      </c>
      <c r="F69" s="114">
        <v>-14909.384699999999</v>
      </c>
      <c r="G69" s="114">
        <v>-76913.278030000001</v>
      </c>
      <c r="H69" s="114">
        <v>115146.03971</v>
      </c>
      <c r="I69" s="114">
        <v>-231849.58103999999</v>
      </c>
      <c r="J69" s="114">
        <v>39066.9876</v>
      </c>
    </row>
    <row r="70" spans="1:10" ht="15" customHeight="1">
      <c r="A70" s="115" t="s">
        <v>975</v>
      </c>
      <c r="B70" s="114">
        <v>-60321.133049999997</v>
      </c>
      <c r="C70" s="114">
        <v>-66760.648239999995</v>
      </c>
      <c r="D70" s="114">
        <v>1693.1347800000001</v>
      </c>
      <c r="E70" s="114">
        <v>227598.16545</v>
      </c>
      <c r="F70" s="114">
        <v>-17694.064100000003</v>
      </c>
      <c r="G70" s="114">
        <v>-78977.314590000009</v>
      </c>
      <c r="H70" s="114">
        <v>113902.86012</v>
      </c>
      <c r="I70" s="114">
        <v>-232581.89869</v>
      </c>
      <c r="J70" s="114">
        <v>37319.261500000001</v>
      </c>
    </row>
    <row r="71" spans="1:10" ht="15" customHeight="1">
      <c r="A71" s="115" t="s">
        <v>976</v>
      </c>
      <c r="B71" s="114">
        <v>5386.8036900000006</v>
      </c>
      <c r="C71" s="114">
        <v>2777.8690000000001</v>
      </c>
      <c r="D71" s="114">
        <v>3606.1589199999999</v>
      </c>
      <c r="E71" s="114">
        <v>4730.1352900000002</v>
      </c>
      <c r="F71" s="114">
        <v>2784.6794</v>
      </c>
      <c r="G71" s="114">
        <v>2064.03656</v>
      </c>
      <c r="H71" s="114">
        <v>1243.1795900000002</v>
      </c>
      <c r="I71" s="114">
        <v>732.31765000000007</v>
      </c>
      <c r="J71" s="114">
        <v>1747.7261000000001</v>
      </c>
    </row>
    <row r="72" spans="1:10" ht="15" customHeight="1">
      <c r="A72" s="147" t="s">
        <v>627</v>
      </c>
      <c r="B72" s="114">
        <v>55228.270130000004</v>
      </c>
      <c r="C72" s="114">
        <v>61286.126750000003</v>
      </c>
      <c r="D72" s="114">
        <v>-8107.4235599999993</v>
      </c>
      <c r="E72" s="114">
        <v>-232706.11621000001</v>
      </c>
      <c r="F72" s="114">
        <v>12012.833289999999</v>
      </c>
      <c r="G72" s="114">
        <v>77291.382530000003</v>
      </c>
      <c r="H72" s="114">
        <v>-115458.13348</v>
      </c>
      <c r="I72" s="114">
        <v>230400.84849999999</v>
      </c>
      <c r="J72" s="114">
        <v>-40286.425929999998</v>
      </c>
    </row>
    <row r="73" spans="1:10" ht="15" customHeight="1">
      <c r="A73" s="147" t="s">
        <v>1296</v>
      </c>
      <c r="B73" s="114">
        <v>57436.759749999997</v>
      </c>
      <c r="C73" s="114">
        <v>63278.092939999995</v>
      </c>
      <c r="D73" s="114">
        <v>-6296.7914199999996</v>
      </c>
      <c r="E73" s="114">
        <v>-229772.79177000001</v>
      </c>
      <c r="F73" s="114">
        <v>13200.45508</v>
      </c>
      <c r="G73" s="114">
        <v>78003.090159999992</v>
      </c>
      <c r="H73" s="114">
        <v>-114975.79109</v>
      </c>
      <c r="I73" s="114">
        <v>230716.03237999999</v>
      </c>
      <c r="J73" s="114">
        <v>-39581.271509999999</v>
      </c>
    </row>
    <row r="74" spans="1:10" ht="15" customHeight="1">
      <c r="A74" s="148" t="s">
        <v>977</v>
      </c>
      <c r="B74" s="114">
        <v>-2208.4896200000003</v>
      </c>
      <c r="C74" s="114">
        <v>-1991.9661899999999</v>
      </c>
      <c r="D74" s="114">
        <v>-1810.6321399999999</v>
      </c>
      <c r="E74" s="114">
        <v>-2933.3244399999999</v>
      </c>
      <c r="F74" s="114">
        <v>-1187.6217900000001</v>
      </c>
      <c r="G74" s="114">
        <v>-711.70762999999999</v>
      </c>
      <c r="H74" s="114">
        <v>-482.34239000000002</v>
      </c>
      <c r="I74" s="114">
        <v>-315.18387999999999</v>
      </c>
      <c r="J74" s="114">
        <v>-705.15442000000007</v>
      </c>
    </row>
    <row r="75" spans="1:10" ht="15" customHeight="1">
      <c r="A75" s="147" t="s">
        <v>628</v>
      </c>
      <c r="B75" s="114">
        <v>2670285.5863699997</v>
      </c>
      <c r="C75" s="114">
        <v>2389320.4570800001</v>
      </c>
      <c r="D75" s="114">
        <v>2980839.5149000003</v>
      </c>
      <c r="E75" s="114">
        <v>3143299.1935799997</v>
      </c>
      <c r="F75" s="114">
        <v>2765793.2422399996</v>
      </c>
      <c r="G75" s="114">
        <v>3587888.5679799998</v>
      </c>
      <c r="H75" s="114">
        <v>1985515.26853</v>
      </c>
      <c r="I75" s="114">
        <v>2608728.6283</v>
      </c>
      <c r="J75" s="114">
        <v>3033053.1040599998</v>
      </c>
    </row>
    <row r="76" spans="1:10" ht="15" customHeight="1">
      <c r="A76" s="149" t="s">
        <v>966</v>
      </c>
      <c r="B76" s="114">
        <v>8682.3909000000003</v>
      </c>
      <c r="C76" s="114">
        <v>17958.311289999998</v>
      </c>
      <c r="D76" s="114">
        <v>32874.75389</v>
      </c>
      <c r="E76" s="114">
        <v>38247.219250000002</v>
      </c>
      <c r="F76" s="114">
        <v>62643.668659999996</v>
      </c>
      <c r="G76" s="114">
        <v>20594.910550000001</v>
      </c>
      <c r="H76" s="114">
        <v>29882.921979999999</v>
      </c>
      <c r="I76" s="114">
        <v>16681.11836</v>
      </c>
      <c r="J76" s="114">
        <v>15366.964910000001</v>
      </c>
    </row>
    <row r="77" spans="1:10" ht="15" customHeight="1">
      <c r="A77" s="117" t="s">
        <v>629</v>
      </c>
      <c r="B77" s="114">
        <v>2678967.9772700001</v>
      </c>
      <c r="C77" s="114">
        <v>2407278.7683699997</v>
      </c>
      <c r="D77" s="114">
        <v>3013714.2687900001</v>
      </c>
      <c r="E77" s="114">
        <v>3181546.4128299998</v>
      </c>
      <c r="F77" s="114">
        <v>2828436.9109</v>
      </c>
      <c r="G77" s="114">
        <v>3608483.4785300004</v>
      </c>
      <c r="H77" s="114">
        <v>2015398.1905100001</v>
      </c>
      <c r="I77" s="114">
        <v>2625409.7466599997</v>
      </c>
      <c r="J77" s="114">
        <v>3048420.0689699999</v>
      </c>
    </row>
    <row r="78" spans="1:10" ht="15" customHeight="1">
      <c r="A78" s="116" t="s">
        <v>630</v>
      </c>
      <c r="B78" s="114">
        <v>-23479.058860000001</v>
      </c>
      <c r="C78" s="114">
        <v>9197.2765099999997</v>
      </c>
      <c r="D78" s="114">
        <v>1251.25757</v>
      </c>
      <c r="E78" s="114">
        <v>10208.583359999999</v>
      </c>
      <c r="F78" s="114">
        <v>39154.177380000001</v>
      </c>
      <c r="G78" s="114">
        <v>-12251.294</v>
      </c>
      <c r="H78" s="114">
        <v>31765.49912</v>
      </c>
      <c r="I78" s="114">
        <v>31110.47724</v>
      </c>
      <c r="J78" s="114">
        <v>3121.6348399999997</v>
      </c>
    </row>
    <row r="79" spans="1:10" ht="15" customHeight="1">
      <c r="A79" s="147" t="s">
        <v>631</v>
      </c>
      <c r="B79" s="114">
        <v>2655488.9184099999</v>
      </c>
      <c r="C79" s="114">
        <v>2416476.0448799999</v>
      </c>
      <c r="D79" s="114">
        <v>3014965.52636</v>
      </c>
      <c r="E79" s="114">
        <v>3191754.9961899999</v>
      </c>
      <c r="F79" s="114">
        <v>2867591.0882800003</v>
      </c>
      <c r="G79" s="114">
        <v>3596232.1845300002</v>
      </c>
      <c r="H79" s="114">
        <v>2047163.6896300002</v>
      </c>
      <c r="I79" s="114">
        <v>2656520.2239000001</v>
      </c>
      <c r="J79" s="114">
        <v>3051541.7038099999</v>
      </c>
    </row>
    <row r="80" spans="1:10" ht="15" customHeight="1">
      <c r="A80" s="116" t="s">
        <v>632</v>
      </c>
      <c r="B80" s="114">
        <v>0</v>
      </c>
      <c r="C80" s="114">
        <v>0</v>
      </c>
      <c r="D80" s="114">
        <v>0</v>
      </c>
      <c r="E80" s="114">
        <v>4.0000000000000003E-5</v>
      </c>
      <c r="F80" s="114">
        <v>0</v>
      </c>
      <c r="G80" s="114">
        <v>-4.0000000000000003E-5</v>
      </c>
      <c r="H80" s="114">
        <v>1.0000000000000001E-5</v>
      </c>
      <c r="I80" s="114">
        <v>-5.9999999999999995E-5</v>
      </c>
      <c r="J80" s="114">
        <v>0</v>
      </c>
    </row>
    <row r="81" spans="1:10" ht="15" customHeight="1">
      <c r="A81" s="147" t="s">
        <v>633</v>
      </c>
      <c r="B81" s="114">
        <v>2655488.9184099999</v>
      </c>
      <c r="C81" s="114">
        <v>2416476.0448799999</v>
      </c>
      <c r="D81" s="114">
        <v>3014965.52636</v>
      </c>
      <c r="E81" s="114">
        <v>3191754.9962300002</v>
      </c>
      <c r="F81" s="114">
        <v>2867591.0882800003</v>
      </c>
      <c r="G81" s="114">
        <v>3596232.1844899999</v>
      </c>
      <c r="H81" s="114">
        <v>2047163.68964</v>
      </c>
      <c r="I81" s="114">
        <v>2656520.2238400001</v>
      </c>
      <c r="J81" s="114">
        <v>3051541.7038099999</v>
      </c>
    </row>
    <row r="82" spans="1:10" ht="15" customHeight="1" thickBot="1">
      <c r="A82" s="116" t="s">
        <v>634</v>
      </c>
      <c r="B82" s="114">
        <v>-908387.92430999991</v>
      </c>
      <c r="C82" s="114">
        <v>-686674.46519000002</v>
      </c>
      <c r="D82" s="114">
        <v>-1049065.62157</v>
      </c>
      <c r="E82" s="114">
        <v>-1171049.1696199998</v>
      </c>
      <c r="F82" s="114">
        <v>-1091287.2861500001</v>
      </c>
      <c r="G82" s="114">
        <v>-1526605.44777</v>
      </c>
      <c r="H82" s="114">
        <v>-1252339.34243</v>
      </c>
      <c r="I82" s="114">
        <v>-1237332.2402599999</v>
      </c>
      <c r="J82" s="114">
        <v>-1290261.00468</v>
      </c>
    </row>
    <row r="83" spans="1:10" ht="15" customHeight="1" thickTop="1" thickBot="1">
      <c r="A83" s="391" t="s">
        <v>635</v>
      </c>
      <c r="B83" s="392">
        <v>1747100.9941</v>
      </c>
      <c r="C83" s="392">
        <v>1729801.57969</v>
      </c>
      <c r="D83" s="392">
        <v>1965899.9047900001</v>
      </c>
      <c r="E83" s="392">
        <v>2020705.8266099999</v>
      </c>
      <c r="F83" s="392">
        <v>1776303.8021300002</v>
      </c>
      <c r="G83" s="392">
        <v>2069626.7367199999</v>
      </c>
      <c r="H83" s="392">
        <v>794824.34721000004</v>
      </c>
      <c r="I83" s="392">
        <v>1419187.98358</v>
      </c>
      <c r="J83" s="392">
        <v>1761280.6991300001</v>
      </c>
    </row>
    <row r="84" spans="1:10" ht="3.75" customHeight="1" thickTop="1" thickBot="1">
      <c r="A84" s="118"/>
      <c r="B84" s="119"/>
      <c r="C84" s="119"/>
      <c r="D84" s="119"/>
      <c r="E84" s="119"/>
      <c r="F84" s="119"/>
      <c r="G84" s="119"/>
      <c r="H84" s="119"/>
      <c r="I84" s="119"/>
      <c r="J84" s="119"/>
    </row>
    <row r="85" spans="1:10" ht="15" customHeight="1" thickTop="1">
      <c r="A85" s="70"/>
      <c r="B85" s="25"/>
      <c r="C85" s="25"/>
      <c r="D85" s="25"/>
      <c r="E85" s="25"/>
      <c r="F85" s="25"/>
      <c r="G85" s="25"/>
      <c r="H85" s="25"/>
      <c r="I85" s="25"/>
      <c r="J85" s="25"/>
    </row>
  </sheetData>
  <mergeCells count="3">
    <mergeCell ref="A1:J1"/>
    <mergeCell ref="A2:J2"/>
    <mergeCell ref="A3:J3"/>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8"/>
  <sheetViews>
    <sheetView topLeftCell="C1" zoomScaleNormal="100" workbookViewId="0">
      <selection activeCell="C3" sqref="C3:L3"/>
    </sheetView>
  </sheetViews>
  <sheetFormatPr defaultRowHeight="12.75"/>
  <cols>
    <col min="1" max="1" width="3" style="44" hidden="1" customWidth="1"/>
    <col min="2" max="2" width="6" style="44" hidden="1" customWidth="1"/>
    <col min="3" max="3" width="81.5703125" style="44" customWidth="1"/>
    <col min="4" max="12" width="8.28515625" style="44" bestFit="1" customWidth="1"/>
    <col min="13" max="16384" width="9.140625" style="44"/>
  </cols>
  <sheetData>
    <row r="1" spans="1:12" s="43" customFormat="1" ht="15" customHeight="1">
      <c r="A1" s="395"/>
      <c r="B1" s="395"/>
      <c r="C1" s="752"/>
      <c r="D1" s="752"/>
      <c r="E1" s="752"/>
      <c r="F1" s="752"/>
      <c r="G1" s="752"/>
      <c r="H1" s="752"/>
      <c r="I1" s="752"/>
      <c r="J1" s="752"/>
      <c r="K1" s="752"/>
      <c r="L1" s="752"/>
    </row>
    <row r="2" spans="1:12" s="43" customFormat="1" ht="18">
      <c r="A2" s="753" t="s">
        <v>438</v>
      </c>
      <c r="B2" s="753"/>
      <c r="C2" s="753"/>
      <c r="D2" s="753"/>
      <c r="E2" s="753"/>
      <c r="F2" s="753"/>
      <c r="G2" s="753"/>
      <c r="H2" s="753"/>
      <c r="I2" s="753"/>
      <c r="J2" s="753"/>
      <c r="K2" s="753"/>
      <c r="L2" s="753"/>
    </row>
    <row r="3" spans="1:12" s="43" customFormat="1" ht="15" customHeight="1">
      <c r="A3" s="395"/>
      <c r="B3" s="395"/>
      <c r="C3" s="753" t="s">
        <v>816</v>
      </c>
      <c r="D3" s="753"/>
      <c r="E3" s="753"/>
      <c r="F3" s="753"/>
      <c r="G3" s="753"/>
      <c r="H3" s="753"/>
      <c r="I3" s="753"/>
      <c r="J3" s="753"/>
      <c r="K3" s="753"/>
      <c r="L3" s="753"/>
    </row>
    <row r="4" spans="1:12" s="43" customFormat="1" ht="15" customHeight="1">
      <c r="A4" s="754"/>
      <c r="B4" s="753"/>
      <c r="C4" s="753"/>
      <c r="D4" s="753"/>
      <c r="E4" s="753"/>
      <c r="F4" s="753"/>
      <c r="G4" s="753"/>
      <c r="H4" s="753"/>
      <c r="I4" s="753"/>
      <c r="J4" s="753"/>
      <c r="K4" s="753"/>
      <c r="L4" s="753"/>
    </row>
    <row r="5" spans="1:12" s="55" customFormat="1" ht="15" customHeight="1" thickBot="1">
      <c r="A5" s="162"/>
      <c r="B5" s="163"/>
      <c r="C5" s="163"/>
      <c r="D5" s="163"/>
      <c r="E5" s="163"/>
      <c r="F5" s="163"/>
      <c r="G5" s="163"/>
      <c r="H5" s="163"/>
      <c r="I5" s="163"/>
      <c r="J5" s="163"/>
      <c r="K5" s="163"/>
      <c r="L5" s="163"/>
    </row>
    <row r="6" spans="1:12" s="78" customFormat="1" ht="30" customHeight="1" thickTop="1" thickBot="1">
      <c r="A6" s="47"/>
      <c r="B6" s="47"/>
      <c r="C6" s="396"/>
      <c r="D6" s="389" t="s">
        <v>572</v>
      </c>
      <c r="E6" s="389" t="s">
        <v>573</v>
      </c>
      <c r="F6" s="389" t="s">
        <v>574</v>
      </c>
      <c r="G6" s="389" t="s">
        <v>575</v>
      </c>
      <c r="H6" s="389" t="s">
        <v>576</v>
      </c>
      <c r="I6" s="397" t="s">
        <v>577</v>
      </c>
      <c r="J6" s="397" t="s">
        <v>1262</v>
      </c>
      <c r="K6" s="397" t="s">
        <v>1337</v>
      </c>
      <c r="L6" s="397" t="s">
        <v>1484</v>
      </c>
    </row>
    <row r="7" spans="1:12" ht="15" customHeight="1" thickTop="1" thickBot="1">
      <c r="A7" s="47"/>
      <c r="B7" s="47"/>
      <c r="C7" s="25"/>
      <c r="D7" s="25"/>
      <c r="E7" s="25"/>
      <c r="F7" s="25"/>
      <c r="G7" s="25"/>
      <c r="H7" s="25"/>
      <c r="I7" s="25"/>
      <c r="J7" s="25"/>
      <c r="K7" s="25"/>
      <c r="L7" s="25"/>
    </row>
    <row r="8" spans="1:12" s="45" customFormat="1" ht="15" customHeight="1" thickTop="1" thickBot="1">
      <c r="A8" s="47"/>
      <c r="B8" s="164"/>
      <c r="C8" s="398" t="s">
        <v>519</v>
      </c>
      <c r="D8" s="399"/>
      <c r="E8" s="399"/>
      <c r="F8" s="399"/>
      <c r="G8" s="399"/>
      <c r="H8" s="399"/>
      <c r="I8" s="400"/>
      <c r="J8" s="400"/>
      <c r="K8" s="400"/>
      <c r="L8" s="400"/>
    </row>
    <row r="9" spans="1:12" ht="15" customHeight="1" thickTop="1">
      <c r="A9" s="47" t="s">
        <v>746</v>
      </c>
      <c r="B9" s="46" t="s">
        <v>817</v>
      </c>
      <c r="C9" s="165" t="s">
        <v>818</v>
      </c>
      <c r="D9" s="130">
        <v>0.15820000000000001</v>
      </c>
      <c r="E9" s="130">
        <v>0.19769999999999999</v>
      </c>
      <c r="F9" s="130">
        <v>0.13420000000000001</v>
      </c>
      <c r="G9" s="130">
        <v>0.12670000000000001</v>
      </c>
      <c r="H9" s="130">
        <v>0.11260000000000001</v>
      </c>
      <c r="I9" s="130">
        <v>0.1012</v>
      </c>
      <c r="J9" s="130">
        <v>0.1187</v>
      </c>
      <c r="K9" s="130">
        <v>0.1091</v>
      </c>
      <c r="L9" s="130">
        <v>0.1066</v>
      </c>
    </row>
    <row r="10" spans="1:12" ht="15" customHeight="1" thickBot="1">
      <c r="A10" s="47" t="s">
        <v>746</v>
      </c>
      <c r="B10" s="46" t="s">
        <v>819</v>
      </c>
      <c r="C10" s="165" t="s">
        <v>820</v>
      </c>
      <c r="D10" s="130">
        <v>0.59260000000000002</v>
      </c>
      <c r="E10" s="130">
        <v>0.59179999999999999</v>
      </c>
      <c r="F10" s="130">
        <v>0.65300000000000002</v>
      </c>
      <c r="G10" s="130">
        <v>0.66149999999999998</v>
      </c>
      <c r="H10" s="130">
        <v>0.69289999999999996</v>
      </c>
      <c r="I10" s="130">
        <v>0.70479999999999998</v>
      </c>
      <c r="J10" s="130">
        <v>0.67520000000000002</v>
      </c>
      <c r="K10" s="130">
        <v>0.66610000000000003</v>
      </c>
      <c r="L10" s="130">
        <v>0.67159999999999997</v>
      </c>
    </row>
    <row r="11" spans="1:12" s="19" customFormat="1" ht="15" customHeight="1" thickTop="1" thickBot="1">
      <c r="A11" s="47"/>
      <c r="B11" s="164"/>
      <c r="C11" s="398" t="s">
        <v>522</v>
      </c>
      <c r="D11" s="399"/>
      <c r="E11" s="399"/>
      <c r="F11" s="399"/>
      <c r="G11" s="399"/>
      <c r="H11" s="399"/>
      <c r="I11" s="400"/>
      <c r="J11" s="400"/>
      <c r="K11" s="400"/>
      <c r="L11" s="400"/>
    </row>
    <row r="12" spans="1:12" s="78" customFormat="1" ht="15" customHeight="1" thickTop="1">
      <c r="A12" s="47" t="s">
        <v>746</v>
      </c>
      <c r="B12" s="46" t="s">
        <v>821</v>
      </c>
      <c r="C12" s="165" t="s">
        <v>1416</v>
      </c>
      <c r="D12" s="130">
        <v>0.7903</v>
      </c>
      <c r="E12" s="130">
        <v>0.80249999999999999</v>
      </c>
      <c r="F12" s="130">
        <v>0.78269999999999995</v>
      </c>
      <c r="G12" s="130">
        <v>0.77029999999999998</v>
      </c>
      <c r="H12" s="130">
        <v>0.75480000000000003</v>
      </c>
      <c r="I12" s="130">
        <v>0.69569999999999999</v>
      </c>
      <c r="J12" s="130">
        <v>0.68149999999999999</v>
      </c>
      <c r="K12" s="130">
        <v>0.68579999999999997</v>
      </c>
      <c r="L12" s="130">
        <v>0.6915</v>
      </c>
    </row>
    <row r="13" spans="1:12" s="77" customFormat="1" ht="15" customHeight="1">
      <c r="A13" s="47" t="s">
        <v>746</v>
      </c>
      <c r="B13" s="46" t="s">
        <v>822</v>
      </c>
      <c r="C13" s="165" t="s">
        <v>1417</v>
      </c>
      <c r="D13" s="167">
        <v>0.83169999999999999</v>
      </c>
      <c r="E13" s="130">
        <v>0.84060000000000001</v>
      </c>
      <c r="F13" s="130">
        <v>0.81679999999999997</v>
      </c>
      <c r="G13" s="130">
        <v>0.80769999999999997</v>
      </c>
      <c r="H13" s="130">
        <v>0.79990000000000006</v>
      </c>
      <c r="I13" s="130">
        <v>0.76149999999999995</v>
      </c>
      <c r="J13" s="130">
        <v>0.74990000000000001</v>
      </c>
      <c r="K13" s="130">
        <v>0.753</v>
      </c>
      <c r="L13" s="130">
        <v>0.75660000000000005</v>
      </c>
    </row>
    <row r="14" spans="1:12" s="77" customFormat="1" ht="15" customHeight="1">
      <c r="A14" s="47"/>
      <c r="B14" s="46"/>
      <c r="C14" s="165" t="s">
        <v>1418</v>
      </c>
      <c r="D14" s="130">
        <v>3.1899999999999998E-2</v>
      </c>
      <c r="E14" s="130">
        <v>3.32E-2</v>
      </c>
      <c r="F14" s="130">
        <v>4.41E-2</v>
      </c>
      <c r="G14" s="130">
        <v>6.4299999999999996E-2</v>
      </c>
      <c r="H14" s="130">
        <v>7.6899999999999996E-2</v>
      </c>
      <c r="I14" s="130">
        <v>0.1118</v>
      </c>
      <c r="J14" s="130">
        <v>0.1313</v>
      </c>
      <c r="K14" s="130">
        <v>0.12889999999999999</v>
      </c>
      <c r="L14" s="130">
        <v>0.12470000000000001</v>
      </c>
    </row>
    <row r="15" spans="1:12" s="77" customFormat="1" ht="15" customHeight="1" thickBot="1">
      <c r="A15" s="47" t="s">
        <v>746</v>
      </c>
      <c r="B15" s="46" t="s">
        <v>823</v>
      </c>
      <c r="C15" s="165" t="s">
        <v>1419</v>
      </c>
      <c r="D15" s="130">
        <v>1.04E-2</v>
      </c>
      <c r="E15" s="130">
        <v>1.0500000000000001E-2</v>
      </c>
      <c r="F15" s="130">
        <v>1.4200000000000001E-2</v>
      </c>
      <c r="G15" s="130">
        <v>1.3100000000000001E-2</v>
      </c>
      <c r="H15" s="130">
        <v>1.1900000000000001E-2</v>
      </c>
      <c r="I15" s="130">
        <v>1.21E-2</v>
      </c>
      <c r="J15" s="130">
        <v>1.0999999999999999E-2</v>
      </c>
      <c r="K15" s="130">
        <v>9.7000000000000003E-3</v>
      </c>
      <c r="L15" s="130">
        <v>8.8000000000000005E-3</v>
      </c>
    </row>
    <row r="16" spans="1:12" s="19" customFormat="1" ht="15" customHeight="1" thickTop="1" thickBot="1">
      <c r="A16" s="47"/>
      <c r="B16" s="164"/>
      <c r="C16" s="398" t="s">
        <v>824</v>
      </c>
      <c r="D16" s="399"/>
      <c r="E16" s="399"/>
      <c r="F16" s="399"/>
      <c r="G16" s="399"/>
      <c r="H16" s="399"/>
      <c r="I16" s="400"/>
      <c r="J16" s="400"/>
      <c r="K16" s="400"/>
      <c r="L16" s="400"/>
    </row>
    <row r="17" spans="1:12" s="78" customFormat="1" ht="15" customHeight="1" thickTop="1">
      <c r="A17" s="47" t="s">
        <v>746</v>
      </c>
      <c r="B17" s="46" t="s">
        <v>825</v>
      </c>
      <c r="C17" s="165" t="s">
        <v>1420</v>
      </c>
      <c r="D17" s="130">
        <v>0.627</v>
      </c>
      <c r="E17" s="130">
        <v>0.64900000000000002</v>
      </c>
      <c r="F17" s="130">
        <v>0.6583</v>
      </c>
      <c r="G17" s="130">
        <v>0.66920000000000002</v>
      </c>
      <c r="H17" s="130">
        <v>0.66339999999999999</v>
      </c>
      <c r="I17" s="130">
        <v>0.66700000000000004</v>
      </c>
      <c r="J17" s="130">
        <v>0.66420000000000001</v>
      </c>
      <c r="K17" s="130">
        <v>0.64239999999999997</v>
      </c>
      <c r="L17" s="130">
        <v>0.64849999999999997</v>
      </c>
    </row>
    <row r="18" spans="1:12" s="77" customFormat="1" ht="15" customHeight="1">
      <c r="A18" s="47" t="s">
        <v>746</v>
      </c>
      <c r="B18" s="46" t="s">
        <v>826</v>
      </c>
      <c r="C18" s="165" t="s">
        <v>1421</v>
      </c>
      <c r="D18" s="130">
        <v>0.373</v>
      </c>
      <c r="E18" s="130">
        <v>0.35099999999999998</v>
      </c>
      <c r="F18" s="130">
        <v>0.3417</v>
      </c>
      <c r="G18" s="130">
        <v>0.33079999999999998</v>
      </c>
      <c r="H18" s="130">
        <v>0.33660000000000001</v>
      </c>
      <c r="I18" s="130">
        <v>0.33300000000000002</v>
      </c>
      <c r="J18" s="130">
        <v>0.33579999999999999</v>
      </c>
      <c r="K18" s="130">
        <v>0.35759999999999997</v>
      </c>
      <c r="L18" s="130">
        <v>0.35149999999999998</v>
      </c>
    </row>
    <row r="19" spans="1:12" s="77" customFormat="1" ht="15" customHeight="1" thickBot="1">
      <c r="A19" s="47" t="s">
        <v>746</v>
      </c>
      <c r="B19" s="46" t="s">
        <v>827</v>
      </c>
      <c r="C19" s="165" t="s">
        <v>828</v>
      </c>
      <c r="D19" s="168">
        <v>766.24950000000001</v>
      </c>
      <c r="E19" s="168">
        <v>865.5412</v>
      </c>
      <c r="F19" s="168">
        <v>609.94619999999998</v>
      </c>
      <c r="G19" s="168">
        <v>707.55370000000005</v>
      </c>
      <c r="H19" s="168">
        <v>983.17790000000002</v>
      </c>
      <c r="I19" s="168">
        <v>1005.6419</v>
      </c>
      <c r="J19" s="168">
        <v>989.57100000000003</v>
      </c>
      <c r="K19" s="168">
        <v>961.28790000000004</v>
      </c>
      <c r="L19" s="168">
        <v>951.07349999999997</v>
      </c>
    </row>
    <row r="20" spans="1:12" s="19" customFormat="1" ht="15" customHeight="1" thickTop="1" thickBot="1">
      <c r="A20" s="47"/>
      <c r="B20" s="164"/>
      <c r="C20" s="398" t="s">
        <v>829</v>
      </c>
      <c r="D20" s="399"/>
      <c r="E20" s="399"/>
      <c r="F20" s="399"/>
      <c r="G20" s="399"/>
      <c r="H20" s="399"/>
      <c r="I20" s="400"/>
      <c r="J20" s="400"/>
      <c r="K20" s="400"/>
      <c r="L20" s="400"/>
    </row>
    <row r="21" spans="1:12" s="78" customFormat="1" ht="15" customHeight="1" thickTop="1">
      <c r="A21" s="47" t="s">
        <v>746</v>
      </c>
      <c r="B21" s="46" t="s">
        <v>830</v>
      </c>
      <c r="C21" s="165" t="s">
        <v>831</v>
      </c>
      <c r="D21" s="130">
        <v>0.98519999999999996</v>
      </c>
      <c r="E21" s="130">
        <v>0.98529999999999995</v>
      </c>
      <c r="F21" s="130">
        <v>0.98480000000000001</v>
      </c>
      <c r="G21" s="130">
        <v>0.98360000000000003</v>
      </c>
      <c r="H21" s="130">
        <v>0.98329999999999995</v>
      </c>
      <c r="I21" s="130">
        <v>0.98209999999999997</v>
      </c>
      <c r="J21" s="130">
        <v>0.98540000000000005</v>
      </c>
      <c r="K21" s="130">
        <v>0.98509999999999998</v>
      </c>
      <c r="L21" s="130">
        <v>0.9788</v>
      </c>
    </row>
    <row r="22" spans="1:12" s="77" customFormat="1" ht="15" customHeight="1">
      <c r="A22" s="47" t="s">
        <v>746</v>
      </c>
      <c r="B22" s="46" t="s">
        <v>832</v>
      </c>
      <c r="C22" s="165" t="s">
        <v>833</v>
      </c>
      <c r="D22" s="130">
        <v>1.15E-2</v>
      </c>
      <c r="E22" s="130">
        <v>1.3100000000000001E-2</v>
      </c>
      <c r="F22" s="130">
        <v>1.7000000000000001E-2</v>
      </c>
      <c r="G22" s="130">
        <v>2.0199999999999999E-2</v>
      </c>
      <c r="H22" s="130">
        <v>2.7699999999999999E-2</v>
      </c>
      <c r="I22" s="130">
        <v>3.9199999999999999E-2</v>
      </c>
      <c r="J22" s="130">
        <v>4.6100000000000002E-2</v>
      </c>
      <c r="K22" s="130">
        <v>0.2195</v>
      </c>
      <c r="L22" s="130">
        <v>0.19109999999999999</v>
      </c>
    </row>
    <row r="23" spans="1:12" s="77" customFormat="1" ht="15" customHeight="1">
      <c r="A23" s="47" t="s">
        <v>746</v>
      </c>
      <c r="B23" s="46" t="s">
        <v>834</v>
      </c>
      <c r="C23" s="165" t="s">
        <v>835</v>
      </c>
      <c r="D23" s="130">
        <v>1.4800000000000001E-2</v>
      </c>
      <c r="E23" s="130">
        <v>1.47E-2</v>
      </c>
      <c r="F23" s="130">
        <v>1.52E-2</v>
      </c>
      <c r="G23" s="130">
        <v>1.6400000000000001E-2</v>
      </c>
      <c r="H23" s="130">
        <v>1.67E-2</v>
      </c>
      <c r="I23" s="130">
        <v>1.7899999999999999E-2</v>
      </c>
      <c r="J23" s="130">
        <v>1.46E-2</v>
      </c>
      <c r="K23" s="130">
        <v>1.49E-2</v>
      </c>
      <c r="L23" s="130">
        <v>2.12E-2</v>
      </c>
    </row>
    <row r="24" spans="1:12" s="77" customFormat="1" ht="15" customHeight="1">
      <c r="A24" s="47" t="s">
        <v>746</v>
      </c>
      <c r="B24" s="46" t="s">
        <v>836</v>
      </c>
      <c r="C24" s="165" t="s">
        <v>837</v>
      </c>
      <c r="D24" s="130">
        <v>8.9999999999999993E-3</v>
      </c>
      <c r="E24" s="130">
        <v>1.12E-2</v>
      </c>
      <c r="F24" s="130">
        <v>1.4999999999999999E-2</v>
      </c>
      <c r="G24" s="130">
        <v>1.7999999999999999E-2</v>
      </c>
      <c r="H24" s="130">
        <v>2.5399999999999999E-2</v>
      </c>
      <c r="I24" s="130">
        <v>3.5900000000000001E-2</v>
      </c>
      <c r="J24" s="130">
        <v>4.2799999999999998E-2</v>
      </c>
      <c r="K24" s="130">
        <v>0.218</v>
      </c>
      <c r="L24" s="130">
        <v>0.1832</v>
      </c>
    </row>
    <row r="25" spans="1:12" s="77" customFormat="1" ht="15" customHeight="1">
      <c r="A25" s="47" t="s">
        <v>746</v>
      </c>
      <c r="B25" s="46" t="s">
        <v>838</v>
      </c>
      <c r="C25" s="165" t="s">
        <v>839</v>
      </c>
      <c r="D25" s="130">
        <v>0.22670000000000001</v>
      </c>
      <c r="E25" s="130">
        <v>0.16039999999999999</v>
      </c>
      <c r="F25" s="130">
        <v>0.1305</v>
      </c>
      <c r="G25" s="130">
        <v>0.12189999999999999</v>
      </c>
      <c r="H25" s="130">
        <v>9.8299999999999998E-2</v>
      </c>
      <c r="I25" s="130">
        <v>0.1016</v>
      </c>
      <c r="J25" s="130">
        <v>8.5800000000000001E-2</v>
      </c>
      <c r="K25" s="130">
        <v>2.1999999999999999E-2</v>
      </c>
      <c r="L25" s="130">
        <v>6.1600000000000002E-2</v>
      </c>
    </row>
    <row r="26" spans="1:12" s="77" customFormat="1" ht="15" customHeight="1">
      <c r="A26" s="47" t="s">
        <v>746</v>
      </c>
      <c r="B26" s="46" t="s">
        <v>840</v>
      </c>
      <c r="C26" s="165" t="s">
        <v>841</v>
      </c>
      <c r="D26" s="130">
        <v>9.1000000000000004E-3</v>
      </c>
      <c r="E26" s="130">
        <v>8.6E-3</v>
      </c>
      <c r="F26" s="130">
        <v>8.3999999999999995E-3</v>
      </c>
      <c r="G26" s="130">
        <v>8.6E-3</v>
      </c>
      <c r="H26" s="130">
        <v>8.3999999999999995E-3</v>
      </c>
      <c r="I26" s="130">
        <v>8.8000000000000005E-3</v>
      </c>
      <c r="J26" s="130">
        <v>4.8000000000000001E-2</v>
      </c>
      <c r="K26" s="130">
        <v>5.6500000000000002E-2</v>
      </c>
      <c r="L26" s="130">
        <v>4.6600000000000003E-2</v>
      </c>
    </row>
    <row r="27" spans="1:12" s="77" customFormat="1" ht="15" customHeight="1">
      <c r="A27" s="47" t="s">
        <v>746</v>
      </c>
      <c r="B27" s="46" t="s">
        <v>842</v>
      </c>
      <c r="C27" s="165" t="s">
        <v>1422</v>
      </c>
      <c r="D27" s="130">
        <v>3.8899999999999997E-2</v>
      </c>
      <c r="E27" s="130">
        <v>3.49E-2</v>
      </c>
      <c r="F27" s="130">
        <v>3.3099999999999997E-2</v>
      </c>
      <c r="G27" s="130">
        <v>3.39E-2</v>
      </c>
      <c r="H27" s="130">
        <v>3.3099999999999997E-2</v>
      </c>
      <c r="I27" s="130">
        <v>3.3700000000000001E-2</v>
      </c>
      <c r="J27" s="130">
        <v>3.8600000000000002E-2</v>
      </c>
      <c r="K27" s="130">
        <v>3.8100000000000002E-2</v>
      </c>
      <c r="L27" s="130">
        <v>3.7600000000000001E-2</v>
      </c>
    </row>
    <row r="28" spans="1:12" s="77" customFormat="1" ht="15" customHeight="1">
      <c r="A28" s="47" t="s">
        <v>746</v>
      </c>
      <c r="B28" s="46" t="s">
        <v>843</v>
      </c>
      <c r="C28" s="165" t="s">
        <v>844</v>
      </c>
      <c r="D28" s="130">
        <v>0.97019999999999995</v>
      </c>
      <c r="E28" s="130">
        <v>0.97050000000000003</v>
      </c>
      <c r="F28" s="130">
        <v>0.97340000000000004</v>
      </c>
      <c r="G28" s="130">
        <v>0.96760000000000002</v>
      </c>
      <c r="H28" s="130">
        <v>0.96679999999999999</v>
      </c>
      <c r="I28" s="130">
        <v>0.96589999999999998</v>
      </c>
      <c r="J28" s="130">
        <v>0.96899999999999997</v>
      </c>
      <c r="K28" s="130">
        <v>0.96640000000000004</v>
      </c>
      <c r="L28" s="130">
        <v>0.96109999999999995</v>
      </c>
    </row>
    <row r="29" spans="1:12" s="77" customFormat="1" ht="15" customHeight="1">
      <c r="A29" s="47" t="s">
        <v>746</v>
      </c>
      <c r="B29" s="46" t="s">
        <v>845</v>
      </c>
      <c r="C29" s="165" t="s">
        <v>846</v>
      </c>
      <c r="D29" s="130">
        <v>1.21E-2</v>
      </c>
      <c r="E29" s="130">
        <v>1.18E-2</v>
      </c>
      <c r="F29" s="130">
        <v>9.2999999999999992E-3</v>
      </c>
      <c r="G29" s="130">
        <v>1.1299999999999999E-2</v>
      </c>
      <c r="H29" s="130">
        <v>1.29E-2</v>
      </c>
      <c r="I29" s="130">
        <v>1.14E-2</v>
      </c>
      <c r="J29" s="130">
        <v>8.0000000000000002E-3</v>
      </c>
      <c r="K29" s="130">
        <v>1.0800000000000001E-2</v>
      </c>
      <c r="L29" s="130">
        <v>1.17E-2</v>
      </c>
    </row>
    <row r="30" spans="1:12" s="77" customFormat="1" ht="15" customHeight="1">
      <c r="A30" s="47" t="s">
        <v>746</v>
      </c>
      <c r="B30" s="46" t="s">
        <v>847</v>
      </c>
      <c r="C30" s="165" t="s">
        <v>848</v>
      </c>
      <c r="D30" s="130">
        <v>2.5999999999999999E-3</v>
      </c>
      <c r="E30" s="130">
        <v>2.5999999999999999E-3</v>
      </c>
      <c r="F30" s="130">
        <v>3.0999999999999999E-3</v>
      </c>
      <c r="G30" s="130">
        <v>4.5999999999999999E-3</v>
      </c>
      <c r="H30" s="130">
        <v>3.8999999999999998E-3</v>
      </c>
      <c r="I30" s="130">
        <v>5.4999999999999997E-3</v>
      </c>
      <c r="J30" s="130">
        <v>1.5E-3</v>
      </c>
      <c r="K30" s="130">
        <v>3.0999999999999999E-3</v>
      </c>
      <c r="L30" s="130">
        <v>4.7999999999999996E-3</v>
      </c>
    </row>
    <row r="31" spans="1:12" s="77" customFormat="1" ht="15" customHeight="1">
      <c r="A31" s="47" t="s">
        <v>746</v>
      </c>
      <c r="B31" s="46" t="s">
        <v>849</v>
      </c>
      <c r="C31" s="165" t="s">
        <v>850</v>
      </c>
      <c r="D31" s="130">
        <v>2.3E-3</v>
      </c>
      <c r="E31" s="130">
        <v>2.8E-3</v>
      </c>
      <c r="F31" s="130">
        <v>2.2000000000000001E-3</v>
      </c>
      <c r="G31" s="130">
        <v>2.0999999999999999E-3</v>
      </c>
      <c r="H31" s="130">
        <v>3.2000000000000002E-3</v>
      </c>
      <c r="I31" s="130">
        <v>2.5999999999999999E-3</v>
      </c>
      <c r="J31" s="130">
        <v>3.8E-3</v>
      </c>
      <c r="K31" s="130">
        <v>3.7000000000000002E-3</v>
      </c>
      <c r="L31" s="130">
        <v>3.5999999999999999E-3</v>
      </c>
    </row>
    <row r="32" spans="1:12" s="77" customFormat="1" ht="15" customHeight="1">
      <c r="A32" s="47" t="s">
        <v>746</v>
      </c>
      <c r="B32" s="46" t="s">
        <v>851</v>
      </c>
      <c r="C32" s="165" t="s">
        <v>852</v>
      </c>
      <c r="D32" s="130">
        <v>2.0999999999999999E-3</v>
      </c>
      <c r="E32" s="130">
        <v>1.6000000000000001E-3</v>
      </c>
      <c r="F32" s="130">
        <v>1.8E-3</v>
      </c>
      <c r="G32" s="130">
        <v>2.8E-3</v>
      </c>
      <c r="H32" s="130">
        <v>2.0999999999999999E-3</v>
      </c>
      <c r="I32" s="130">
        <v>3.0000000000000001E-3</v>
      </c>
      <c r="J32" s="130">
        <v>4.1000000000000003E-3</v>
      </c>
      <c r="K32" s="130">
        <v>2.3999999999999998E-3</v>
      </c>
      <c r="L32" s="130">
        <v>4.1999999999999997E-3</v>
      </c>
    </row>
    <row r="33" spans="1:12" s="77" customFormat="1" ht="15" customHeight="1" thickBot="1">
      <c r="A33" s="47" t="s">
        <v>746</v>
      </c>
      <c r="B33" s="165" t="s">
        <v>853</v>
      </c>
      <c r="C33" s="165" t="s">
        <v>854</v>
      </c>
      <c r="D33" s="130">
        <v>1.03E-2</v>
      </c>
      <c r="E33" s="130">
        <v>1.01E-2</v>
      </c>
      <c r="F33" s="130">
        <v>9.7999999999999997E-3</v>
      </c>
      <c r="G33" s="130">
        <v>1.0699999999999999E-2</v>
      </c>
      <c r="H33" s="130">
        <v>1.0699999999999999E-2</v>
      </c>
      <c r="I33" s="130">
        <v>1.1299999999999999E-2</v>
      </c>
      <c r="J33" s="130">
        <v>1.34E-2</v>
      </c>
      <c r="K33" s="130">
        <v>1.3299999999999999E-2</v>
      </c>
      <c r="L33" s="130">
        <v>1.43E-2</v>
      </c>
    </row>
    <row r="34" spans="1:12" s="19" customFormat="1" ht="15" customHeight="1" thickTop="1" thickBot="1">
      <c r="A34" s="47"/>
      <c r="B34" s="164"/>
      <c r="C34" s="398" t="s">
        <v>538</v>
      </c>
      <c r="D34" s="399"/>
      <c r="E34" s="399"/>
      <c r="F34" s="399"/>
      <c r="G34" s="399"/>
      <c r="H34" s="399"/>
      <c r="I34" s="400"/>
      <c r="J34" s="400"/>
      <c r="K34" s="400"/>
      <c r="L34" s="400"/>
    </row>
    <row r="35" spans="1:12" s="78" customFormat="1" ht="15" customHeight="1" thickTop="1">
      <c r="A35" s="47" t="s">
        <v>746</v>
      </c>
      <c r="B35" s="46" t="s">
        <v>855</v>
      </c>
      <c r="C35" s="165" t="s">
        <v>856</v>
      </c>
      <c r="D35" s="130">
        <v>0.31059999999999999</v>
      </c>
      <c r="E35" s="130">
        <v>0.37790000000000001</v>
      </c>
      <c r="F35" s="130">
        <v>0.28689999999999999</v>
      </c>
      <c r="G35" s="130">
        <v>0.2949</v>
      </c>
      <c r="H35" s="130">
        <v>0.26900000000000002</v>
      </c>
      <c r="I35" s="130">
        <v>0.27900000000000003</v>
      </c>
      <c r="J35" s="130">
        <v>0.31929999999999997</v>
      </c>
      <c r="K35" s="130">
        <v>0.29499999999999998</v>
      </c>
      <c r="L35" s="130">
        <v>0.2918</v>
      </c>
    </row>
    <row r="36" spans="1:12" s="77" customFormat="1" ht="15" customHeight="1">
      <c r="A36" s="47" t="s">
        <v>746</v>
      </c>
      <c r="B36" s="46" t="s">
        <v>857</v>
      </c>
      <c r="C36" s="165" t="s">
        <v>858</v>
      </c>
      <c r="D36" s="130">
        <v>0.70289999999999997</v>
      </c>
      <c r="E36" s="130">
        <v>0.68769999999999998</v>
      </c>
      <c r="F36" s="130">
        <v>0.63249999999999995</v>
      </c>
      <c r="G36" s="130">
        <v>0.66339999999999999</v>
      </c>
      <c r="H36" s="130">
        <v>0.59150000000000003</v>
      </c>
      <c r="I36" s="130">
        <v>0.5907</v>
      </c>
      <c r="J36" s="130">
        <v>0.59860000000000002</v>
      </c>
      <c r="K36" s="130">
        <v>0.59830000000000005</v>
      </c>
      <c r="L36" s="130">
        <v>0.57550000000000001</v>
      </c>
    </row>
    <row r="37" spans="1:12" s="77" customFormat="1" ht="15" customHeight="1">
      <c r="A37" s="47" t="s">
        <v>746</v>
      </c>
      <c r="B37" s="46" t="s">
        <v>859</v>
      </c>
      <c r="C37" s="165" t="s">
        <v>860</v>
      </c>
      <c r="D37" s="130">
        <v>0.38890000000000002</v>
      </c>
      <c r="E37" s="130">
        <v>0.38850000000000001</v>
      </c>
      <c r="F37" s="130">
        <v>0.32100000000000001</v>
      </c>
      <c r="G37" s="130">
        <v>0.307</v>
      </c>
      <c r="H37" s="130">
        <v>0.26650000000000001</v>
      </c>
      <c r="I37" s="130">
        <v>0.23130000000000001</v>
      </c>
      <c r="J37" s="130">
        <v>0.2382</v>
      </c>
      <c r="K37" s="130">
        <v>0.23699999999999999</v>
      </c>
      <c r="L37" s="130">
        <v>0.22550000000000001</v>
      </c>
    </row>
    <row r="38" spans="1:12" s="77" customFormat="1" ht="15" customHeight="1">
      <c r="A38" s="47" t="s">
        <v>746</v>
      </c>
      <c r="B38" s="46" t="s">
        <v>861</v>
      </c>
      <c r="C38" s="165" t="s">
        <v>862</v>
      </c>
      <c r="D38" s="130">
        <v>0.35809999999999997</v>
      </c>
      <c r="E38" s="130">
        <v>0.35980000000000001</v>
      </c>
      <c r="F38" s="130">
        <v>0.29580000000000001</v>
      </c>
      <c r="G38" s="130">
        <v>0.28510000000000002</v>
      </c>
      <c r="H38" s="130">
        <v>0.24759999999999999</v>
      </c>
      <c r="I38" s="130">
        <v>0.2142</v>
      </c>
      <c r="J38" s="130">
        <v>0.22259999999999999</v>
      </c>
      <c r="K38" s="130">
        <v>0.22120000000000001</v>
      </c>
      <c r="L38" s="130">
        <v>0.2102</v>
      </c>
    </row>
    <row r="39" spans="1:12" s="77" customFormat="1" ht="15" customHeight="1" thickBot="1">
      <c r="A39" s="47" t="s">
        <v>746</v>
      </c>
      <c r="B39" s="46" t="s">
        <v>863</v>
      </c>
      <c r="C39" s="103" t="s">
        <v>1201</v>
      </c>
      <c r="D39" s="130">
        <v>0.64071235319503184</v>
      </c>
      <c r="E39" s="130">
        <v>0.57018982552360753</v>
      </c>
      <c r="F39" s="130">
        <v>0.55072434718144692</v>
      </c>
      <c r="G39" s="130">
        <v>0.27139999999999997</v>
      </c>
      <c r="H39" s="130">
        <v>0.49340000000000001</v>
      </c>
      <c r="I39" s="130">
        <v>0.4173</v>
      </c>
      <c r="J39" s="130">
        <v>0.44450000000000001</v>
      </c>
      <c r="K39" s="130">
        <v>0.45450000000000002</v>
      </c>
      <c r="L39" s="130">
        <v>0.43709999999999999</v>
      </c>
    </row>
    <row r="40" spans="1:12" s="19" customFormat="1" ht="15" customHeight="1" thickTop="1" thickBot="1">
      <c r="A40" s="47"/>
      <c r="B40" s="164"/>
      <c r="C40" s="398" t="s">
        <v>543</v>
      </c>
      <c r="D40" s="399"/>
      <c r="E40" s="399"/>
      <c r="F40" s="399"/>
      <c r="G40" s="399"/>
      <c r="H40" s="399"/>
      <c r="I40" s="400"/>
      <c r="J40" s="400"/>
      <c r="K40" s="400"/>
      <c r="L40" s="400"/>
    </row>
    <row r="41" spans="1:12" s="78" customFormat="1" ht="15" customHeight="1" thickTop="1">
      <c r="A41" s="47" t="s">
        <v>746</v>
      </c>
      <c r="B41" s="46" t="s">
        <v>864</v>
      </c>
      <c r="C41" s="165" t="s">
        <v>865</v>
      </c>
      <c r="D41" s="130">
        <v>7.9399999999999998E-2</v>
      </c>
      <c r="E41" s="130">
        <v>7.3800000000000004E-2</v>
      </c>
      <c r="F41" s="130">
        <v>7.8700000000000006E-2</v>
      </c>
      <c r="G41" s="130">
        <v>7.1199999999999999E-2</v>
      </c>
      <c r="H41" s="130">
        <v>7.1099999999999997E-2</v>
      </c>
      <c r="I41" s="130">
        <v>7.3599999999999999E-2</v>
      </c>
      <c r="J41" s="130">
        <v>6.54E-2</v>
      </c>
      <c r="K41" s="130">
        <v>6.6600000000000006E-2</v>
      </c>
      <c r="L41" s="130">
        <v>6.7799999999999999E-2</v>
      </c>
    </row>
    <row r="42" spans="1:12" s="77" customFormat="1" ht="15" customHeight="1">
      <c r="A42" s="47" t="s">
        <v>746</v>
      </c>
      <c r="B42" s="46" t="s">
        <v>866</v>
      </c>
      <c r="C42" s="165" t="s">
        <v>867</v>
      </c>
      <c r="D42" s="130">
        <v>7.17E-2</v>
      </c>
      <c r="E42" s="130">
        <v>6.6199999999999995E-2</v>
      </c>
      <c r="F42" s="130">
        <v>6.9599999999999995E-2</v>
      </c>
      <c r="G42" s="130">
        <v>6.4399999999999999E-2</v>
      </c>
      <c r="H42" s="130">
        <v>6.4799999999999996E-2</v>
      </c>
      <c r="I42" s="130">
        <v>6.7599999999999993E-2</v>
      </c>
      <c r="J42" s="130">
        <v>6.1499999999999999E-2</v>
      </c>
      <c r="K42" s="130">
        <v>6.3E-2</v>
      </c>
      <c r="L42" s="130">
        <v>6.4000000000000001E-2</v>
      </c>
    </row>
    <row r="43" spans="1:12" s="77" customFormat="1" ht="15" customHeight="1">
      <c r="A43" s="47" t="s">
        <v>746</v>
      </c>
      <c r="B43" s="46" t="s">
        <v>868</v>
      </c>
      <c r="C43" s="165" t="s">
        <v>869</v>
      </c>
      <c r="D43" s="130">
        <v>0.1128</v>
      </c>
      <c r="E43" s="130">
        <v>0.1197</v>
      </c>
      <c r="F43" s="130">
        <v>0.12809999999999999</v>
      </c>
      <c r="G43" s="130">
        <v>0.1552</v>
      </c>
      <c r="H43" s="130">
        <v>0.16569999999999999</v>
      </c>
      <c r="I43" s="130">
        <v>0.1739</v>
      </c>
      <c r="J43" s="130">
        <v>0.1479</v>
      </c>
      <c r="K43" s="130">
        <v>0.1452</v>
      </c>
      <c r="L43" s="130">
        <v>0.20610000000000001</v>
      </c>
    </row>
    <row r="44" spans="1:12" s="77" customFormat="1" ht="15" customHeight="1">
      <c r="A44" s="47" t="s">
        <v>746</v>
      </c>
      <c r="B44" s="46" t="s">
        <v>870</v>
      </c>
      <c r="C44" s="165" t="s">
        <v>871</v>
      </c>
      <c r="D44" s="130">
        <v>1.9900000000000001E-2</v>
      </c>
      <c r="E44" s="130">
        <v>1.7100000000000001E-2</v>
      </c>
      <c r="F44" s="130">
        <v>1.8700000000000001E-2</v>
      </c>
      <c r="G44" s="130">
        <v>2.3300000000000001E-2</v>
      </c>
      <c r="H44" s="130">
        <v>2.7E-2</v>
      </c>
      <c r="I44" s="130">
        <v>3.8800000000000001E-2</v>
      </c>
      <c r="J44" s="130">
        <v>4.02E-2</v>
      </c>
      <c r="K44" s="130">
        <v>4.7100000000000003E-2</v>
      </c>
      <c r="L44" s="130">
        <v>0.1147</v>
      </c>
    </row>
    <row r="45" spans="1:12" s="77" customFormat="1" ht="15" customHeight="1">
      <c r="A45" s="47" t="s">
        <v>746</v>
      </c>
      <c r="B45" s="46" t="s">
        <v>872</v>
      </c>
      <c r="C45" s="165" t="s">
        <v>873</v>
      </c>
      <c r="D45" s="130">
        <v>3.8300000000000001E-2</v>
      </c>
      <c r="E45" s="130">
        <v>3.8800000000000001E-2</v>
      </c>
      <c r="F45" s="130">
        <v>4.4299999999999999E-2</v>
      </c>
      <c r="G45" s="130">
        <v>5.5800000000000002E-2</v>
      </c>
      <c r="H45" s="130">
        <v>6.3299999999999995E-2</v>
      </c>
      <c r="I45" s="130">
        <v>7.2599999999999998E-2</v>
      </c>
      <c r="J45" s="130">
        <v>4.5999999999999999E-2</v>
      </c>
      <c r="K45" s="130">
        <v>5.8000000000000003E-2</v>
      </c>
      <c r="L45" s="130">
        <v>0.10050000000000001</v>
      </c>
    </row>
    <row r="46" spans="1:12" s="77" customFormat="1" ht="15" customHeight="1" thickBot="1">
      <c r="A46" s="47" t="s">
        <v>746</v>
      </c>
      <c r="B46" s="46" t="s">
        <v>874</v>
      </c>
      <c r="C46" s="165" t="s">
        <v>875</v>
      </c>
      <c r="D46" s="130">
        <v>0.1231</v>
      </c>
      <c r="E46" s="130">
        <v>0.1201</v>
      </c>
      <c r="F46" s="130">
        <v>0.12089999999999999</v>
      </c>
      <c r="G46" s="130">
        <v>0.11890000000000001</v>
      </c>
      <c r="H46" s="130">
        <v>0.1191</v>
      </c>
      <c r="I46" s="130">
        <v>0.1229</v>
      </c>
      <c r="J46" s="130">
        <v>0.12189999999999999</v>
      </c>
      <c r="K46" s="130">
        <v>0.11990000000000001</v>
      </c>
      <c r="L46" s="130">
        <v>0.1182</v>
      </c>
    </row>
    <row r="47" spans="1:12" s="45" customFormat="1" ht="15" customHeight="1" thickTop="1" thickBot="1">
      <c r="A47" s="47"/>
      <c r="B47" s="164"/>
      <c r="C47" s="398" t="s">
        <v>876</v>
      </c>
      <c r="D47" s="399"/>
      <c r="E47" s="399"/>
      <c r="F47" s="399"/>
      <c r="G47" s="399"/>
      <c r="H47" s="399"/>
      <c r="I47" s="400"/>
      <c r="J47" s="400"/>
      <c r="K47" s="400"/>
      <c r="L47" s="400"/>
    </row>
    <row r="48" spans="1:12" s="78" customFormat="1" ht="15" customHeight="1" thickTop="1">
      <c r="A48" s="47" t="s">
        <v>746</v>
      </c>
      <c r="B48" s="46" t="s">
        <v>877</v>
      </c>
      <c r="C48" s="165" t="s">
        <v>878</v>
      </c>
      <c r="D48" s="130">
        <v>0.83209999999999995</v>
      </c>
      <c r="E48" s="130">
        <v>0.79869999999999997</v>
      </c>
      <c r="F48" s="130">
        <v>0.8569</v>
      </c>
      <c r="G48" s="130">
        <v>0.85750000000000004</v>
      </c>
      <c r="H48" s="130">
        <v>0.86839999999999995</v>
      </c>
      <c r="I48" s="130">
        <v>0.87450000000000006</v>
      </c>
      <c r="J48" s="130">
        <v>0.83479999999999999</v>
      </c>
      <c r="K48" s="130">
        <v>0.83789999999999998</v>
      </c>
      <c r="L48" s="130">
        <v>0.84199999999999997</v>
      </c>
    </row>
    <row r="49" spans="1:12" s="77" customFormat="1" ht="15" customHeight="1">
      <c r="A49" s="47" t="s">
        <v>746</v>
      </c>
      <c r="B49" s="46" t="s">
        <v>879</v>
      </c>
      <c r="C49" s="165" t="s">
        <v>880</v>
      </c>
      <c r="D49" s="130">
        <v>0.61380000000000001</v>
      </c>
      <c r="E49" s="130">
        <v>0.63</v>
      </c>
      <c r="F49" s="130">
        <v>0.625</v>
      </c>
      <c r="G49" s="130">
        <v>0.66369999999999996</v>
      </c>
      <c r="H49" s="130">
        <v>0.68120000000000003</v>
      </c>
      <c r="I49" s="130">
        <v>0.69510000000000005</v>
      </c>
      <c r="J49" s="130">
        <v>0.71599999999999997</v>
      </c>
      <c r="K49" s="130">
        <v>0.71589999999999998</v>
      </c>
      <c r="L49" s="130">
        <v>0.71899999999999997</v>
      </c>
    </row>
    <row r="50" spans="1:12" s="77" customFormat="1" ht="15" customHeight="1">
      <c r="A50" s="47" t="s">
        <v>746</v>
      </c>
      <c r="B50" s="46" t="s">
        <v>881</v>
      </c>
      <c r="C50" s="165" t="s">
        <v>882</v>
      </c>
      <c r="D50" s="130">
        <v>0.46039999999999998</v>
      </c>
      <c r="E50" s="130">
        <v>0.35759999999999997</v>
      </c>
      <c r="F50" s="130">
        <v>0.47360000000000002</v>
      </c>
      <c r="G50" s="130">
        <v>0.38100000000000001</v>
      </c>
      <c r="H50" s="130">
        <v>0.36320000000000002</v>
      </c>
      <c r="I50" s="130">
        <v>0.34939999999999999</v>
      </c>
      <c r="J50" s="130">
        <v>0.2422</v>
      </c>
      <c r="K50" s="130">
        <v>0.24909999999999999</v>
      </c>
      <c r="L50" s="130">
        <v>0.25130000000000002</v>
      </c>
    </row>
    <row r="51" spans="1:12" s="77" customFormat="1" ht="15" customHeight="1">
      <c r="A51" s="47" t="s">
        <v>746</v>
      </c>
      <c r="B51" s="46" t="s">
        <v>883</v>
      </c>
      <c r="C51" s="165" t="s">
        <v>884</v>
      </c>
      <c r="D51" s="130">
        <v>2.3424999999999998</v>
      </c>
      <c r="E51" s="130">
        <v>3.0400999999999998</v>
      </c>
      <c r="F51" s="130">
        <v>2.0558000000000001</v>
      </c>
      <c r="G51" s="130">
        <v>2.2130999999999998</v>
      </c>
      <c r="H51" s="130">
        <v>2.0322</v>
      </c>
      <c r="I51" s="130">
        <v>1.8559000000000001</v>
      </c>
      <c r="J51" s="130">
        <v>2.6886999999999999</v>
      </c>
      <c r="K51" s="130">
        <v>2.5731999999999999</v>
      </c>
      <c r="L51" s="130">
        <v>2.4662999999999999</v>
      </c>
    </row>
    <row r="52" spans="1:12" ht="3.75" customHeight="1" thickBot="1">
      <c r="A52" s="47"/>
      <c r="B52" s="47"/>
      <c r="C52" s="118"/>
      <c r="D52" s="118"/>
      <c r="E52" s="118"/>
      <c r="F52" s="118"/>
      <c r="G52" s="118"/>
      <c r="H52" s="118"/>
      <c r="I52" s="118"/>
      <c r="J52" s="118"/>
      <c r="K52" s="118"/>
      <c r="L52" s="118"/>
    </row>
    <row r="53" spans="1:12" ht="15" customHeight="1" thickTop="1">
      <c r="A53" s="169" t="s">
        <v>815</v>
      </c>
      <c r="B53" s="165" t="s">
        <v>815</v>
      </c>
      <c r="C53" s="755" t="s">
        <v>555</v>
      </c>
      <c r="D53" s="755"/>
      <c r="E53" s="755"/>
      <c r="F53" s="755"/>
      <c r="G53" s="755"/>
      <c r="H53" s="755"/>
      <c r="I53" s="755"/>
      <c r="J53" s="755"/>
      <c r="K53" s="755"/>
      <c r="L53" s="755"/>
    </row>
    <row r="54" spans="1:12" ht="51.75" customHeight="1">
      <c r="A54" s="47"/>
      <c r="B54" s="47"/>
      <c r="C54" s="750" t="s">
        <v>885</v>
      </c>
      <c r="D54" s="750"/>
      <c r="E54" s="750"/>
      <c r="F54" s="750"/>
      <c r="G54" s="750"/>
      <c r="H54" s="750"/>
      <c r="I54" s="750"/>
      <c r="J54" s="750"/>
      <c r="K54" s="750"/>
      <c r="L54" s="750"/>
    </row>
    <row r="55" spans="1:12" ht="48" customHeight="1">
      <c r="A55" s="47"/>
      <c r="B55" s="47"/>
      <c r="C55" s="750" t="s">
        <v>886</v>
      </c>
      <c r="D55" s="750"/>
      <c r="E55" s="750"/>
      <c r="F55" s="750"/>
      <c r="G55" s="750"/>
      <c r="H55" s="750"/>
      <c r="I55" s="750"/>
      <c r="J55" s="750"/>
      <c r="K55" s="750"/>
      <c r="L55" s="750"/>
    </row>
    <row r="56" spans="1:12" ht="15" customHeight="1">
      <c r="A56" s="47"/>
      <c r="B56" s="47"/>
      <c r="C56" s="751" t="s">
        <v>1425</v>
      </c>
      <c r="D56" s="751"/>
      <c r="E56" s="751"/>
      <c r="F56" s="751"/>
      <c r="G56" s="751"/>
      <c r="H56" s="751"/>
      <c r="I56" s="751"/>
      <c r="J56" s="751"/>
      <c r="K56" s="751"/>
      <c r="L56" s="751"/>
    </row>
    <row r="57" spans="1:12" ht="15" customHeight="1">
      <c r="A57" s="47"/>
      <c r="B57" s="47"/>
      <c r="C57" s="751" t="s">
        <v>559</v>
      </c>
      <c r="D57" s="751"/>
      <c r="E57" s="751"/>
      <c r="F57" s="751"/>
      <c r="G57" s="751"/>
      <c r="H57" s="751"/>
      <c r="I57" s="751"/>
      <c r="J57" s="751"/>
      <c r="K57" s="751"/>
      <c r="L57" s="751"/>
    </row>
    <row r="58" spans="1:12" ht="15" customHeight="1">
      <c r="A58" s="47"/>
      <c r="B58" s="47"/>
      <c r="C58" s="47"/>
      <c r="D58" s="47"/>
      <c r="E58" s="47"/>
      <c r="F58" s="47"/>
      <c r="G58" s="47"/>
      <c r="H58" s="47"/>
      <c r="I58" s="47"/>
      <c r="J58" s="47"/>
      <c r="K58" s="47"/>
      <c r="L58" s="47"/>
    </row>
  </sheetData>
  <mergeCells count="9">
    <mergeCell ref="C55:L55"/>
    <mergeCell ref="C56:L56"/>
    <mergeCell ref="C57:L57"/>
    <mergeCell ref="C1:L1"/>
    <mergeCell ref="A2:L2"/>
    <mergeCell ref="C3:L3"/>
    <mergeCell ref="A4:L4"/>
    <mergeCell ref="C53:L53"/>
    <mergeCell ref="C54:L54"/>
  </mergeCells>
  <pageMargins left="0.93" right="0.62" top="0.77" bottom="0.56999999999999995" header="0.5" footer="0.5"/>
  <pageSetup scale="46"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5"/>
  <sheetViews>
    <sheetView topLeftCell="C1" zoomScaleNormal="100" workbookViewId="0">
      <selection activeCell="C3" sqref="C3:L3"/>
    </sheetView>
  </sheetViews>
  <sheetFormatPr defaultRowHeight="12.75"/>
  <cols>
    <col min="1" max="2" width="9.140625" style="34" hidden="1" customWidth="1"/>
    <col min="3" max="3" width="90.28515625" style="34" customWidth="1"/>
    <col min="4" max="12" width="7.28515625" style="34" bestFit="1" customWidth="1"/>
    <col min="13" max="16384" width="9.140625" style="34"/>
  </cols>
  <sheetData>
    <row r="1" spans="1:12" ht="15" customHeight="1">
      <c r="A1" s="619"/>
      <c r="B1" s="619"/>
      <c r="C1" s="757"/>
      <c r="D1" s="757"/>
      <c r="E1" s="757"/>
      <c r="F1" s="757"/>
      <c r="G1" s="757"/>
      <c r="H1" s="757"/>
      <c r="I1" s="757"/>
      <c r="J1" s="757"/>
      <c r="K1" s="757"/>
      <c r="L1" s="757"/>
    </row>
    <row r="2" spans="1:12" ht="18">
      <c r="A2" s="753" t="s">
        <v>438</v>
      </c>
      <c r="B2" s="753"/>
      <c r="C2" s="753"/>
      <c r="D2" s="753"/>
      <c r="E2" s="753"/>
      <c r="F2" s="753"/>
      <c r="G2" s="753"/>
      <c r="H2" s="753"/>
      <c r="I2" s="753"/>
      <c r="J2" s="753"/>
      <c r="K2" s="753"/>
      <c r="L2" s="753"/>
    </row>
    <row r="3" spans="1:12" ht="15" customHeight="1">
      <c r="A3" s="619"/>
      <c r="B3" s="619"/>
      <c r="C3" s="753" t="s">
        <v>816</v>
      </c>
      <c r="D3" s="753"/>
      <c r="E3" s="753"/>
      <c r="F3" s="753"/>
      <c r="G3" s="753"/>
      <c r="H3" s="753"/>
      <c r="I3" s="753"/>
      <c r="J3" s="753"/>
      <c r="K3" s="753"/>
      <c r="L3" s="753"/>
    </row>
    <row r="4" spans="1:12" s="48" customFormat="1" ht="15" customHeight="1">
      <c r="A4" s="754"/>
      <c r="B4" s="753"/>
      <c r="C4" s="753"/>
      <c r="D4" s="753"/>
      <c r="E4" s="753"/>
      <c r="F4" s="753"/>
      <c r="G4" s="753"/>
      <c r="H4" s="753"/>
      <c r="I4" s="753"/>
      <c r="J4" s="753"/>
      <c r="K4" s="753"/>
      <c r="L4" s="753"/>
    </row>
    <row r="5" spans="1:12" s="56" customFormat="1" ht="15" customHeight="1" thickBot="1">
      <c r="A5" s="171"/>
      <c r="B5" s="171"/>
      <c r="C5" s="172"/>
      <c r="D5" s="172"/>
      <c r="E5" s="172"/>
      <c r="F5" s="172"/>
      <c r="G5" s="172"/>
      <c r="H5" s="172"/>
      <c r="I5" s="172"/>
      <c r="J5" s="172"/>
      <c r="K5" s="172"/>
      <c r="L5" s="172"/>
    </row>
    <row r="6" spans="1:12" ht="30" customHeight="1" thickTop="1" thickBot="1">
      <c r="A6" s="47"/>
      <c r="B6" s="173"/>
      <c r="C6" s="401"/>
      <c r="D6" s="389" t="s">
        <v>572</v>
      </c>
      <c r="E6" s="389" t="s">
        <v>573</v>
      </c>
      <c r="F6" s="389" t="s">
        <v>574</v>
      </c>
      <c r="G6" s="389" t="s">
        <v>575</v>
      </c>
      <c r="H6" s="389" t="s">
        <v>576</v>
      </c>
      <c r="I6" s="397" t="s">
        <v>577</v>
      </c>
      <c r="J6" s="397" t="s">
        <v>1262</v>
      </c>
      <c r="K6" s="397" t="s">
        <v>1337</v>
      </c>
      <c r="L6" s="397" t="s">
        <v>1484</v>
      </c>
    </row>
    <row r="7" spans="1:12" ht="15" customHeight="1" thickTop="1" thickBot="1">
      <c r="A7" s="47"/>
      <c r="B7" s="47"/>
      <c r="C7" s="25"/>
      <c r="D7" s="166"/>
      <c r="E7" s="166"/>
      <c r="F7" s="166"/>
      <c r="G7" s="166"/>
      <c r="H7" s="166"/>
      <c r="I7" s="166"/>
      <c r="J7" s="166"/>
      <c r="K7" s="166"/>
      <c r="L7" s="166"/>
    </row>
    <row r="8" spans="1:12" s="47" customFormat="1" ht="15" customHeight="1" thickTop="1" thickBot="1">
      <c r="B8" s="164"/>
      <c r="C8" s="402" t="s">
        <v>560</v>
      </c>
      <c r="D8" s="399"/>
      <c r="E8" s="399"/>
      <c r="F8" s="399"/>
      <c r="G8" s="399"/>
      <c r="H8" s="399"/>
      <c r="I8" s="400"/>
      <c r="J8" s="400"/>
      <c r="K8" s="400"/>
      <c r="L8" s="400"/>
    </row>
    <row r="9" spans="1:12" s="47" customFormat="1" ht="15" customHeight="1" thickTop="1">
      <c r="A9" s="47" t="s">
        <v>746</v>
      </c>
      <c r="B9" s="46" t="s">
        <v>888</v>
      </c>
      <c r="C9" s="165" t="s">
        <v>889</v>
      </c>
      <c r="D9" s="130">
        <v>5.6500000000000002E-2</v>
      </c>
      <c r="E9" s="130">
        <v>4.7800000000000002E-2</v>
      </c>
      <c r="F9" s="130">
        <v>4.6300000000000001E-2</v>
      </c>
      <c r="G9" s="130">
        <v>4.65E-2</v>
      </c>
      <c r="H9" s="130">
        <v>4.4200000000000003E-2</v>
      </c>
      <c r="I9" s="130">
        <v>4.41E-2</v>
      </c>
      <c r="J9" s="130">
        <v>3.8199999999999998E-2</v>
      </c>
      <c r="K9" s="130">
        <v>3.3000000000000002E-2</v>
      </c>
      <c r="L9" s="130">
        <v>3.4000000000000002E-2</v>
      </c>
    </row>
    <row r="10" spans="1:12" s="48" customFormat="1" ht="15" customHeight="1">
      <c r="A10" s="47" t="s">
        <v>746</v>
      </c>
      <c r="B10" s="46" t="s">
        <v>890</v>
      </c>
      <c r="C10" s="165" t="s">
        <v>1391</v>
      </c>
      <c r="D10" s="130">
        <v>6.9500000000000006E-2</v>
      </c>
      <c r="E10" s="130">
        <v>5.7799999999999997E-2</v>
      </c>
      <c r="F10" s="130">
        <v>5.57E-2</v>
      </c>
      <c r="G10" s="130">
        <v>5.4899999999999997E-2</v>
      </c>
      <c r="H10" s="130">
        <v>5.0299999999999997E-2</v>
      </c>
      <c r="I10" s="130">
        <v>5.0099999999999999E-2</v>
      </c>
      <c r="J10" s="130">
        <v>4.2900000000000001E-2</v>
      </c>
      <c r="K10" s="130">
        <v>4.02E-2</v>
      </c>
      <c r="L10" s="130">
        <v>4.2200000000000001E-2</v>
      </c>
    </row>
    <row r="11" spans="1:12" s="48" customFormat="1" ht="15" customHeight="1">
      <c r="A11" s="47" t="s">
        <v>746</v>
      </c>
      <c r="B11" s="46" t="s">
        <v>891</v>
      </c>
      <c r="C11" s="165" t="s">
        <v>1392</v>
      </c>
      <c r="D11" s="130">
        <v>6.3299999999999995E-2</v>
      </c>
      <c r="E11" s="130">
        <v>5.3900000000000003E-2</v>
      </c>
      <c r="F11" s="130">
        <v>5.1299999999999998E-2</v>
      </c>
      <c r="G11" s="130">
        <v>4.9200000000000001E-2</v>
      </c>
      <c r="H11" s="130">
        <v>4.5499999999999999E-2</v>
      </c>
      <c r="I11" s="130">
        <v>4.5699999999999998E-2</v>
      </c>
      <c r="J11" s="130">
        <v>3.5400000000000001E-2</v>
      </c>
      <c r="K11" s="130">
        <v>3.5900000000000001E-2</v>
      </c>
      <c r="L11" s="130">
        <v>3.6999999999999998E-2</v>
      </c>
    </row>
    <row r="12" spans="1:12" s="48" customFormat="1" ht="15" customHeight="1">
      <c r="A12" s="47" t="s">
        <v>746</v>
      </c>
      <c r="B12" s="46" t="s">
        <v>892</v>
      </c>
      <c r="C12" s="165" t="s">
        <v>1393</v>
      </c>
      <c r="D12" s="130">
        <v>1.9599999999999999E-2</v>
      </c>
      <c r="E12" s="130">
        <v>1.44E-2</v>
      </c>
      <c r="F12" s="130">
        <v>1.5800000000000002E-2</v>
      </c>
      <c r="G12" s="130">
        <v>1.5100000000000001E-2</v>
      </c>
      <c r="H12" s="130">
        <v>1.21E-2</v>
      </c>
      <c r="I12" s="130">
        <v>1.49E-2</v>
      </c>
      <c r="J12" s="130">
        <v>7.7000000000000002E-3</v>
      </c>
      <c r="K12" s="130">
        <v>9.4000000000000004E-3</v>
      </c>
      <c r="L12" s="130">
        <v>1.03E-2</v>
      </c>
    </row>
    <row r="13" spans="1:12" s="48" customFormat="1" ht="15" customHeight="1">
      <c r="A13" s="47" t="s">
        <v>746</v>
      </c>
      <c r="B13" s="46" t="s">
        <v>893</v>
      </c>
      <c r="C13" s="165" t="s">
        <v>1394</v>
      </c>
      <c r="D13" s="130">
        <v>1.95E-2</v>
      </c>
      <c r="E13" s="130">
        <v>1.4500000000000001E-2</v>
      </c>
      <c r="F13" s="130">
        <v>1.6E-2</v>
      </c>
      <c r="G13" s="130">
        <v>1.5299999999999999E-2</v>
      </c>
      <c r="H13" s="130">
        <v>1.26E-2</v>
      </c>
      <c r="I13" s="130">
        <v>1.49E-2</v>
      </c>
      <c r="J13" s="130">
        <v>7.9000000000000008E-3</v>
      </c>
      <c r="K13" s="130">
        <v>9.4999999999999998E-3</v>
      </c>
      <c r="L13" s="130">
        <v>1.03E-2</v>
      </c>
    </row>
    <row r="14" spans="1:12" s="48" customFormat="1" ht="15" customHeight="1">
      <c r="A14" s="47" t="s">
        <v>746</v>
      </c>
      <c r="B14" s="46" t="s">
        <v>894</v>
      </c>
      <c r="C14" s="165" t="s">
        <v>1395</v>
      </c>
      <c r="D14" s="130">
        <v>1.2800000000000001E-2</v>
      </c>
      <c r="E14" s="130">
        <v>1.04E-2</v>
      </c>
      <c r="F14" s="130">
        <v>1.04E-2</v>
      </c>
      <c r="G14" s="130">
        <v>9.7000000000000003E-3</v>
      </c>
      <c r="H14" s="130">
        <v>7.7999999999999996E-3</v>
      </c>
      <c r="I14" s="130">
        <v>8.6E-3</v>
      </c>
      <c r="J14" s="130">
        <v>3.0999999999999999E-3</v>
      </c>
      <c r="K14" s="130">
        <v>5.1000000000000004E-3</v>
      </c>
      <c r="L14" s="130">
        <v>6.0000000000000001E-3</v>
      </c>
    </row>
    <row r="15" spans="1:12" s="48" customFormat="1" ht="15" customHeight="1" thickBot="1">
      <c r="A15" s="47" t="s">
        <v>746</v>
      </c>
      <c r="B15" s="46" t="s">
        <v>895</v>
      </c>
      <c r="C15" s="165" t="s">
        <v>1396</v>
      </c>
      <c r="D15" s="130">
        <v>0.17730000000000001</v>
      </c>
      <c r="E15" s="130">
        <v>0.15140000000000001</v>
      </c>
      <c r="F15" s="130">
        <v>0.1532</v>
      </c>
      <c r="G15" s="130">
        <v>0.14499999999999999</v>
      </c>
      <c r="H15" s="130">
        <v>0.1205</v>
      </c>
      <c r="I15" s="130">
        <v>0.1298</v>
      </c>
      <c r="J15" s="130">
        <v>4.7699999999999999E-2</v>
      </c>
      <c r="K15" s="130">
        <v>8.1699999999999995E-2</v>
      </c>
      <c r="L15" s="130">
        <v>9.4E-2</v>
      </c>
    </row>
    <row r="16" spans="1:12" s="37" customFormat="1" ht="15" customHeight="1" thickTop="1" thickBot="1">
      <c r="A16" s="47"/>
      <c r="B16" s="164"/>
      <c r="C16" s="402" t="s">
        <v>561</v>
      </c>
      <c r="D16" s="399"/>
      <c r="E16" s="399"/>
      <c r="F16" s="399"/>
      <c r="G16" s="399"/>
      <c r="H16" s="399"/>
      <c r="I16" s="400"/>
      <c r="J16" s="400"/>
      <c r="K16" s="400"/>
      <c r="L16" s="400"/>
    </row>
    <row r="17" spans="1:12" s="47" customFormat="1" ht="15" customHeight="1" thickTop="1">
      <c r="A17" s="47" t="s">
        <v>746</v>
      </c>
      <c r="B17" s="46" t="s">
        <v>896</v>
      </c>
      <c r="C17" s="165" t="s">
        <v>897</v>
      </c>
      <c r="D17" s="130">
        <v>7.0099999999999996E-2</v>
      </c>
      <c r="E17" s="130">
        <v>6.1699999999999998E-2</v>
      </c>
      <c r="F17" s="130">
        <v>5.9900000000000002E-2</v>
      </c>
      <c r="G17" s="130">
        <v>6.2100000000000002E-2</v>
      </c>
      <c r="H17" s="130">
        <v>6.2799999999999995E-2</v>
      </c>
      <c r="I17" s="130">
        <v>6.4399999999999999E-2</v>
      </c>
      <c r="J17" s="130">
        <v>0.06</v>
      </c>
      <c r="K17" s="130">
        <v>5.57E-2</v>
      </c>
      <c r="L17" s="130">
        <v>5.7099999999999998E-2</v>
      </c>
    </row>
    <row r="18" spans="1:12" s="48" customFormat="1" ht="15" customHeight="1">
      <c r="A18" s="47" t="s">
        <v>746</v>
      </c>
      <c r="B18" s="46" t="s">
        <v>898</v>
      </c>
      <c r="C18" s="165" t="s">
        <v>899</v>
      </c>
      <c r="D18" s="130">
        <v>-1.37E-2</v>
      </c>
      <c r="E18" s="130">
        <v>-1.3899999999999999E-2</v>
      </c>
      <c r="F18" s="130">
        <v>-1.3599999999999999E-2</v>
      </c>
      <c r="G18" s="130">
        <v>-1.5699999999999999E-2</v>
      </c>
      <c r="H18" s="130">
        <v>-1.8700000000000001E-2</v>
      </c>
      <c r="I18" s="130">
        <v>-2.0299999999999999E-2</v>
      </c>
      <c r="J18" s="130">
        <v>-2.1899999999999999E-2</v>
      </c>
      <c r="K18" s="130">
        <v>-2.2700000000000001E-2</v>
      </c>
      <c r="L18" s="130">
        <v>-2.3E-2</v>
      </c>
    </row>
    <row r="19" spans="1:12" s="48" customFormat="1" ht="15" customHeight="1">
      <c r="A19" s="47" t="s">
        <v>746</v>
      </c>
      <c r="B19" s="46" t="s">
        <v>900</v>
      </c>
      <c r="C19" s="165" t="s">
        <v>901</v>
      </c>
      <c r="D19" s="130">
        <v>2.41E-2</v>
      </c>
      <c r="E19" s="130">
        <v>2.4E-2</v>
      </c>
      <c r="F19" s="130">
        <v>2.3199999999999998E-2</v>
      </c>
      <c r="G19" s="130">
        <v>2.5999999999999999E-2</v>
      </c>
      <c r="H19" s="130">
        <v>2.9700000000000001E-2</v>
      </c>
      <c r="I19" s="130">
        <v>3.1600000000000003E-2</v>
      </c>
      <c r="J19" s="130">
        <v>3.3099999999999997E-2</v>
      </c>
      <c r="K19" s="130">
        <v>3.3799999999999997E-2</v>
      </c>
      <c r="L19" s="130">
        <v>3.4299999999999997E-2</v>
      </c>
    </row>
    <row r="20" spans="1:12" s="48" customFormat="1" ht="15" customHeight="1">
      <c r="A20" s="47" t="s">
        <v>746</v>
      </c>
      <c r="B20" s="46" t="s">
        <v>902</v>
      </c>
      <c r="C20" s="165" t="s">
        <v>903</v>
      </c>
      <c r="D20" s="130">
        <v>0</v>
      </c>
      <c r="E20" s="130">
        <v>0</v>
      </c>
      <c r="F20" s="130">
        <v>0</v>
      </c>
      <c r="G20" s="130">
        <v>0</v>
      </c>
      <c r="H20" s="130">
        <v>0</v>
      </c>
      <c r="I20" s="130">
        <v>0</v>
      </c>
      <c r="J20" s="130">
        <v>0</v>
      </c>
      <c r="K20" s="130">
        <v>0</v>
      </c>
      <c r="L20" s="130">
        <v>0</v>
      </c>
    </row>
    <row r="21" spans="1:12" s="48" customFormat="1" ht="15" customHeight="1">
      <c r="A21" s="47" t="s">
        <v>746</v>
      </c>
      <c r="B21" s="46" t="s">
        <v>904</v>
      </c>
      <c r="C21" s="165" t="s">
        <v>1397</v>
      </c>
      <c r="D21" s="130">
        <v>-6.1999999999999998E-3</v>
      </c>
      <c r="E21" s="130">
        <v>-3.8999999999999998E-3</v>
      </c>
      <c r="F21" s="130">
        <v>-4.4999999999999997E-3</v>
      </c>
      <c r="G21" s="130">
        <v>-5.7000000000000002E-3</v>
      </c>
      <c r="H21" s="130">
        <v>-4.7999999999999996E-3</v>
      </c>
      <c r="I21" s="130">
        <v>-4.4000000000000003E-3</v>
      </c>
      <c r="J21" s="130">
        <v>-7.4999999999999997E-3</v>
      </c>
      <c r="K21" s="130">
        <v>-4.3E-3</v>
      </c>
      <c r="L21" s="130">
        <v>-5.1000000000000004E-3</v>
      </c>
    </row>
    <row r="22" spans="1:12" s="48" customFormat="1" ht="15" customHeight="1">
      <c r="A22" s="47" t="s">
        <v>746</v>
      </c>
      <c r="B22" s="46" t="s">
        <v>905</v>
      </c>
      <c r="C22" s="165" t="s">
        <v>1398</v>
      </c>
      <c r="D22" s="130">
        <v>1.2999999999999999E-2</v>
      </c>
      <c r="E22" s="130">
        <v>0.01</v>
      </c>
      <c r="F22" s="130">
        <v>9.4999999999999998E-3</v>
      </c>
      <c r="G22" s="130">
        <v>8.5000000000000006E-3</v>
      </c>
      <c r="H22" s="130">
        <v>6.1000000000000004E-3</v>
      </c>
      <c r="I22" s="130">
        <v>6.0000000000000001E-3</v>
      </c>
      <c r="J22" s="130">
        <v>4.7999999999999996E-3</v>
      </c>
      <c r="K22" s="130">
        <v>7.3000000000000001E-3</v>
      </c>
      <c r="L22" s="130">
        <v>8.0999999999999996E-3</v>
      </c>
    </row>
    <row r="23" spans="1:12" s="48" customFormat="1" ht="15" customHeight="1">
      <c r="A23" s="47" t="s">
        <v>746</v>
      </c>
      <c r="B23" s="46" t="s">
        <v>906</v>
      </c>
      <c r="C23" s="165" t="s">
        <v>1399</v>
      </c>
      <c r="D23" s="130">
        <v>-4.3700000000000003E-2</v>
      </c>
      <c r="E23" s="130">
        <v>-3.95E-2</v>
      </c>
      <c r="F23" s="130">
        <v>-3.5400000000000001E-2</v>
      </c>
      <c r="G23" s="130">
        <v>-3.4099999999999998E-2</v>
      </c>
      <c r="H23" s="130">
        <v>-3.3300000000000003E-2</v>
      </c>
      <c r="I23" s="130">
        <v>-3.0800000000000001E-2</v>
      </c>
      <c r="J23" s="130">
        <v>-2.7699999999999999E-2</v>
      </c>
      <c r="K23" s="130">
        <v>-2.6499999999999999E-2</v>
      </c>
      <c r="L23" s="130">
        <v>-2.6700000000000002E-2</v>
      </c>
    </row>
    <row r="24" spans="1:12" s="48" customFormat="1" ht="15" customHeight="1">
      <c r="A24" s="47" t="s">
        <v>746</v>
      </c>
      <c r="B24" s="46" t="s">
        <v>907</v>
      </c>
      <c r="C24" s="165" t="s">
        <v>1400</v>
      </c>
      <c r="D24" s="130">
        <v>-1E-4</v>
      </c>
      <c r="E24" s="130">
        <v>2.0000000000000001E-4</v>
      </c>
      <c r="F24" s="130">
        <v>2.0000000000000001E-4</v>
      </c>
      <c r="G24" s="130">
        <v>2.0000000000000001E-4</v>
      </c>
      <c r="H24" s="130">
        <v>4.0000000000000002E-4</v>
      </c>
      <c r="I24" s="130">
        <v>0</v>
      </c>
      <c r="J24" s="130">
        <v>2.0000000000000001E-4</v>
      </c>
      <c r="K24" s="130">
        <v>2.0000000000000001E-4</v>
      </c>
      <c r="L24" s="130">
        <v>1E-4</v>
      </c>
    </row>
    <row r="25" spans="1:12" s="48" customFormat="1" ht="15" customHeight="1" thickBot="1">
      <c r="A25" s="47" t="s">
        <v>746</v>
      </c>
      <c r="B25" s="46" t="s">
        <v>908</v>
      </c>
      <c r="C25" s="165" t="s">
        <v>1401</v>
      </c>
      <c r="D25" s="130">
        <v>0.17460000000000001</v>
      </c>
      <c r="E25" s="130">
        <v>0.18</v>
      </c>
      <c r="F25" s="130">
        <v>0.17530000000000001</v>
      </c>
      <c r="G25" s="130">
        <v>0.17180000000000001</v>
      </c>
      <c r="H25" s="130">
        <v>0.15140000000000001</v>
      </c>
      <c r="I25" s="130">
        <v>0.13039999999999999</v>
      </c>
      <c r="J25" s="130">
        <v>0.1182</v>
      </c>
      <c r="K25" s="130">
        <v>0.11119999999999999</v>
      </c>
      <c r="L25" s="130">
        <v>0.1055</v>
      </c>
    </row>
    <row r="26" spans="1:12" s="37" customFormat="1" ht="15" customHeight="1" thickTop="1" thickBot="1">
      <c r="A26" s="47"/>
      <c r="B26" s="174"/>
      <c r="C26" s="402" t="s">
        <v>562</v>
      </c>
      <c r="D26" s="399"/>
      <c r="E26" s="399"/>
      <c r="F26" s="399"/>
      <c r="G26" s="399"/>
      <c r="H26" s="399"/>
      <c r="I26" s="400"/>
      <c r="J26" s="400"/>
      <c r="K26" s="400"/>
      <c r="L26" s="400"/>
    </row>
    <row r="27" spans="1:12" s="47" customFormat="1" ht="15" customHeight="1" thickTop="1">
      <c r="A27" s="47" t="s">
        <v>746</v>
      </c>
      <c r="B27" s="46" t="s">
        <v>909</v>
      </c>
      <c r="C27" s="165" t="s">
        <v>1402</v>
      </c>
      <c r="D27" s="130">
        <v>0.1105</v>
      </c>
      <c r="E27" s="130">
        <v>0.10050000000000001</v>
      </c>
      <c r="F27" s="130">
        <v>9.4600000000000004E-2</v>
      </c>
      <c r="G27" s="130">
        <v>9.4E-2</v>
      </c>
      <c r="H27" s="130">
        <v>9.0499999999999997E-2</v>
      </c>
      <c r="I27" s="130">
        <v>9.0800000000000006E-2</v>
      </c>
      <c r="J27" s="130">
        <v>8.6599999999999996E-2</v>
      </c>
      <c r="K27" s="130">
        <v>7.6600000000000001E-2</v>
      </c>
      <c r="L27" s="130">
        <v>8.7400000000000005E-2</v>
      </c>
    </row>
    <row r="28" spans="1:12" s="48" customFormat="1" ht="15" customHeight="1">
      <c r="A28" s="47" t="s">
        <v>746</v>
      </c>
      <c r="B28" s="46" t="s">
        <v>910</v>
      </c>
      <c r="C28" s="165" t="s">
        <v>1403</v>
      </c>
      <c r="D28" s="130">
        <v>0.10249999999999999</v>
      </c>
      <c r="E28" s="130">
        <v>0.1046</v>
      </c>
      <c r="F28" s="130">
        <v>9.3700000000000006E-2</v>
      </c>
      <c r="G28" s="130">
        <v>0.1129</v>
      </c>
      <c r="H28" s="130">
        <v>9.4500000000000001E-2</v>
      </c>
      <c r="I28" s="130">
        <v>7.4099999999999999E-2</v>
      </c>
      <c r="J28" s="130">
        <v>8.8200000000000001E-2</v>
      </c>
      <c r="K28" s="130">
        <v>0.1203</v>
      </c>
      <c r="L28" s="130">
        <v>7.2700000000000001E-2</v>
      </c>
    </row>
    <row r="29" spans="1:12" s="48" customFormat="1" ht="15" customHeight="1">
      <c r="A29" s="47" t="s">
        <v>746</v>
      </c>
      <c r="B29" s="46" t="s">
        <v>911</v>
      </c>
      <c r="C29" s="165" t="s">
        <v>1404</v>
      </c>
      <c r="D29" s="130">
        <v>0.11890000000000001</v>
      </c>
      <c r="E29" s="130">
        <v>0.11260000000000001</v>
      </c>
      <c r="F29" s="130">
        <v>0.10780000000000001</v>
      </c>
      <c r="G29" s="130">
        <v>9.9900000000000003E-2</v>
      </c>
      <c r="H29" s="130">
        <v>9.69E-2</v>
      </c>
      <c r="I29" s="130">
        <v>8.9099999999999999E-2</v>
      </c>
      <c r="J29" s="130">
        <v>5.4699999999999999E-2</v>
      </c>
      <c r="K29" s="130">
        <v>0.11409999999999999</v>
      </c>
      <c r="L29" s="130">
        <v>8.9300000000000004E-2</v>
      </c>
    </row>
    <row r="30" spans="1:12" s="48" customFormat="1" ht="15" customHeight="1">
      <c r="A30" s="47" t="s">
        <v>746</v>
      </c>
      <c r="B30" s="46" t="s">
        <v>912</v>
      </c>
      <c r="C30" s="165" t="s">
        <v>1405</v>
      </c>
      <c r="D30" s="130">
        <v>3.73E-2</v>
      </c>
      <c r="E30" s="130">
        <v>7.7100000000000002E-2</v>
      </c>
      <c r="F30" s="130">
        <v>9.5299999999999996E-2</v>
      </c>
      <c r="G30" s="130">
        <v>0.11940000000000001</v>
      </c>
      <c r="H30" s="130">
        <v>9.5299999999999996E-2</v>
      </c>
      <c r="I30" s="130">
        <v>6.6600000000000006E-2</v>
      </c>
      <c r="J30" s="130">
        <v>2.93E-2</v>
      </c>
      <c r="K30" s="130">
        <v>6.59E-2</v>
      </c>
      <c r="L30" s="130">
        <v>9.8100000000000007E-2</v>
      </c>
    </row>
    <row r="31" spans="1:12" s="48" customFormat="1" ht="15" customHeight="1">
      <c r="A31" s="47" t="s">
        <v>746</v>
      </c>
      <c r="B31" s="46" t="s">
        <v>913</v>
      </c>
      <c r="C31" s="165" t="s">
        <v>1406</v>
      </c>
      <c r="D31" s="130">
        <v>1.9199999999999998E-2</v>
      </c>
      <c r="E31" s="130">
        <v>9.4999999999999998E-3</v>
      </c>
      <c r="F31" s="130">
        <v>7.3000000000000001E-3</v>
      </c>
      <c r="G31" s="130">
        <v>1.11E-2</v>
      </c>
      <c r="H31" s="130">
        <v>1.15E-2</v>
      </c>
      <c r="I31" s="130">
        <v>9.9000000000000008E-3</v>
      </c>
      <c r="J31" s="130">
        <v>9.7999999999999997E-3</v>
      </c>
      <c r="K31" s="130">
        <v>1.2500000000000001E-2</v>
      </c>
      <c r="L31" s="130">
        <v>9.1000000000000004E-3</v>
      </c>
    </row>
    <row r="32" spans="1:12" s="48" customFormat="1" ht="15" customHeight="1">
      <c r="A32" s="47" t="s">
        <v>746</v>
      </c>
      <c r="B32" s="46" t="s">
        <v>914</v>
      </c>
      <c r="C32" s="165" t="s">
        <v>1407</v>
      </c>
      <c r="D32" s="130">
        <v>7.1999999999999998E-3</v>
      </c>
      <c r="E32" s="130">
        <v>5.5999999999999999E-3</v>
      </c>
      <c r="F32" s="130">
        <v>3.7000000000000002E-3</v>
      </c>
      <c r="G32" s="130">
        <v>7.1000000000000004E-3</v>
      </c>
      <c r="H32" s="130">
        <v>5.3E-3</v>
      </c>
      <c r="I32" s="130">
        <v>5.1000000000000004E-3</v>
      </c>
      <c r="J32" s="130">
        <v>8.9999999999999993E-3</v>
      </c>
      <c r="K32" s="130">
        <v>1.2999999999999999E-2</v>
      </c>
      <c r="L32" s="130">
        <v>0.25030000000000002</v>
      </c>
    </row>
    <row r="33" spans="1:12" s="48" customFormat="1" ht="15" customHeight="1">
      <c r="A33" s="47" t="s">
        <v>746</v>
      </c>
      <c r="B33" s="46" t="s">
        <v>915</v>
      </c>
      <c r="C33" s="165" t="s">
        <v>1408</v>
      </c>
      <c r="D33" s="130">
        <v>1.6500000000000001E-2</v>
      </c>
      <c r="E33" s="130">
        <v>8.5000000000000006E-3</v>
      </c>
      <c r="F33" s="130">
        <v>6.4999999999999997E-3</v>
      </c>
      <c r="G33" s="130">
        <v>1.0200000000000001E-2</v>
      </c>
      <c r="H33" s="130">
        <v>0.01</v>
      </c>
      <c r="I33" s="130">
        <v>8.8999999999999999E-3</v>
      </c>
      <c r="J33" s="130">
        <v>9.5999999999999992E-3</v>
      </c>
      <c r="K33" s="130">
        <v>1.26E-2</v>
      </c>
      <c r="L33" s="130">
        <v>5.8000000000000003E-2</v>
      </c>
    </row>
    <row r="34" spans="1:12" s="48" customFormat="1" ht="15" customHeight="1">
      <c r="A34" s="47" t="s">
        <v>746</v>
      </c>
      <c r="B34" s="46" t="s">
        <v>916</v>
      </c>
      <c r="C34" s="165" t="s">
        <v>1409</v>
      </c>
      <c r="D34" s="130">
        <v>2.2000000000000001E-3</v>
      </c>
      <c r="E34" s="130">
        <v>2.0999999999999999E-3</v>
      </c>
      <c r="F34" s="130">
        <v>1.9E-3</v>
      </c>
      <c r="G34" s="130">
        <v>4.0000000000000001E-3</v>
      </c>
      <c r="H34" s="130">
        <v>8.9999999999999993E-3</v>
      </c>
      <c r="I34" s="130">
        <v>1.01E-2</v>
      </c>
      <c r="J34" s="130">
        <v>1.17E-2</v>
      </c>
      <c r="K34" s="130">
        <v>1.21E-2</v>
      </c>
      <c r="L34" s="130">
        <v>1.18E-2</v>
      </c>
    </row>
    <row r="35" spans="1:12" s="48" customFormat="1" ht="15" customHeight="1">
      <c r="A35" s="47" t="s">
        <v>746</v>
      </c>
      <c r="B35" s="46" t="s">
        <v>917</v>
      </c>
      <c r="C35" s="165" t="s">
        <v>1410</v>
      </c>
      <c r="D35" s="130">
        <v>7.7000000000000002E-3</v>
      </c>
      <c r="E35" s="130">
        <v>9.4000000000000004E-3</v>
      </c>
      <c r="F35" s="130">
        <v>1.04E-2</v>
      </c>
      <c r="G35" s="130">
        <v>1.1599999999999999E-2</v>
      </c>
      <c r="H35" s="130">
        <v>1.35E-2</v>
      </c>
      <c r="I35" s="130">
        <v>1.4800000000000001E-2</v>
      </c>
      <c r="J35" s="130">
        <v>1.5900000000000001E-2</v>
      </c>
      <c r="K35" s="130">
        <v>1.6299999999999999E-2</v>
      </c>
      <c r="L35" s="130">
        <v>1.6199999999999999E-2</v>
      </c>
    </row>
    <row r="36" spans="1:12" s="48" customFormat="1" ht="15" customHeight="1">
      <c r="A36" s="47" t="s">
        <v>746</v>
      </c>
      <c r="B36" s="46" t="s">
        <v>918</v>
      </c>
      <c r="C36" s="165" t="s">
        <v>1411</v>
      </c>
      <c r="D36" s="130">
        <v>3.5200000000000002E-2</v>
      </c>
      <c r="E36" s="130">
        <v>3.6400000000000002E-2</v>
      </c>
      <c r="F36" s="130">
        <v>3.2800000000000003E-2</v>
      </c>
      <c r="G36" s="130">
        <v>3.3799999999999997E-2</v>
      </c>
      <c r="H36" s="130">
        <v>3.6799999999999999E-2</v>
      </c>
      <c r="I36" s="130">
        <v>3.9E-2</v>
      </c>
      <c r="J36" s="130">
        <v>4.3299999999999998E-2</v>
      </c>
      <c r="K36" s="130">
        <v>4.4499999999999998E-2</v>
      </c>
      <c r="L36" s="130">
        <v>4.5499999999999999E-2</v>
      </c>
    </row>
    <row r="37" spans="1:12" s="48" customFormat="1" ht="15" customHeight="1">
      <c r="A37" s="47"/>
      <c r="B37" s="46"/>
      <c r="C37" s="165" t="s">
        <v>1412</v>
      </c>
      <c r="D37" s="130">
        <v>8.3000000000000001E-3</v>
      </c>
      <c r="E37" s="130">
        <v>8.2000000000000007E-3</v>
      </c>
      <c r="F37" s="130">
        <v>3.3999999999999998E-3</v>
      </c>
      <c r="G37" s="130">
        <v>8.6E-3</v>
      </c>
      <c r="H37" s="130">
        <v>1.4E-2</v>
      </c>
      <c r="I37" s="130">
        <v>2.3400000000000001E-2</v>
      </c>
      <c r="J37" s="130">
        <v>2.52E-2</v>
      </c>
      <c r="K37" s="130">
        <v>2.6599999999999999E-2</v>
      </c>
      <c r="L37" s="130">
        <v>3.1600000000000003E-2</v>
      </c>
    </row>
    <row r="38" spans="1:12" s="48" customFormat="1" ht="15" customHeight="1" thickBot="1">
      <c r="A38" s="47" t="s">
        <v>746</v>
      </c>
      <c r="B38" s="46" t="s">
        <v>919</v>
      </c>
      <c r="C38" s="165" t="s">
        <v>1413</v>
      </c>
      <c r="D38" s="130">
        <v>0.28999999999999998</v>
      </c>
      <c r="E38" s="130">
        <v>1E-4</v>
      </c>
      <c r="F38" s="130">
        <v>1.1999999999999999E-3</v>
      </c>
      <c r="G38" s="130">
        <v>3.3E-3</v>
      </c>
      <c r="H38" s="130">
        <v>5.9999999999999995E-4</v>
      </c>
      <c r="I38" s="130">
        <v>1.6999999999999999E-3</v>
      </c>
      <c r="J38" s="130">
        <v>2.3E-3</v>
      </c>
      <c r="K38" s="130">
        <v>1.5E-3</v>
      </c>
      <c r="L38" s="130">
        <v>1.1999999999999999E-3</v>
      </c>
    </row>
    <row r="39" spans="1:12" s="37" customFormat="1" ht="15" customHeight="1" thickTop="1" thickBot="1">
      <c r="A39" s="47"/>
      <c r="B39" s="51"/>
      <c r="C39" s="402" t="s">
        <v>563</v>
      </c>
      <c r="D39" s="399"/>
      <c r="E39" s="399"/>
      <c r="F39" s="399"/>
      <c r="G39" s="399"/>
      <c r="H39" s="399"/>
      <c r="I39" s="400"/>
      <c r="J39" s="400"/>
      <c r="K39" s="400"/>
      <c r="L39" s="400"/>
    </row>
    <row r="40" spans="1:12" s="37" customFormat="1" ht="15" customHeight="1" thickTop="1" thickBot="1">
      <c r="A40" s="47"/>
      <c r="B40" s="174"/>
      <c r="C40" s="402" t="s">
        <v>564</v>
      </c>
      <c r="D40" s="399"/>
      <c r="E40" s="399"/>
      <c r="F40" s="399"/>
      <c r="G40" s="399"/>
      <c r="H40" s="399"/>
      <c r="I40" s="400"/>
      <c r="J40" s="400"/>
      <c r="K40" s="400"/>
      <c r="L40" s="400"/>
    </row>
    <row r="41" spans="1:12" s="47" customFormat="1" ht="15" customHeight="1" thickTop="1">
      <c r="A41" s="47" t="s">
        <v>746</v>
      </c>
      <c r="B41" s="46" t="s">
        <v>920</v>
      </c>
      <c r="C41" s="165" t="s">
        <v>921</v>
      </c>
      <c r="D41" s="130">
        <v>4.3700000000000003E-2</v>
      </c>
      <c r="E41" s="130">
        <v>3.95E-2</v>
      </c>
      <c r="F41" s="130">
        <v>3.5400000000000001E-2</v>
      </c>
      <c r="G41" s="130">
        <v>3.4099999999999998E-2</v>
      </c>
      <c r="H41" s="130">
        <v>3.3300000000000003E-2</v>
      </c>
      <c r="I41" s="130">
        <v>3.0800000000000001E-2</v>
      </c>
      <c r="J41" s="130">
        <v>2.7699999999999999E-2</v>
      </c>
      <c r="K41" s="130">
        <v>2.6499999999999999E-2</v>
      </c>
      <c r="L41" s="130">
        <v>2.6700000000000002E-2</v>
      </c>
    </row>
    <row r="42" spans="1:12" s="48" customFormat="1" ht="15" customHeight="1">
      <c r="A42" s="47" t="s">
        <v>746</v>
      </c>
      <c r="B42" s="46" t="s">
        <v>922</v>
      </c>
      <c r="C42" s="165" t="s">
        <v>923</v>
      </c>
      <c r="D42" s="130">
        <v>5.9700000000000003E-2</v>
      </c>
      <c r="E42" s="130">
        <v>5.5399999999999998E-2</v>
      </c>
      <c r="F42" s="130">
        <v>4.9200000000000001E-2</v>
      </c>
      <c r="G42" s="130">
        <v>4.5400000000000003E-2</v>
      </c>
      <c r="H42" s="130">
        <v>4.3200000000000002E-2</v>
      </c>
      <c r="I42" s="130">
        <v>3.9100000000000003E-2</v>
      </c>
      <c r="J42" s="130">
        <v>3.5400000000000001E-2</v>
      </c>
      <c r="K42" s="130">
        <v>3.4099999999999998E-2</v>
      </c>
      <c r="L42" s="130">
        <v>3.4099999999999998E-2</v>
      </c>
    </row>
    <row r="43" spans="1:12" s="48" customFormat="1" ht="15" customHeight="1">
      <c r="A43" s="47" t="s">
        <v>746</v>
      </c>
      <c r="B43" s="46" t="s">
        <v>924</v>
      </c>
      <c r="C43" s="165" t="s">
        <v>925</v>
      </c>
      <c r="D43" s="130">
        <v>6.7500000000000004E-2</v>
      </c>
      <c r="E43" s="130">
        <v>6.1400000000000003E-2</v>
      </c>
      <c r="F43" s="130">
        <v>5.2600000000000001E-2</v>
      </c>
      <c r="G43" s="130">
        <v>4.8500000000000001E-2</v>
      </c>
      <c r="H43" s="130">
        <v>4.6399999999999997E-2</v>
      </c>
      <c r="I43" s="130">
        <v>4.1799999999999997E-2</v>
      </c>
      <c r="J43" s="130">
        <v>3.9E-2</v>
      </c>
      <c r="K43" s="130">
        <v>3.9300000000000002E-2</v>
      </c>
      <c r="L43" s="130">
        <v>3.9699999999999999E-2</v>
      </c>
    </row>
    <row r="44" spans="1:12" s="48" customFormat="1" ht="15" customHeight="1" thickBot="1">
      <c r="A44" s="47" t="s">
        <v>746</v>
      </c>
      <c r="B44" s="46" t="s">
        <v>926</v>
      </c>
      <c r="C44" s="165" t="s">
        <v>1414</v>
      </c>
      <c r="D44" s="130">
        <v>6.5799999999999997E-2</v>
      </c>
      <c r="E44" s="130">
        <v>5.91E-2</v>
      </c>
      <c r="F44" s="130">
        <v>5.3800000000000001E-2</v>
      </c>
      <c r="G44" s="130">
        <v>5.28E-2</v>
      </c>
      <c r="H44" s="130">
        <v>5.1799999999999999E-2</v>
      </c>
      <c r="I44" s="130">
        <v>5.0200000000000002E-2</v>
      </c>
      <c r="J44" s="130">
        <v>4.7100000000000003E-2</v>
      </c>
      <c r="K44" s="130">
        <v>4.4699999999999997E-2</v>
      </c>
      <c r="L44" s="130">
        <v>4.4699999999999997E-2</v>
      </c>
    </row>
    <row r="45" spans="1:12" s="37" customFormat="1" ht="15" customHeight="1" thickTop="1" thickBot="1">
      <c r="A45" s="47"/>
      <c r="B45" s="174"/>
      <c r="C45" s="402" t="s">
        <v>565</v>
      </c>
      <c r="D45" s="399"/>
      <c r="E45" s="399"/>
      <c r="F45" s="399"/>
      <c r="G45" s="399"/>
      <c r="H45" s="399"/>
      <c r="I45" s="400"/>
      <c r="J45" s="400"/>
      <c r="K45" s="400"/>
      <c r="L45" s="400"/>
    </row>
    <row r="46" spans="1:12" s="50" customFormat="1" ht="15" customHeight="1" thickTop="1">
      <c r="A46" s="50" t="s">
        <v>746</v>
      </c>
      <c r="B46" s="46" t="s">
        <v>927</v>
      </c>
      <c r="C46" s="165" t="s">
        <v>928</v>
      </c>
      <c r="D46" s="130">
        <v>0.51180000000000003</v>
      </c>
      <c r="E46" s="130">
        <v>0.52239999999999998</v>
      </c>
      <c r="F46" s="130">
        <v>0.53390000000000004</v>
      </c>
      <c r="G46" s="130">
        <v>0.53349999999999997</v>
      </c>
      <c r="H46" s="130">
        <v>0.53359999999999996</v>
      </c>
      <c r="I46" s="130">
        <v>0.53029999999999999</v>
      </c>
      <c r="J46" s="130">
        <v>0.52110000000000001</v>
      </c>
      <c r="K46" s="130">
        <v>0.51290000000000002</v>
      </c>
      <c r="L46" s="130">
        <v>0.50860000000000005</v>
      </c>
    </row>
    <row r="47" spans="1:12" ht="15" customHeight="1">
      <c r="A47" s="47" t="s">
        <v>746</v>
      </c>
      <c r="B47" s="46" t="s">
        <v>929</v>
      </c>
      <c r="C47" s="165" t="s">
        <v>930</v>
      </c>
      <c r="D47" s="130">
        <v>5.7000000000000002E-2</v>
      </c>
      <c r="E47" s="130">
        <v>5.8400000000000001E-2</v>
      </c>
      <c r="F47" s="130">
        <v>6.0299999999999999E-2</v>
      </c>
      <c r="G47" s="130">
        <v>6.0699999999999997E-2</v>
      </c>
      <c r="H47" s="130">
        <v>6.13E-2</v>
      </c>
      <c r="I47" s="130">
        <v>6.2899999999999998E-2</v>
      </c>
      <c r="J47" s="130">
        <v>6.5000000000000002E-2</v>
      </c>
      <c r="K47" s="130">
        <v>6.5100000000000005E-2</v>
      </c>
      <c r="L47" s="130">
        <v>5.9400000000000001E-2</v>
      </c>
    </row>
    <row r="48" spans="1:12" ht="15" customHeight="1">
      <c r="A48" s="47" t="s">
        <v>746</v>
      </c>
      <c r="B48" s="46" t="s">
        <v>931</v>
      </c>
      <c r="C48" s="165" t="s">
        <v>932</v>
      </c>
      <c r="D48" s="130">
        <v>0.43120000000000003</v>
      </c>
      <c r="E48" s="130">
        <v>0.41909999999999997</v>
      </c>
      <c r="F48" s="130">
        <v>0.40579999999999999</v>
      </c>
      <c r="G48" s="130">
        <v>0.40589999999999998</v>
      </c>
      <c r="H48" s="130">
        <v>0.40510000000000002</v>
      </c>
      <c r="I48" s="130">
        <v>0.40670000000000001</v>
      </c>
      <c r="J48" s="130">
        <v>0.41389999999999999</v>
      </c>
      <c r="K48" s="130">
        <v>0.42199999999999999</v>
      </c>
      <c r="L48" s="130">
        <v>0.432</v>
      </c>
    </row>
    <row r="49" spans="1:12" ht="15" customHeight="1" thickBot="1">
      <c r="A49" s="47" t="s">
        <v>746</v>
      </c>
      <c r="B49" s="46" t="s">
        <v>933</v>
      </c>
      <c r="C49" s="165" t="s">
        <v>934</v>
      </c>
      <c r="D49" s="130">
        <v>0.49469999999999997</v>
      </c>
      <c r="E49" s="130">
        <v>0.50519999999999998</v>
      </c>
      <c r="F49" s="130">
        <v>0.44740000000000002</v>
      </c>
      <c r="G49" s="130">
        <v>0.4108</v>
      </c>
      <c r="H49" s="130">
        <v>0.4047</v>
      </c>
      <c r="I49" s="130">
        <v>0.36890000000000001</v>
      </c>
      <c r="J49" s="130">
        <v>0.34599999999999997</v>
      </c>
      <c r="K49" s="130">
        <v>0.33850000000000002</v>
      </c>
      <c r="L49" s="130">
        <v>0.3427</v>
      </c>
    </row>
    <row r="50" spans="1:12" s="47" customFormat="1" ht="15" customHeight="1" thickTop="1" thickBot="1">
      <c r="B50" s="51"/>
      <c r="C50" s="402" t="s">
        <v>566</v>
      </c>
      <c r="D50" s="399"/>
      <c r="E50" s="399"/>
      <c r="F50" s="399"/>
      <c r="G50" s="399"/>
      <c r="H50" s="399"/>
      <c r="I50" s="400"/>
      <c r="J50" s="400"/>
      <c r="K50" s="400"/>
      <c r="L50" s="400"/>
    </row>
    <row r="51" spans="1:12" s="47" customFormat="1" ht="15" customHeight="1" thickTop="1">
      <c r="A51" s="47" t="s">
        <v>746</v>
      </c>
      <c r="B51" s="46" t="s">
        <v>935</v>
      </c>
      <c r="C51" s="165" t="s">
        <v>936</v>
      </c>
      <c r="D51" s="130">
        <v>7.7100000000000002E-2</v>
      </c>
      <c r="E51" s="130">
        <v>6.4100000000000004E-2</v>
      </c>
      <c r="F51" s="130">
        <v>6.2300000000000001E-2</v>
      </c>
      <c r="G51" s="130">
        <v>6.0999999999999999E-2</v>
      </c>
      <c r="H51" s="130">
        <v>5.5100000000000003E-2</v>
      </c>
      <c r="I51" s="130">
        <v>5.4300000000000001E-2</v>
      </c>
      <c r="J51" s="130">
        <v>4.5699999999999998E-2</v>
      </c>
      <c r="K51" s="130">
        <v>4.1599999999999998E-2</v>
      </c>
      <c r="L51" s="130">
        <v>4.36E-2</v>
      </c>
    </row>
    <row r="52" spans="1:12" s="47" customFormat="1" ht="15" customHeight="1">
      <c r="A52" s="47" t="s">
        <v>746</v>
      </c>
      <c r="B52" s="46" t="s">
        <v>937</v>
      </c>
      <c r="C52" s="165" t="s">
        <v>938</v>
      </c>
      <c r="D52" s="130">
        <v>6.0100000000000001E-2</v>
      </c>
      <c r="E52" s="130">
        <v>5.0599999999999999E-2</v>
      </c>
      <c r="F52" s="130">
        <v>4.9500000000000002E-2</v>
      </c>
      <c r="G52" s="130">
        <v>4.9799999999999997E-2</v>
      </c>
      <c r="H52" s="130">
        <v>4.6800000000000001E-2</v>
      </c>
      <c r="I52" s="130">
        <v>4.65E-2</v>
      </c>
      <c r="J52" s="130">
        <v>3.9899999999999998E-2</v>
      </c>
      <c r="K52" s="130">
        <v>3.3300000000000003E-2</v>
      </c>
      <c r="L52" s="130">
        <v>3.4299999999999997E-2</v>
      </c>
    </row>
    <row r="53" spans="1:12" s="47" customFormat="1" ht="15" customHeight="1">
      <c r="A53" s="47" t="s">
        <v>746</v>
      </c>
      <c r="B53" s="46" t="s">
        <v>939</v>
      </c>
      <c r="C53" s="165" t="s">
        <v>1415</v>
      </c>
      <c r="D53" s="130">
        <v>7.6200000000000004E-2</v>
      </c>
      <c r="E53" s="130">
        <v>6.6600000000000006E-2</v>
      </c>
      <c r="F53" s="130">
        <v>6.3600000000000004E-2</v>
      </c>
      <c r="G53" s="130">
        <v>6.1100000000000002E-2</v>
      </c>
      <c r="H53" s="130">
        <v>5.74E-2</v>
      </c>
      <c r="I53" s="130">
        <v>5.6399999999999999E-2</v>
      </c>
      <c r="J53" s="130">
        <v>5.0999999999999997E-2</v>
      </c>
      <c r="K53" s="130">
        <v>4.3999999999999997E-2</v>
      </c>
      <c r="L53" s="130">
        <v>4.4900000000000002E-2</v>
      </c>
    </row>
    <row r="54" spans="1:12" s="47" customFormat="1" ht="15" customHeight="1">
      <c r="A54" s="47" t="s">
        <v>746</v>
      </c>
      <c r="B54" s="46" t="s">
        <v>940</v>
      </c>
      <c r="C54" s="165" t="s">
        <v>941</v>
      </c>
      <c r="D54" s="130">
        <v>9.1399999999999995E-2</v>
      </c>
      <c r="E54" s="130">
        <v>8.2000000000000003E-2</v>
      </c>
      <c r="F54" s="130">
        <v>7.8799999999999995E-2</v>
      </c>
      <c r="G54" s="130">
        <v>7.85E-2</v>
      </c>
      <c r="H54" s="130">
        <v>7.7799999999999994E-2</v>
      </c>
      <c r="I54" s="130">
        <v>7.8399999999999997E-2</v>
      </c>
      <c r="J54" s="130">
        <v>7.4300000000000005E-2</v>
      </c>
      <c r="K54" s="130">
        <v>6.7900000000000002E-2</v>
      </c>
      <c r="L54" s="130">
        <v>6.9099999999999995E-2</v>
      </c>
    </row>
    <row r="55" spans="1:12" s="47" customFormat="1" ht="15" customHeight="1">
      <c r="A55" s="47" t="s">
        <v>746</v>
      </c>
      <c r="B55" s="46" t="s">
        <v>942</v>
      </c>
      <c r="C55" s="165" t="s">
        <v>943</v>
      </c>
      <c r="D55" s="130">
        <v>-1.52E-2</v>
      </c>
      <c r="E55" s="130">
        <v>-1.54E-2</v>
      </c>
      <c r="F55" s="130">
        <v>-1.52E-2</v>
      </c>
      <c r="G55" s="130">
        <v>-1.7299999999999999E-2</v>
      </c>
      <c r="H55" s="130">
        <v>-2.0400000000000001E-2</v>
      </c>
      <c r="I55" s="130">
        <v>-2.1999999999999999E-2</v>
      </c>
      <c r="J55" s="130">
        <v>-2.3300000000000001E-2</v>
      </c>
      <c r="K55" s="130">
        <v>-2.3900000000000001E-2</v>
      </c>
      <c r="L55" s="130">
        <v>-2.4199999999999999E-2</v>
      </c>
    </row>
    <row r="56" spans="1:12" s="47" customFormat="1" ht="15" customHeight="1">
      <c r="A56" s="47" t="s">
        <v>746</v>
      </c>
      <c r="B56" s="46" t="s">
        <v>944</v>
      </c>
      <c r="C56" s="165" t="s">
        <v>945</v>
      </c>
      <c r="D56" s="130">
        <v>-1.61E-2</v>
      </c>
      <c r="E56" s="130">
        <v>-1.6E-2</v>
      </c>
      <c r="F56" s="130">
        <v>-1.41E-2</v>
      </c>
      <c r="G56" s="130">
        <v>-1.14E-2</v>
      </c>
      <c r="H56" s="130">
        <v>-1.06E-2</v>
      </c>
      <c r="I56" s="130">
        <v>-9.9000000000000008E-3</v>
      </c>
      <c r="J56" s="130">
        <v>-1.11E-2</v>
      </c>
      <c r="K56" s="130">
        <v>-1.0800000000000001E-2</v>
      </c>
      <c r="L56" s="130">
        <v>-1.0500000000000001E-2</v>
      </c>
    </row>
    <row r="57" spans="1:12" s="47" customFormat="1" ht="15" customHeight="1" thickBot="1">
      <c r="A57" s="47" t="s">
        <v>746</v>
      </c>
      <c r="B57" s="46" t="s">
        <v>946</v>
      </c>
      <c r="C57" s="165" t="s">
        <v>947</v>
      </c>
      <c r="D57" s="130">
        <v>1.6899999999999998E-2</v>
      </c>
      <c r="E57" s="130">
        <v>1.34E-2</v>
      </c>
      <c r="F57" s="130">
        <v>1.2800000000000001E-2</v>
      </c>
      <c r="G57" s="130">
        <v>1.1299999999999999E-2</v>
      </c>
      <c r="H57" s="130">
        <v>8.2000000000000007E-3</v>
      </c>
      <c r="I57" s="130">
        <v>7.7999999999999996E-3</v>
      </c>
      <c r="J57" s="130">
        <v>5.7999999999999996E-3</v>
      </c>
      <c r="K57" s="130">
        <v>8.3000000000000001E-3</v>
      </c>
      <c r="L57" s="130">
        <v>9.1999999999999998E-3</v>
      </c>
    </row>
    <row r="58" spans="1:12" s="37" customFormat="1" ht="15" customHeight="1" thickTop="1" thickBot="1">
      <c r="A58" s="47"/>
      <c r="B58" s="47"/>
      <c r="C58" s="402" t="s">
        <v>948</v>
      </c>
      <c r="D58" s="403"/>
      <c r="E58" s="403"/>
      <c r="F58" s="403"/>
      <c r="G58" s="403"/>
      <c r="H58" s="403"/>
      <c r="I58" s="403"/>
      <c r="J58" s="403"/>
      <c r="K58" s="403"/>
      <c r="L58" s="403"/>
    </row>
    <row r="59" spans="1:12" s="47" customFormat="1" ht="15" customHeight="1" thickTop="1">
      <c r="A59" s="47" t="s">
        <v>746</v>
      </c>
      <c r="B59" s="46" t="s">
        <v>935</v>
      </c>
      <c r="C59" s="165" t="s">
        <v>936</v>
      </c>
      <c r="D59" s="130">
        <v>7.7100000000000002E-2</v>
      </c>
      <c r="E59" s="130">
        <v>6.4100000000000004E-2</v>
      </c>
      <c r="F59" s="130">
        <v>6.2300000000000001E-2</v>
      </c>
      <c r="G59" s="130">
        <v>6.0999999999999999E-2</v>
      </c>
      <c r="H59" s="130">
        <v>5.5100000000000003E-2</v>
      </c>
      <c r="I59" s="130">
        <v>5.4300000000000001E-2</v>
      </c>
      <c r="J59" s="130">
        <v>4.5699999999999998E-2</v>
      </c>
      <c r="K59" s="130">
        <v>4.1599999999999998E-2</v>
      </c>
      <c r="L59" s="130">
        <v>4.36E-2</v>
      </c>
    </row>
    <row r="60" spans="1:12" s="47" customFormat="1" ht="15" customHeight="1">
      <c r="A60" s="47" t="s">
        <v>746</v>
      </c>
      <c r="B60" s="46" t="s">
        <v>949</v>
      </c>
      <c r="C60" s="165" t="s">
        <v>950</v>
      </c>
      <c r="D60" s="130">
        <v>-6.6E-3</v>
      </c>
      <c r="E60" s="130">
        <v>-4.1000000000000003E-3</v>
      </c>
      <c r="F60" s="130">
        <v>-4.7999999999999996E-3</v>
      </c>
      <c r="G60" s="130">
        <v>-6.0000000000000001E-3</v>
      </c>
      <c r="H60" s="130">
        <v>-5.0000000000000001E-3</v>
      </c>
      <c r="I60" s="130">
        <v>-4.4000000000000003E-3</v>
      </c>
      <c r="J60" s="130">
        <v>-7.6E-3</v>
      </c>
      <c r="K60" s="130">
        <v>-3.5000000000000001E-3</v>
      </c>
      <c r="L60" s="130">
        <v>-4.4000000000000003E-3</v>
      </c>
    </row>
    <row r="61" spans="1:12" s="48" customFormat="1" ht="15" customHeight="1">
      <c r="A61" s="47" t="s">
        <v>746</v>
      </c>
      <c r="B61" s="46" t="s">
        <v>951</v>
      </c>
      <c r="C61" s="165" t="s">
        <v>952</v>
      </c>
      <c r="D61" s="130">
        <v>-4.8599999999999997E-2</v>
      </c>
      <c r="E61" s="130">
        <v>-4.3900000000000002E-2</v>
      </c>
      <c r="F61" s="130">
        <v>-3.9800000000000002E-2</v>
      </c>
      <c r="G61" s="130">
        <v>-3.8199999999999998E-2</v>
      </c>
      <c r="H61" s="130">
        <v>-3.6700000000000003E-2</v>
      </c>
      <c r="I61" s="130">
        <v>-3.3599999999999998E-2</v>
      </c>
      <c r="J61" s="130">
        <v>-2.98E-2</v>
      </c>
      <c r="K61" s="130">
        <v>-2.81E-2</v>
      </c>
      <c r="L61" s="130">
        <v>-2.8299999999999999E-2</v>
      </c>
    </row>
    <row r="62" spans="1:12" s="48" customFormat="1" ht="15" customHeight="1">
      <c r="A62" s="47" t="s">
        <v>746</v>
      </c>
      <c r="B62" s="46" t="s">
        <v>953</v>
      </c>
      <c r="C62" s="165" t="s">
        <v>954</v>
      </c>
      <c r="D62" s="130">
        <v>1E-4</v>
      </c>
      <c r="E62" s="130">
        <v>1E-4</v>
      </c>
      <c r="F62" s="130">
        <v>2.0000000000000001E-4</v>
      </c>
      <c r="G62" s="130">
        <v>2.0000000000000001E-4</v>
      </c>
      <c r="H62" s="130">
        <v>2.9999999999999997E-4</v>
      </c>
      <c r="I62" s="130">
        <v>1E-4</v>
      </c>
      <c r="J62" s="130">
        <v>1E-4</v>
      </c>
      <c r="K62" s="130">
        <v>1E-4</v>
      </c>
      <c r="L62" s="130">
        <v>1E-4</v>
      </c>
    </row>
    <row r="63" spans="1:12" s="48" customFormat="1" ht="15" customHeight="1">
      <c r="A63" s="47" t="s">
        <v>746</v>
      </c>
      <c r="B63" s="46" t="s">
        <v>955</v>
      </c>
      <c r="C63" s="165" t="s">
        <v>956</v>
      </c>
      <c r="D63" s="130">
        <v>-2.0000000000000001E-4</v>
      </c>
      <c r="E63" s="130">
        <v>1E-4</v>
      </c>
      <c r="F63" s="130">
        <v>0</v>
      </c>
      <c r="G63" s="130">
        <v>1E-4</v>
      </c>
      <c r="H63" s="130">
        <v>2.0000000000000001E-4</v>
      </c>
      <c r="I63" s="130">
        <v>-1E-4</v>
      </c>
      <c r="J63" s="130">
        <v>1E-4</v>
      </c>
      <c r="K63" s="130">
        <v>1E-4</v>
      </c>
      <c r="L63" s="130">
        <v>0</v>
      </c>
    </row>
    <row r="64" spans="1:12" s="48" customFormat="1" ht="15" customHeight="1" thickBot="1">
      <c r="A64" s="47"/>
      <c r="B64" s="46"/>
      <c r="C64" s="165" t="s">
        <v>957</v>
      </c>
      <c r="D64" s="130">
        <v>0</v>
      </c>
      <c r="E64" s="130">
        <v>0</v>
      </c>
      <c r="F64" s="130">
        <v>0</v>
      </c>
      <c r="G64" s="130">
        <v>0</v>
      </c>
      <c r="H64" s="130">
        <v>0</v>
      </c>
      <c r="I64" s="130">
        <v>0</v>
      </c>
      <c r="J64" s="130">
        <v>0</v>
      </c>
      <c r="K64" s="130">
        <v>0</v>
      </c>
      <c r="L64" s="130">
        <v>0</v>
      </c>
    </row>
    <row r="65" spans="1:12" s="47" customFormat="1" ht="15" customHeight="1" thickTop="1" thickBot="1">
      <c r="A65" s="47" t="s">
        <v>746</v>
      </c>
      <c r="B65" s="46" t="s">
        <v>958</v>
      </c>
      <c r="C65" s="402" t="s">
        <v>959</v>
      </c>
      <c r="D65" s="399">
        <v>2.18E-2</v>
      </c>
      <c r="E65" s="399">
        <v>1.6199999999999999E-2</v>
      </c>
      <c r="F65" s="399">
        <v>1.8100000000000002E-2</v>
      </c>
      <c r="G65" s="399">
        <v>1.72E-2</v>
      </c>
      <c r="H65" s="399">
        <v>1.3899999999999999E-2</v>
      </c>
      <c r="I65" s="404">
        <v>1.6400000000000001E-2</v>
      </c>
      <c r="J65" s="404">
        <v>8.6E-3</v>
      </c>
      <c r="K65" s="404">
        <v>1.0200000000000001E-2</v>
      </c>
      <c r="L65" s="404">
        <v>1.0999999999999999E-2</v>
      </c>
    </row>
    <row r="66" spans="1:12" ht="3.75" customHeight="1" thickTop="1" thickBot="1">
      <c r="A66" s="175"/>
      <c r="B66" s="175"/>
      <c r="C66" s="118"/>
      <c r="D66" s="118"/>
      <c r="E66" s="118"/>
      <c r="F66" s="118"/>
      <c r="G66" s="118"/>
      <c r="H66" s="118"/>
      <c r="I66" s="118"/>
      <c r="J66" s="118"/>
      <c r="K66" s="118"/>
      <c r="L66" s="118"/>
    </row>
    <row r="67" spans="1:12" ht="15" customHeight="1">
      <c r="A67" s="47"/>
      <c r="B67" s="47"/>
      <c r="C67" s="170" t="s">
        <v>1379</v>
      </c>
      <c r="D67" s="47"/>
      <c r="E67" s="47"/>
      <c r="F67" s="47"/>
      <c r="G67" s="47"/>
      <c r="H67" s="47"/>
      <c r="I67" s="47"/>
      <c r="J67" s="47"/>
      <c r="K67" s="47"/>
      <c r="L67" s="47"/>
    </row>
    <row r="68" spans="1:12" ht="15" customHeight="1">
      <c r="A68" s="47"/>
      <c r="B68" s="47"/>
      <c r="C68" s="170" t="s">
        <v>1423</v>
      </c>
      <c r="D68" s="47"/>
      <c r="E68" s="47"/>
      <c r="F68" s="47"/>
      <c r="G68" s="47"/>
      <c r="H68" s="47"/>
      <c r="I68" s="47"/>
      <c r="J68" s="47"/>
      <c r="K68" s="47"/>
      <c r="L68" s="47"/>
    </row>
    <row r="69" spans="1:12" ht="15" customHeight="1">
      <c r="A69" s="47"/>
      <c r="B69" s="47"/>
      <c r="C69" s="170" t="s">
        <v>1424</v>
      </c>
      <c r="D69" s="47"/>
      <c r="E69" s="47"/>
      <c r="F69" s="47"/>
      <c r="G69" s="47"/>
      <c r="H69" s="47"/>
      <c r="I69" s="47"/>
      <c r="J69" s="47"/>
      <c r="K69" s="47"/>
      <c r="L69" s="47"/>
    </row>
    <row r="70" spans="1:12" ht="15" customHeight="1">
      <c r="A70" s="47"/>
      <c r="B70" s="47"/>
      <c r="C70" s="170" t="s">
        <v>1382</v>
      </c>
      <c r="D70" s="47"/>
      <c r="E70" s="47"/>
      <c r="F70" s="47"/>
      <c r="G70" s="47"/>
      <c r="H70" s="47"/>
      <c r="I70" s="47"/>
      <c r="J70" s="47"/>
      <c r="K70" s="47"/>
      <c r="L70" s="47"/>
    </row>
    <row r="71" spans="1:12" ht="15" customHeight="1">
      <c r="A71" s="47"/>
      <c r="B71" s="47"/>
      <c r="C71" s="170" t="s">
        <v>1383</v>
      </c>
      <c r="D71" s="47"/>
      <c r="E71" s="47"/>
      <c r="F71" s="47"/>
      <c r="G71" s="47"/>
      <c r="H71" s="47"/>
      <c r="I71" s="47"/>
      <c r="J71" s="47"/>
      <c r="K71" s="47"/>
      <c r="L71" s="47"/>
    </row>
    <row r="72" spans="1:12" ht="30" customHeight="1">
      <c r="A72" s="47"/>
      <c r="B72" s="47"/>
      <c r="C72" s="756" t="s">
        <v>568</v>
      </c>
      <c r="D72" s="756"/>
      <c r="E72" s="756"/>
      <c r="F72" s="756"/>
      <c r="G72" s="756"/>
      <c r="H72" s="756"/>
      <c r="I72" s="756"/>
      <c r="J72" s="756"/>
      <c r="K72" s="756"/>
      <c r="L72" s="756"/>
    </row>
    <row r="73" spans="1:12" ht="15" customHeight="1">
      <c r="A73" s="47"/>
      <c r="B73" s="47"/>
      <c r="C73" s="170" t="s">
        <v>569</v>
      </c>
      <c r="D73" s="47"/>
      <c r="E73" s="47"/>
      <c r="F73" s="47"/>
      <c r="G73" s="47"/>
      <c r="H73" s="47"/>
      <c r="I73" s="47"/>
      <c r="J73" s="47"/>
      <c r="K73" s="47"/>
      <c r="L73" s="47"/>
    </row>
    <row r="74" spans="1:12" ht="30" customHeight="1">
      <c r="A74" s="47"/>
      <c r="B74" s="47"/>
      <c r="C74" s="756" t="s">
        <v>963</v>
      </c>
      <c r="D74" s="756"/>
      <c r="E74" s="756"/>
      <c r="F74" s="756"/>
      <c r="G74" s="756"/>
      <c r="H74" s="756"/>
      <c r="I74" s="756"/>
      <c r="J74" s="756"/>
      <c r="K74" s="756"/>
      <c r="L74" s="756"/>
    </row>
    <row r="75" spans="1:12" ht="15" customHeight="1">
      <c r="A75" s="47"/>
      <c r="B75" s="47"/>
      <c r="C75" s="170"/>
      <c r="D75" s="47"/>
      <c r="E75" s="47"/>
      <c r="F75" s="47"/>
      <c r="G75" s="47"/>
      <c r="H75" s="47"/>
      <c r="I75" s="47"/>
      <c r="J75" s="47"/>
      <c r="K75" s="47"/>
      <c r="L75" s="47"/>
    </row>
  </sheetData>
  <mergeCells count="6">
    <mergeCell ref="C74:L74"/>
    <mergeCell ref="C1:L1"/>
    <mergeCell ref="A2:L2"/>
    <mergeCell ref="C3:L3"/>
    <mergeCell ref="A4:L4"/>
    <mergeCell ref="C72:L72"/>
  </mergeCells>
  <pageMargins left="0.93" right="0.42" top="0.69" bottom="0.59" header="0.5" footer="0.5"/>
  <pageSetup scale="3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J3"/>
    </sheetView>
  </sheetViews>
  <sheetFormatPr defaultRowHeight="18"/>
  <cols>
    <col min="1" max="1" width="89.85546875" style="14" bestFit="1" customWidth="1"/>
    <col min="2" max="9" width="10.7109375" style="14" bestFit="1" customWidth="1"/>
    <col min="10" max="10" width="10.7109375" style="18" bestFit="1" customWidth="1"/>
    <col min="11" max="16384" width="9.140625" style="14"/>
  </cols>
  <sheetData>
    <row r="1" spans="1:11" ht="30" customHeight="1">
      <c r="A1" s="747" t="s">
        <v>438</v>
      </c>
      <c r="B1" s="747"/>
      <c r="C1" s="747"/>
      <c r="D1" s="747"/>
      <c r="E1" s="747"/>
      <c r="F1" s="747"/>
      <c r="G1" s="747"/>
      <c r="H1" s="747"/>
      <c r="I1" s="747"/>
      <c r="J1" s="747"/>
      <c r="K1" s="47"/>
    </row>
    <row r="2" spans="1:11" ht="15" customHeight="1">
      <c r="A2" s="748" t="s">
        <v>570</v>
      </c>
      <c r="B2" s="748"/>
      <c r="C2" s="748"/>
      <c r="D2" s="748"/>
      <c r="E2" s="748"/>
      <c r="F2" s="748"/>
      <c r="G2" s="748"/>
      <c r="H2" s="748"/>
      <c r="I2" s="748"/>
      <c r="J2" s="748"/>
      <c r="K2" s="47"/>
    </row>
    <row r="3" spans="1:11" ht="15" customHeight="1">
      <c r="A3" s="748" t="s">
        <v>571</v>
      </c>
      <c r="B3" s="748"/>
      <c r="C3" s="748"/>
      <c r="D3" s="748"/>
      <c r="E3" s="748"/>
      <c r="F3" s="748"/>
      <c r="G3" s="748"/>
      <c r="H3" s="748"/>
      <c r="I3" s="748"/>
      <c r="J3" s="748"/>
      <c r="K3" s="47"/>
    </row>
    <row r="4" spans="1:11" ht="30" customHeight="1">
      <c r="A4" s="749" t="s">
        <v>510</v>
      </c>
      <c r="B4" s="749"/>
      <c r="C4" s="749"/>
      <c r="D4" s="749"/>
      <c r="E4" s="749"/>
      <c r="F4" s="749"/>
      <c r="G4" s="749"/>
      <c r="H4" s="749"/>
      <c r="I4" s="749"/>
      <c r="J4" s="749"/>
      <c r="K4" s="47"/>
    </row>
    <row r="5" spans="1:11" ht="3.75" customHeight="1" thickBot="1">
      <c r="A5" s="47"/>
      <c r="B5" s="47"/>
      <c r="C5" s="47"/>
      <c r="D5" s="47"/>
      <c r="E5" s="47"/>
      <c r="F5" s="47"/>
      <c r="G5" s="47"/>
      <c r="H5" s="47"/>
      <c r="I5" s="47"/>
      <c r="J5" s="47"/>
      <c r="K5" s="47"/>
    </row>
    <row r="6" spans="1:11" s="15" customFormat="1" ht="30" customHeight="1" thickTop="1" thickBot="1">
      <c r="A6" s="547"/>
      <c r="B6" s="389" t="s">
        <v>572</v>
      </c>
      <c r="C6" s="389" t="s">
        <v>573</v>
      </c>
      <c r="D6" s="389" t="s">
        <v>574</v>
      </c>
      <c r="E6" s="389" t="s">
        <v>575</v>
      </c>
      <c r="F6" s="389" t="s">
        <v>576</v>
      </c>
      <c r="G6" s="389" t="s">
        <v>577</v>
      </c>
      <c r="H6" s="389" t="s">
        <v>1262</v>
      </c>
      <c r="I6" s="389" t="s">
        <v>1337</v>
      </c>
      <c r="J6" s="389" t="s">
        <v>1484</v>
      </c>
      <c r="K6" s="390"/>
    </row>
    <row r="7" spans="1:11" ht="15" customHeight="1" thickTop="1" thickBot="1">
      <c r="A7" s="391" t="s">
        <v>578</v>
      </c>
      <c r="B7" s="392">
        <v>18707588.974709999</v>
      </c>
      <c r="C7" s="392">
        <v>20056491.02172</v>
      </c>
      <c r="D7" s="392">
        <v>21982227.826269999</v>
      </c>
      <c r="E7" s="392">
        <v>25325902.376630001</v>
      </c>
      <c r="F7" s="392">
        <v>26429790.742869999</v>
      </c>
      <c r="G7" s="392">
        <v>28067116.098990001</v>
      </c>
      <c r="H7" s="392">
        <v>30536611.048860002</v>
      </c>
      <c r="I7" s="392">
        <v>31592654.18744</v>
      </c>
      <c r="J7" s="392">
        <v>32325818.927389998</v>
      </c>
      <c r="K7" s="47"/>
    </row>
    <row r="8" spans="1:11" s="16" customFormat="1" ht="15" customHeight="1" thickTop="1">
      <c r="A8" s="147" t="s">
        <v>160</v>
      </c>
      <c r="B8" s="114">
        <v>3695632.7010999997</v>
      </c>
      <c r="C8" s="114">
        <v>3683343.4373699999</v>
      </c>
      <c r="D8" s="114">
        <v>3288991.42662</v>
      </c>
      <c r="E8" s="114">
        <v>3992229.6861999999</v>
      </c>
      <c r="F8" s="114">
        <v>2958433.9348599999</v>
      </c>
      <c r="G8" s="114">
        <v>3472626.9432600001</v>
      </c>
      <c r="H8" s="114">
        <v>4156241.5425</v>
      </c>
      <c r="I8" s="114">
        <v>3750409.09785</v>
      </c>
      <c r="J8" s="114">
        <v>3131532.63864</v>
      </c>
      <c r="K8" s="47"/>
    </row>
    <row r="9" spans="1:11" s="16" customFormat="1" ht="15" customHeight="1">
      <c r="A9" s="147" t="s">
        <v>169</v>
      </c>
      <c r="B9" s="114">
        <v>4185464.9424899998</v>
      </c>
      <c r="C9" s="114">
        <v>3773823.4758800003</v>
      </c>
      <c r="D9" s="114">
        <v>4578636.3033800004</v>
      </c>
      <c r="E9" s="114">
        <v>5512010.6951099997</v>
      </c>
      <c r="F9" s="114">
        <v>4582504.8181400001</v>
      </c>
      <c r="G9" s="114">
        <v>3817180.0004799999</v>
      </c>
      <c r="H9" s="114">
        <v>4114008.0157099999</v>
      </c>
      <c r="I9" s="114">
        <v>4540264.8784399992</v>
      </c>
      <c r="J9" s="114">
        <v>4268423.2406900004</v>
      </c>
      <c r="K9" s="47"/>
    </row>
    <row r="10" spans="1:11" s="16" customFormat="1" ht="15" customHeight="1">
      <c r="A10" s="147" t="s">
        <v>178</v>
      </c>
      <c r="B10" s="114">
        <v>9726701.3621200006</v>
      </c>
      <c r="C10" s="114">
        <v>11511902.07855</v>
      </c>
      <c r="D10" s="114">
        <v>13045814.107530002</v>
      </c>
      <c r="E10" s="114">
        <v>14640417.47222</v>
      </c>
      <c r="F10" s="114">
        <v>17346454.611950003</v>
      </c>
      <c r="G10" s="114">
        <v>18700889.46731</v>
      </c>
      <c r="H10" s="114">
        <v>19647517.207849998</v>
      </c>
      <c r="I10" s="114">
        <v>19936037.08887</v>
      </c>
      <c r="J10" s="114">
        <v>20559956.40064</v>
      </c>
      <c r="K10" s="47"/>
    </row>
    <row r="11" spans="1:11" s="16" customFormat="1" ht="15" customHeight="1">
      <c r="A11" s="148" t="s">
        <v>579</v>
      </c>
      <c r="B11" s="114">
        <v>9769880.3050100002</v>
      </c>
      <c r="C11" s="114">
        <v>11522582.1569</v>
      </c>
      <c r="D11" s="114">
        <v>13041734.093499999</v>
      </c>
      <c r="E11" s="114">
        <v>14665411.11249</v>
      </c>
      <c r="F11" s="114">
        <v>17296215.372810002</v>
      </c>
      <c r="G11" s="114">
        <v>18628239.48996</v>
      </c>
      <c r="H11" s="114">
        <v>19212320.501259997</v>
      </c>
      <c r="I11" s="114">
        <v>19283152.842089999</v>
      </c>
      <c r="J11" s="114">
        <v>19893168.185349997</v>
      </c>
      <c r="K11" s="47"/>
    </row>
    <row r="12" spans="1:11" s="16" customFormat="1" ht="15" customHeight="1">
      <c r="A12" s="148" t="s">
        <v>580</v>
      </c>
      <c r="B12" s="114">
        <v>9714966.8466800004</v>
      </c>
      <c r="C12" s="114">
        <v>11453065.618240001</v>
      </c>
      <c r="D12" s="114">
        <v>12931396.657950001</v>
      </c>
      <c r="E12" s="114">
        <v>14414582.9268</v>
      </c>
      <c r="F12" s="114">
        <v>16959928.550039999</v>
      </c>
      <c r="G12" s="114">
        <v>18148113.343589999</v>
      </c>
      <c r="H12" s="114">
        <v>18521546.442060001</v>
      </c>
      <c r="I12" s="114">
        <v>13939725.877049999</v>
      </c>
      <c r="J12" s="114">
        <v>15317841.91935</v>
      </c>
      <c r="K12" s="47"/>
    </row>
    <row r="13" spans="1:11" s="16" customFormat="1" ht="15" customHeight="1">
      <c r="A13" s="148" t="s">
        <v>581</v>
      </c>
      <c r="B13" s="114">
        <v>54913.458330000001</v>
      </c>
      <c r="C13" s="114">
        <v>69516.538659999991</v>
      </c>
      <c r="D13" s="114">
        <v>110337.43554999999</v>
      </c>
      <c r="E13" s="114">
        <v>250828.18568999998</v>
      </c>
      <c r="F13" s="114">
        <v>336286.82276999997</v>
      </c>
      <c r="G13" s="114">
        <v>480126.14637000003</v>
      </c>
      <c r="H13" s="114">
        <v>690774.05920000002</v>
      </c>
      <c r="I13" s="114">
        <v>5343426.9650400002</v>
      </c>
      <c r="J13" s="114">
        <v>4575326.2659999998</v>
      </c>
      <c r="K13" s="47"/>
    </row>
    <row r="14" spans="1:11" s="16" customFormat="1" ht="15" customHeight="1">
      <c r="A14" s="148" t="s">
        <v>582</v>
      </c>
      <c r="B14" s="114">
        <v>49501.785929999998</v>
      </c>
      <c r="C14" s="114">
        <v>91848.225449999998</v>
      </c>
      <c r="D14" s="114">
        <v>122741.86867</v>
      </c>
      <c r="E14" s="114">
        <v>69918.597739999997</v>
      </c>
      <c r="F14" s="114">
        <v>105826.19787</v>
      </c>
      <c r="G14" s="114">
        <v>105223.84565999999</v>
      </c>
      <c r="H14" s="114">
        <v>15329.726409999999</v>
      </c>
      <c r="I14" s="114">
        <v>105059.9875</v>
      </c>
      <c r="J14" s="114">
        <v>140573.31224</v>
      </c>
      <c r="K14" s="47"/>
    </row>
    <row r="15" spans="1:11" s="16" customFormat="1" ht="15" customHeight="1">
      <c r="A15" s="148" t="s">
        <v>583</v>
      </c>
      <c r="B15" s="114">
        <v>43776.709340000001</v>
      </c>
      <c r="C15" s="114">
        <v>85335.020349999992</v>
      </c>
      <c r="D15" s="114">
        <v>93022.23633</v>
      </c>
      <c r="E15" s="114">
        <v>67332.736900000004</v>
      </c>
      <c r="F15" s="114">
        <v>92838.572159999996</v>
      </c>
      <c r="G15" s="114">
        <v>86408.375290000011</v>
      </c>
      <c r="H15" s="114">
        <v>13223.914419999999</v>
      </c>
      <c r="I15" s="114">
        <v>41044.068289999996</v>
      </c>
      <c r="J15" s="114">
        <v>46880.412939999995</v>
      </c>
      <c r="K15" s="47"/>
    </row>
    <row r="16" spans="1:11" s="16" customFormat="1" ht="15" customHeight="1">
      <c r="A16" s="148" t="s">
        <v>584</v>
      </c>
      <c r="B16" s="114">
        <v>5725.0765899999997</v>
      </c>
      <c r="C16" s="114">
        <v>6513.2050999999992</v>
      </c>
      <c r="D16" s="114">
        <v>29719.63234</v>
      </c>
      <c r="E16" s="114">
        <v>2585.8608399999998</v>
      </c>
      <c r="F16" s="114">
        <v>12987.62571</v>
      </c>
      <c r="G16" s="114">
        <v>18815.470370000003</v>
      </c>
      <c r="H16" s="114">
        <v>2105.8119900000002</v>
      </c>
      <c r="I16" s="114">
        <v>64015.91921</v>
      </c>
      <c r="J16" s="114">
        <v>93692.89929999999</v>
      </c>
      <c r="K16" s="47"/>
    </row>
    <row r="17" spans="1:11" s="16" customFormat="1" ht="15" customHeight="1">
      <c r="A17" s="148" t="s">
        <v>585</v>
      </c>
      <c r="B17" s="114">
        <v>85208.711110000004</v>
      </c>
      <c r="C17" s="114">
        <v>90830.90135</v>
      </c>
      <c r="D17" s="114">
        <v>118780.81845000001</v>
      </c>
      <c r="E17" s="114">
        <v>206498.88128</v>
      </c>
      <c r="F17" s="114">
        <v>253463.13586000001</v>
      </c>
      <c r="G17" s="114">
        <v>251270.23727000001</v>
      </c>
      <c r="H17" s="114">
        <v>285648.99158999999</v>
      </c>
      <c r="I17" s="114">
        <v>210078.43340000001</v>
      </c>
      <c r="J17" s="114">
        <v>305302.75887000002</v>
      </c>
      <c r="K17" s="47"/>
    </row>
    <row r="18" spans="1:11" s="16" customFormat="1" ht="15" customHeight="1">
      <c r="A18" s="148" t="s">
        <v>586</v>
      </c>
      <c r="B18" s="114">
        <v>55778.79952</v>
      </c>
      <c r="C18" s="114">
        <v>69866.335200000001</v>
      </c>
      <c r="D18" s="114">
        <v>101655.73745999999</v>
      </c>
      <c r="E18" s="114">
        <v>172859.2108</v>
      </c>
      <c r="F18" s="114">
        <v>212864.26952999999</v>
      </c>
      <c r="G18" s="114">
        <v>197311.65003999998</v>
      </c>
      <c r="H18" s="114">
        <v>232362.72991999998</v>
      </c>
      <c r="I18" s="114">
        <v>160216.45955</v>
      </c>
      <c r="J18" s="114">
        <v>129397.89036</v>
      </c>
      <c r="K18" s="47"/>
    </row>
    <row r="19" spans="1:11" s="16" customFormat="1" ht="15" customHeight="1">
      <c r="A19" s="148" t="s">
        <v>587</v>
      </c>
      <c r="B19" s="114">
        <v>29429.91159</v>
      </c>
      <c r="C19" s="114">
        <v>20964.566149999999</v>
      </c>
      <c r="D19" s="114">
        <v>17125.080989999999</v>
      </c>
      <c r="E19" s="114">
        <v>33639.670479999993</v>
      </c>
      <c r="F19" s="114">
        <v>40598.866329999997</v>
      </c>
      <c r="G19" s="114">
        <v>53958.587229999997</v>
      </c>
      <c r="H19" s="114">
        <v>53286.26167</v>
      </c>
      <c r="I19" s="114">
        <v>49861.973850000002</v>
      </c>
      <c r="J19" s="114">
        <v>175904.86851</v>
      </c>
      <c r="K19" s="47"/>
    </row>
    <row r="20" spans="1:11" s="16" customFormat="1" ht="15" customHeight="1">
      <c r="A20" s="148" t="s">
        <v>191</v>
      </c>
      <c r="B20" s="114">
        <v>69393.80101000001</v>
      </c>
      <c r="C20" s="114">
        <v>81356.11626000001</v>
      </c>
      <c r="D20" s="114">
        <v>85609.130900000004</v>
      </c>
      <c r="E20" s="114">
        <v>99967.15148</v>
      </c>
      <c r="F20" s="114">
        <v>106566.62844</v>
      </c>
      <c r="G20" s="114">
        <v>121742.2084</v>
      </c>
      <c r="H20" s="114">
        <v>692135.62927999999</v>
      </c>
      <c r="I20" s="114">
        <v>846568.70837000001</v>
      </c>
      <c r="J20" s="114">
        <v>753831.85934000008</v>
      </c>
      <c r="K20" s="47"/>
    </row>
    <row r="21" spans="1:11" s="16" customFormat="1" ht="15" customHeight="1">
      <c r="A21" s="148" t="s">
        <v>588</v>
      </c>
      <c r="B21" s="114">
        <v>-247283.24093999999</v>
      </c>
      <c r="C21" s="114">
        <v>-274715.32141000003</v>
      </c>
      <c r="D21" s="114">
        <v>-323051.80398999999</v>
      </c>
      <c r="E21" s="114">
        <v>-401378.27077</v>
      </c>
      <c r="F21" s="114">
        <v>-415616.72302999999</v>
      </c>
      <c r="G21" s="114">
        <v>-405586.31398000004</v>
      </c>
      <c r="H21" s="114">
        <v>-557917.64069000003</v>
      </c>
      <c r="I21" s="114">
        <v>-508822.88248999999</v>
      </c>
      <c r="J21" s="114">
        <v>-532919.71516000002</v>
      </c>
      <c r="K21" s="47"/>
    </row>
    <row r="22" spans="1:11" s="16" customFormat="1" ht="15" customHeight="1">
      <c r="A22" s="147" t="s">
        <v>204</v>
      </c>
      <c r="B22" s="114">
        <v>77068.819860000003</v>
      </c>
      <c r="C22" s="114">
        <v>97946.060440000001</v>
      </c>
      <c r="D22" s="114">
        <v>98522.880749999997</v>
      </c>
      <c r="E22" s="114">
        <v>107813.7316</v>
      </c>
      <c r="F22" s="114">
        <v>119412.18695</v>
      </c>
      <c r="G22" s="114">
        <v>131663.99406</v>
      </c>
      <c r="H22" s="114">
        <v>176971.45355999999</v>
      </c>
      <c r="I22" s="114">
        <v>201237.07285</v>
      </c>
      <c r="J22" s="114">
        <v>150157.94274999999</v>
      </c>
      <c r="K22" s="47"/>
    </row>
    <row r="23" spans="1:11" s="16" customFormat="1" ht="15" customHeight="1">
      <c r="A23" s="147" t="s">
        <v>210</v>
      </c>
      <c r="B23" s="114">
        <v>668.66707999999994</v>
      </c>
      <c r="C23" s="114">
        <v>2000.6695400000001</v>
      </c>
      <c r="D23" s="114">
        <v>12978.39048</v>
      </c>
      <c r="E23" s="114">
        <v>4582.7873099999997</v>
      </c>
      <c r="F23" s="114">
        <v>8737.8687499999996</v>
      </c>
      <c r="G23" s="114">
        <v>10058.223099999999</v>
      </c>
      <c r="H23" s="114">
        <v>4381.3975599999994</v>
      </c>
      <c r="I23" s="114">
        <v>21317.426350000002</v>
      </c>
      <c r="J23" s="114">
        <v>28177.360049999999</v>
      </c>
      <c r="K23" s="47"/>
    </row>
    <row r="24" spans="1:11" s="16" customFormat="1" ht="15" customHeight="1">
      <c r="A24" s="147" t="s">
        <v>589</v>
      </c>
      <c r="B24" s="114">
        <v>665743.67625999998</v>
      </c>
      <c r="C24" s="114">
        <v>618218.59114999999</v>
      </c>
      <c r="D24" s="114">
        <v>588623.66541000002</v>
      </c>
      <c r="E24" s="114">
        <v>684154.74375999998</v>
      </c>
      <c r="F24" s="114">
        <v>1039327.69862</v>
      </c>
      <c r="G24" s="114">
        <v>1561762.7764400002</v>
      </c>
      <c r="H24" s="114">
        <v>2070529.0788800002</v>
      </c>
      <c r="I24" s="114">
        <v>2766205.2402900001</v>
      </c>
      <c r="J24" s="114">
        <v>3820624.6610100004</v>
      </c>
      <c r="K24" s="47"/>
    </row>
    <row r="25" spans="1:11" s="16" customFormat="1" ht="15" customHeight="1">
      <c r="A25" s="147" t="s">
        <v>221</v>
      </c>
      <c r="B25" s="114">
        <v>326161.24536</v>
      </c>
      <c r="C25" s="114">
        <v>341730.25611999998</v>
      </c>
      <c r="D25" s="114">
        <v>336226.88231000002</v>
      </c>
      <c r="E25" s="114">
        <v>353255.13894999999</v>
      </c>
      <c r="F25" s="114">
        <v>351441.2328</v>
      </c>
      <c r="G25" s="114">
        <v>344823.14332999999</v>
      </c>
      <c r="H25" s="114">
        <v>336325.49472000002</v>
      </c>
      <c r="I25" s="114">
        <v>344731.2133</v>
      </c>
      <c r="J25" s="114">
        <v>333218.18610000005</v>
      </c>
      <c r="K25" s="47"/>
    </row>
    <row r="26" spans="1:11" s="16" customFormat="1" ht="15" customHeight="1">
      <c r="A26" s="147" t="s">
        <v>590</v>
      </c>
      <c r="B26" s="114">
        <v>30147.560440000001</v>
      </c>
      <c r="C26" s="114">
        <v>27526.452670000002</v>
      </c>
      <c r="D26" s="114">
        <v>32434.16979</v>
      </c>
      <c r="E26" s="114">
        <v>31438.121480000002</v>
      </c>
      <c r="F26" s="114">
        <v>23478.390800000001</v>
      </c>
      <c r="G26" s="114">
        <v>28111.551010000003</v>
      </c>
      <c r="H26" s="114">
        <v>30636.858079999998</v>
      </c>
      <c r="I26" s="114">
        <v>32452.169489999997</v>
      </c>
      <c r="J26" s="114">
        <v>33728.497510000001</v>
      </c>
      <c r="K26" s="47"/>
    </row>
    <row r="27" spans="1:11" s="17" customFormat="1" ht="15" customHeight="1" thickBot="1">
      <c r="A27" s="147" t="s">
        <v>237</v>
      </c>
      <c r="B27" s="114">
        <v>0</v>
      </c>
      <c r="C27" s="114">
        <v>0</v>
      </c>
      <c r="D27" s="114">
        <v>0</v>
      </c>
      <c r="E27" s="114">
        <v>0</v>
      </c>
      <c r="F27" s="114">
        <v>0</v>
      </c>
      <c r="G27" s="114">
        <v>0</v>
      </c>
      <c r="H27" s="114">
        <v>0</v>
      </c>
      <c r="I27" s="114">
        <v>0</v>
      </c>
      <c r="J27" s="114">
        <v>0</v>
      </c>
      <c r="K27" s="47"/>
    </row>
    <row r="28" spans="1:11" ht="15" customHeight="1" thickTop="1" thickBot="1">
      <c r="A28" s="391" t="s">
        <v>591</v>
      </c>
      <c r="B28" s="392">
        <v>17416060.240900002</v>
      </c>
      <c r="C28" s="392">
        <v>18646624.03029</v>
      </c>
      <c r="D28" s="392">
        <v>20456359.37469</v>
      </c>
      <c r="E28" s="392">
        <v>23675919.626680002</v>
      </c>
      <c r="F28" s="392">
        <v>24677010.180689998</v>
      </c>
      <c r="G28" s="392">
        <v>26171786.080119997</v>
      </c>
      <c r="H28" s="392">
        <v>28693137.811150003</v>
      </c>
      <c r="I28" s="392">
        <v>29529544.654259998</v>
      </c>
      <c r="J28" s="392">
        <v>30168896.992759999</v>
      </c>
      <c r="K28" s="47"/>
    </row>
    <row r="29" spans="1:11" s="16" customFormat="1" ht="15" customHeight="1" thickTop="1">
      <c r="A29" s="147" t="s">
        <v>592</v>
      </c>
      <c r="B29" s="114">
        <v>16139403.34842</v>
      </c>
      <c r="C29" s="114">
        <v>17340819.179340001</v>
      </c>
      <c r="D29" s="114">
        <v>18773137.933910001</v>
      </c>
      <c r="E29" s="114">
        <v>21067664.692000002</v>
      </c>
      <c r="F29" s="114">
        <v>20264120.341460001</v>
      </c>
      <c r="G29" s="114">
        <v>20007768.056019999</v>
      </c>
      <c r="H29" s="114">
        <v>22062726.73364</v>
      </c>
      <c r="I29" s="114">
        <v>22117705.047800001</v>
      </c>
      <c r="J29" s="114">
        <v>23641309.643830001</v>
      </c>
      <c r="K29" s="47"/>
    </row>
    <row r="30" spans="1:11" s="16" customFormat="1" ht="15" customHeight="1">
      <c r="A30" s="148" t="s">
        <v>593</v>
      </c>
      <c r="B30" s="114">
        <v>6030709.0619399995</v>
      </c>
      <c r="C30" s="114">
        <v>5205759.7517600004</v>
      </c>
      <c r="D30" s="114">
        <v>5703018.3211199995</v>
      </c>
      <c r="E30" s="114">
        <v>5601128.2103800001</v>
      </c>
      <c r="F30" s="114">
        <v>4616492.5103000002</v>
      </c>
      <c r="G30" s="114">
        <v>4241397.1219100002</v>
      </c>
      <c r="H30" s="114">
        <v>4463727.2304300005</v>
      </c>
      <c r="I30" s="114">
        <v>4730762.9716999996</v>
      </c>
      <c r="J30" s="114">
        <v>4615390.6799799995</v>
      </c>
      <c r="K30" s="47"/>
    </row>
    <row r="31" spans="1:11" s="16" customFormat="1" ht="15" customHeight="1">
      <c r="A31" s="148" t="s">
        <v>594</v>
      </c>
      <c r="B31" s="114">
        <v>4980332.7655800004</v>
      </c>
      <c r="C31" s="114">
        <v>5570532.0457299994</v>
      </c>
      <c r="D31" s="114">
        <v>6045449.0961499996</v>
      </c>
      <c r="E31" s="114">
        <v>7249649.4338400001</v>
      </c>
      <c r="F31" s="114">
        <v>6795348.9971400006</v>
      </c>
      <c r="G31" s="114">
        <v>6724824.3115299996</v>
      </c>
      <c r="H31" s="114">
        <v>7034340.9308599997</v>
      </c>
      <c r="I31" s="114">
        <v>7216369.0790200001</v>
      </c>
      <c r="J31" s="114">
        <v>7318359.7898800001</v>
      </c>
      <c r="K31" s="47"/>
    </row>
    <row r="32" spans="1:11" s="16" customFormat="1" ht="15" customHeight="1">
      <c r="A32" s="148" t="s">
        <v>595</v>
      </c>
      <c r="B32" s="114">
        <v>334710.97012000001</v>
      </c>
      <c r="C32" s="114">
        <v>146768.09469999999</v>
      </c>
      <c r="D32" s="114">
        <v>61102.699979999998</v>
      </c>
      <c r="E32" s="114">
        <v>43643.37717</v>
      </c>
      <c r="F32" s="114">
        <v>35659.557159999997</v>
      </c>
      <c r="G32" s="114">
        <v>34499.827520000006</v>
      </c>
      <c r="H32" s="114">
        <v>49921.88781</v>
      </c>
      <c r="I32" s="114">
        <v>163331.72313</v>
      </c>
      <c r="J32" s="114">
        <v>1058.8095600000001</v>
      </c>
      <c r="K32" s="47"/>
    </row>
    <row r="33" spans="1:11" s="16" customFormat="1" ht="15" customHeight="1">
      <c r="A33" s="148" t="s">
        <v>596</v>
      </c>
      <c r="B33" s="114">
        <v>644441.92788999993</v>
      </c>
      <c r="C33" s="114">
        <v>922304.78058000002</v>
      </c>
      <c r="D33" s="114">
        <v>749490.97678999999</v>
      </c>
      <c r="E33" s="114">
        <v>783692.37635999999</v>
      </c>
      <c r="F33" s="114">
        <v>613460.20551999996</v>
      </c>
      <c r="G33" s="114">
        <v>567189.84001000004</v>
      </c>
      <c r="H33" s="114">
        <v>441475.26417000004</v>
      </c>
      <c r="I33" s="114">
        <v>370531.63824</v>
      </c>
      <c r="J33" s="114">
        <v>324407.29801999999</v>
      </c>
      <c r="K33" s="47"/>
    </row>
    <row r="34" spans="1:11" s="16" customFormat="1" ht="15" customHeight="1">
      <c r="A34" s="148" t="s">
        <v>597</v>
      </c>
      <c r="B34" s="114">
        <v>3856732.1535999998</v>
      </c>
      <c r="C34" s="114">
        <v>5102520.8719199998</v>
      </c>
      <c r="D34" s="114">
        <v>5729277.3404799998</v>
      </c>
      <c r="E34" s="114">
        <v>6802125.5549300006</v>
      </c>
      <c r="F34" s="114">
        <v>7498305.3774300003</v>
      </c>
      <c r="G34" s="114">
        <v>7607766.7070899997</v>
      </c>
      <c r="H34" s="114">
        <v>9062520.3819900006</v>
      </c>
      <c r="I34" s="114">
        <v>8556763.1741700005</v>
      </c>
      <c r="J34" s="114">
        <v>10192443.503860001</v>
      </c>
      <c r="K34" s="47"/>
    </row>
    <row r="35" spans="1:11" s="16" customFormat="1" ht="15" customHeight="1">
      <c r="A35" s="148" t="s">
        <v>598</v>
      </c>
      <c r="B35" s="114">
        <v>292476.46929000004</v>
      </c>
      <c r="C35" s="114">
        <v>392933.63464999996</v>
      </c>
      <c r="D35" s="114">
        <v>484799.49939000001</v>
      </c>
      <c r="E35" s="114">
        <v>587425.73932000005</v>
      </c>
      <c r="F35" s="114">
        <v>704853.69390999991</v>
      </c>
      <c r="G35" s="114">
        <v>832090.24796000007</v>
      </c>
      <c r="H35" s="114">
        <v>1010741.03838</v>
      </c>
      <c r="I35" s="114">
        <v>1079946.46154</v>
      </c>
      <c r="J35" s="114">
        <v>1189649.56253</v>
      </c>
      <c r="K35" s="47"/>
    </row>
    <row r="36" spans="1:11" s="16" customFormat="1" ht="15" customHeight="1">
      <c r="A36" s="147" t="s">
        <v>599</v>
      </c>
      <c r="B36" s="114">
        <v>5157.0286900000001</v>
      </c>
      <c r="C36" s="114">
        <v>6915.0809200000003</v>
      </c>
      <c r="D36" s="114">
        <v>5030.7679100000005</v>
      </c>
      <c r="E36" s="114">
        <v>5828.5589300000001</v>
      </c>
      <c r="F36" s="114">
        <v>10050.88768</v>
      </c>
      <c r="G36" s="114">
        <v>5785.83763</v>
      </c>
      <c r="H36" s="114">
        <v>10271.188779999999</v>
      </c>
      <c r="I36" s="114">
        <v>10835.9094</v>
      </c>
      <c r="J36" s="114">
        <v>19789.020499999999</v>
      </c>
      <c r="K36" s="47"/>
    </row>
    <row r="37" spans="1:11" s="16" customFormat="1" ht="15" customHeight="1">
      <c r="A37" s="147" t="s">
        <v>600</v>
      </c>
      <c r="B37" s="114">
        <v>152039.22153000001</v>
      </c>
      <c r="C37" s="114">
        <v>233005.61802000002</v>
      </c>
      <c r="D37" s="114">
        <v>269667.60557999997</v>
      </c>
      <c r="E37" s="114">
        <v>961837.00612999999</v>
      </c>
      <c r="F37" s="114">
        <v>1284797.01428</v>
      </c>
      <c r="G37" s="114">
        <v>1920417.6024200001</v>
      </c>
      <c r="H37" s="114">
        <v>2329848.7167800004</v>
      </c>
      <c r="I37" s="114">
        <v>2485607.7139699999</v>
      </c>
      <c r="J37" s="114">
        <v>3619284.0600300003</v>
      </c>
      <c r="K37" s="47"/>
    </row>
    <row r="38" spans="1:11" s="16" customFormat="1" ht="15" customHeight="1">
      <c r="A38" s="147" t="s">
        <v>601</v>
      </c>
      <c r="B38" s="114">
        <v>319729.72867000004</v>
      </c>
      <c r="C38" s="114">
        <v>362075.82627999998</v>
      </c>
      <c r="D38" s="114">
        <v>369484.34910000005</v>
      </c>
      <c r="E38" s="114">
        <v>392495.66836000001</v>
      </c>
      <c r="F38" s="114">
        <v>421431.34593000001</v>
      </c>
      <c r="G38" s="114">
        <v>416199.22416000004</v>
      </c>
      <c r="H38" s="114">
        <v>428518.24926999997</v>
      </c>
      <c r="I38" s="114">
        <v>588751.07296999998</v>
      </c>
      <c r="J38" s="114">
        <v>656819.4860700001</v>
      </c>
      <c r="K38" s="47"/>
    </row>
    <row r="39" spans="1:11" s="16" customFormat="1" ht="15" customHeight="1">
      <c r="A39" s="147" t="s">
        <v>275</v>
      </c>
      <c r="B39" s="114">
        <v>149583.44699</v>
      </c>
      <c r="C39" s="114">
        <v>170162.55194</v>
      </c>
      <c r="D39" s="114">
        <v>191083.01552000002</v>
      </c>
      <c r="E39" s="114">
        <v>218332.02249999999</v>
      </c>
      <c r="F39" s="114">
        <v>235754.15368000002</v>
      </c>
      <c r="G39" s="114">
        <v>251717.91553</v>
      </c>
      <c r="H39" s="114">
        <v>271790.34288999997</v>
      </c>
      <c r="I39" s="114">
        <v>264683.50890000002</v>
      </c>
      <c r="J39" s="114">
        <v>278346.25316000002</v>
      </c>
      <c r="K39" s="47"/>
    </row>
    <row r="40" spans="1:11" s="16" customFormat="1" ht="15" customHeight="1">
      <c r="A40" s="147" t="s">
        <v>281</v>
      </c>
      <c r="B40" s="114">
        <v>342698.56573999999</v>
      </c>
      <c r="C40" s="114">
        <v>274064.98161999998</v>
      </c>
      <c r="D40" s="114">
        <v>447063.05297000002</v>
      </c>
      <c r="E40" s="114">
        <v>515857.24022000004</v>
      </c>
      <c r="F40" s="114">
        <v>413304.16664999997</v>
      </c>
      <c r="G40" s="114">
        <v>413500.69443000003</v>
      </c>
      <c r="H40" s="114">
        <v>563689.37970000005</v>
      </c>
      <c r="I40" s="114">
        <v>564023.92288999993</v>
      </c>
      <c r="J40" s="114">
        <v>461427.20913999999</v>
      </c>
      <c r="K40" s="47"/>
    </row>
    <row r="41" spans="1:11" s="16" customFormat="1" ht="15" customHeight="1">
      <c r="A41" s="147" t="s">
        <v>602</v>
      </c>
      <c r="B41" s="114">
        <v>276604.68267000001</v>
      </c>
      <c r="C41" s="114">
        <v>255853.01266000001</v>
      </c>
      <c r="D41" s="114">
        <v>393442.57216000004</v>
      </c>
      <c r="E41" s="114">
        <v>509621.29227999999</v>
      </c>
      <c r="F41" s="114">
        <v>438909.41576</v>
      </c>
      <c r="G41" s="114">
        <v>531561.09490999999</v>
      </c>
      <c r="H41" s="114">
        <v>453538.39293000003</v>
      </c>
      <c r="I41" s="114">
        <v>370871.77824000001</v>
      </c>
      <c r="J41" s="114">
        <v>300390.20316000003</v>
      </c>
      <c r="K41" s="47"/>
    </row>
    <row r="42" spans="1:11" s="17" customFormat="1" ht="15" customHeight="1" thickBot="1">
      <c r="A42" s="147" t="s">
        <v>453</v>
      </c>
      <c r="B42" s="114">
        <v>30844.21819</v>
      </c>
      <c r="C42" s="114">
        <v>3727.7795099999998</v>
      </c>
      <c r="D42" s="114">
        <v>7450.0775400000002</v>
      </c>
      <c r="E42" s="114">
        <v>4283.1462599999995</v>
      </c>
      <c r="F42" s="114">
        <v>1608642.85525</v>
      </c>
      <c r="G42" s="114">
        <v>2624835.6550199999</v>
      </c>
      <c r="H42" s="114">
        <v>2572754.8071599999</v>
      </c>
      <c r="I42" s="114">
        <v>3127065.7000899999</v>
      </c>
      <c r="J42" s="114">
        <v>1191531.1168699998</v>
      </c>
      <c r="K42" s="47"/>
    </row>
    <row r="43" spans="1:11" ht="15" customHeight="1" thickTop="1" thickBot="1">
      <c r="A43" s="391" t="s">
        <v>603</v>
      </c>
      <c r="B43" s="392">
        <v>1291528.7338099999</v>
      </c>
      <c r="C43" s="392">
        <v>1409866.9914300002</v>
      </c>
      <c r="D43" s="392">
        <v>1525868.4515799999</v>
      </c>
      <c r="E43" s="392">
        <v>1649982.7499500001</v>
      </c>
      <c r="F43" s="392">
        <v>1752780.5621800001</v>
      </c>
      <c r="G43" s="392">
        <v>1895330.0188699998</v>
      </c>
      <c r="H43" s="392">
        <v>1843473.23771</v>
      </c>
      <c r="I43" s="392">
        <v>2063109.53318</v>
      </c>
      <c r="J43" s="392">
        <v>2156921.93463</v>
      </c>
      <c r="K43" s="47"/>
    </row>
    <row r="44" spans="1:11" s="16" customFormat="1" ht="15" customHeight="1" thickTop="1">
      <c r="A44" s="147" t="s">
        <v>296</v>
      </c>
      <c r="B44" s="114">
        <v>655372.64</v>
      </c>
      <c r="C44" s="114">
        <v>1057261.43</v>
      </c>
      <c r="D44" s="114">
        <v>1057261.43</v>
      </c>
      <c r="E44" s="114">
        <v>1057261.43</v>
      </c>
      <c r="F44" s="114">
        <v>1257023.6000000001</v>
      </c>
      <c r="G44" s="114">
        <v>1366039.47</v>
      </c>
      <c r="H44" s="114">
        <v>1517992.79</v>
      </c>
      <c r="I44" s="114">
        <v>1517992.79</v>
      </c>
      <c r="J44" s="114">
        <v>1701086.88</v>
      </c>
      <c r="K44" s="47"/>
    </row>
    <row r="45" spans="1:11" s="16" customFormat="1" ht="15" customHeight="1">
      <c r="A45" s="147" t="s">
        <v>300</v>
      </c>
      <c r="B45" s="114">
        <v>96085</v>
      </c>
      <c r="C45" s="114">
        <v>20717.2</v>
      </c>
      <c r="D45" s="114">
        <v>41297.199999999997</v>
      </c>
      <c r="E45" s="114">
        <v>97084.800000000003</v>
      </c>
      <c r="F45" s="114">
        <v>70415.199999999997</v>
      </c>
      <c r="G45" s="114">
        <v>74534.561400000006</v>
      </c>
      <c r="H45" s="114">
        <v>0.36419999999999997</v>
      </c>
      <c r="I45" s="114">
        <v>82056.687000000005</v>
      </c>
      <c r="J45" s="114">
        <v>0</v>
      </c>
      <c r="K45" s="47"/>
    </row>
    <row r="46" spans="1:11" s="16" customFormat="1" ht="15" customHeight="1">
      <c r="A46" s="147" t="s">
        <v>304</v>
      </c>
      <c r="B46" s="114">
        <v>0</v>
      </c>
      <c r="C46" s="114">
        <v>0</v>
      </c>
      <c r="D46" s="114">
        <v>0</v>
      </c>
      <c r="E46" s="114">
        <v>0</v>
      </c>
      <c r="F46" s="114">
        <v>0</v>
      </c>
      <c r="G46" s="114">
        <v>0</v>
      </c>
      <c r="H46" s="114">
        <v>0</v>
      </c>
      <c r="I46" s="114">
        <v>0</v>
      </c>
      <c r="J46" s="114">
        <v>0</v>
      </c>
      <c r="K46" s="47"/>
    </row>
    <row r="47" spans="1:11" s="16" customFormat="1" ht="15" customHeight="1">
      <c r="A47" s="147" t="s">
        <v>604</v>
      </c>
      <c r="B47" s="114">
        <v>311438.12951</v>
      </c>
      <c r="C47" s="114">
        <v>110521.41165000001</v>
      </c>
      <c r="D47" s="114">
        <v>200482.38653999998</v>
      </c>
      <c r="E47" s="114">
        <v>257961.22406000001</v>
      </c>
      <c r="F47" s="114">
        <v>203561.41201</v>
      </c>
      <c r="G47" s="114">
        <v>201171.4657</v>
      </c>
      <c r="H47" s="114">
        <v>231566.83471999998</v>
      </c>
      <c r="I47" s="114">
        <v>243130.30351</v>
      </c>
      <c r="J47" s="114">
        <v>262892.86301999999</v>
      </c>
      <c r="K47" s="47"/>
    </row>
    <row r="48" spans="1:11" s="16" customFormat="1" ht="15" customHeight="1">
      <c r="A48" s="147" t="s">
        <v>310</v>
      </c>
      <c r="B48" s="114">
        <v>228632.96430000002</v>
      </c>
      <c r="C48" s="114">
        <v>221366.94978</v>
      </c>
      <c r="D48" s="114">
        <v>226827.43503999998</v>
      </c>
      <c r="E48" s="114">
        <v>237675.29588999998</v>
      </c>
      <c r="F48" s="114">
        <v>221780.35016999999</v>
      </c>
      <c r="G48" s="114">
        <v>253584.52177000002</v>
      </c>
      <c r="H48" s="114">
        <v>93913.248790000012</v>
      </c>
      <c r="I48" s="114">
        <v>219929.75266999999</v>
      </c>
      <c r="J48" s="114">
        <v>192942.19161000001</v>
      </c>
      <c r="K48" s="47"/>
    </row>
    <row r="49" spans="1:11" s="16" customFormat="1" ht="15" customHeight="1">
      <c r="A49" s="148" t="s">
        <v>605</v>
      </c>
      <c r="B49" s="114">
        <v>285</v>
      </c>
      <c r="C49" s="114">
        <v>285</v>
      </c>
      <c r="D49" s="114">
        <v>285</v>
      </c>
      <c r="E49" s="114">
        <v>289.77999999999997</v>
      </c>
      <c r="F49" s="114">
        <v>289.77999999999997</v>
      </c>
      <c r="G49" s="114">
        <v>289.77999999999997</v>
      </c>
      <c r="H49" s="114">
        <v>289.77999999999997</v>
      </c>
      <c r="I49" s="114">
        <v>293.4572</v>
      </c>
      <c r="J49" s="114">
        <v>293.4572</v>
      </c>
      <c r="K49" s="47"/>
    </row>
    <row r="50" spans="1:11" s="17" customFormat="1" ht="15" customHeight="1" thickBot="1">
      <c r="A50" s="148" t="s">
        <v>606</v>
      </c>
      <c r="B50" s="114">
        <v>228347.96430000002</v>
      </c>
      <c r="C50" s="114">
        <v>221081.94978</v>
      </c>
      <c r="D50" s="114">
        <v>226542.43503999998</v>
      </c>
      <c r="E50" s="114">
        <v>237385.51588999998</v>
      </c>
      <c r="F50" s="114">
        <v>221490.57016999999</v>
      </c>
      <c r="G50" s="114">
        <v>253294.74177000002</v>
      </c>
      <c r="H50" s="114">
        <v>93623.468790000014</v>
      </c>
      <c r="I50" s="114">
        <v>219636.29547000001</v>
      </c>
      <c r="J50" s="114">
        <v>192648.73441</v>
      </c>
      <c r="K50" s="47"/>
    </row>
    <row r="51" spans="1:11" ht="15" customHeight="1" thickTop="1" thickBot="1">
      <c r="A51" s="391" t="s">
        <v>607</v>
      </c>
      <c r="B51" s="392">
        <v>18707588.974709999</v>
      </c>
      <c r="C51" s="392">
        <v>20056491.02172</v>
      </c>
      <c r="D51" s="392">
        <v>21982227.826269999</v>
      </c>
      <c r="E51" s="392">
        <v>25325902.376630001</v>
      </c>
      <c r="F51" s="392">
        <v>26429790.742869999</v>
      </c>
      <c r="G51" s="392">
        <v>28067116.098990001</v>
      </c>
      <c r="H51" s="392">
        <v>30536611.048860002</v>
      </c>
      <c r="I51" s="392">
        <v>31592654.18744</v>
      </c>
      <c r="J51" s="392">
        <v>32325818.927389998</v>
      </c>
      <c r="K51" s="47"/>
    </row>
    <row r="52" spans="1:11" s="16" customFormat="1" ht="15" customHeight="1" thickTop="1">
      <c r="A52" s="113" t="s">
        <v>608</v>
      </c>
      <c r="B52" s="114">
        <v>2838112.6881399998</v>
      </c>
      <c r="C52" s="114">
        <v>3603510.24364</v>
      </c>
      <c r="D52" s="114">
        <v>4426580.4471899997</v>
      </c>
      <c r="E52" s="114">
        <v>4487317.00765</v>
      </c>
      <c r="F52" s="114">
        <v>4012596.9292700002</v>
      </c>
      <c r="G52" s="114">
        <v>3576076.8070399999</v>
      </c>
      <c r="H52" s="114">
        <v>2955995.0753099998</v>
      </c>
      <c r="I52" s="114">
        <v>2294984.9506199998</v>
      </c>
      <c r="J52" s="114">
        <v>2420343.7037199996</v>
      </c>
      <c r="K52" s="47"/>
    </row>
    <row r="53" spans="1:11" s="17" customFormat="1" ht="15" customHeight="1">
      <c r="A53" s="148" t="s">
        <v>609</v>
      </c>
      <c r="B53" s="114">
        <v>126635.9317</v>
      </c>
      <c r="C53" s="114">
        <v>269310.53667</v>
      </c>
      <c r="D53" s="114">
        <v>136430.09747000001</v>
      </c>
      <c r="E53" s="114">
        <v>227930.51197999998</v>
      </c>
      <c r="F53" s="114">
        <v>165696.30635</v>
      </c>
      <c r="G53" s="114">
        <v>153949.08453999998</v>
      </c>
      <c r="H53" s="114">
        <v>96336.715430000011</v>
      </c>
      <c r="I53" s="114">
        <v>80061.995260000011</v>
      </c>
      <c r="J53" s="114">
        <v>96641.587809999997</v>
      </c>
      <c r="K53" s="47"/>
    </row>
    <row r="54" spans="1:11" s="17" customFormat="1" ht="15" customHeight="1">
      <c r="A54" s="148" t="s">
        <v>610</v>
      </c>
      <c r="B54" s="114">
        <v>2485602.7755700001</v>
      </c>
      <c r="C54" s="114">
        <v>3105003.69961</v>
      </c>
      <c r="D54" s="114">
        <v>4027306.6261700001</v>
      </c>
      <c r="E54" s="114">
        <v>3987731.2868000004</v>
      </c>
      <c r="F54" s="114">
        <v>3568226.3175999997</v>
      </c>
      <c r="G54" s="114">
        <v>3055755.84938</v>
      </c>
      <c r="H54" s="114">
        <v>2486566.5959399999</v>
      </c>
      <c r="I54" s="114">
        <v>1859268.4377599999</v>
      </c>
      <c r="J54" s="114">
        <v>1901394.4307500001</v>
      </c>
      <c r="K54" s="47"/>
    </row>
    <row r="55" spans="1:11" s="17" customFormat="1" ht="15" customHeight="1">
      <c r="A55" s="148" t="s">
        <v>611</v>
      </c>
      <c r="B55" s="114">
        <v>0</v>
      </c>
      <c r="C55" s="114">
        <v>0</v>
      </c>
      <c r="D55" s="114">
        <v>0</v>
      </c>
      <c r="E55" s="114">
        <v>0</v>
      </c>
      <c r="F55" s="114">
        <v>0</v>
      </c>
      <c r="G55" s="114">
        <v>0</v>
      </c>
      <c r="H55" s="114">
        <v>0</v>
      </c>
      <c r="I55" s="114">
        <v>0</v>
      </c>
      <c r="J55" s="114">
        <v>0</v>
      </c>
      <c r="K55" s="47"/>
    </row>
    <row r="56" spans="1:11" s="17" customFormat="1" ht="15" customHeight="1">
      <c r="A56" s="148" t="s">
        <v>612</v>
      </c>
      <c r="B56" s="114">
        <v>225873.98087</v>
      </c>
      <c r="C56" s="114">
        <v>229196.00736000002</v>
      </c>
      <c r="D56" s="114">
        <v>262843.72355</v>
      </c>
      <c r="E56" s="114">
        <v>271655.20887000003</v>
      </c>
      <c r="F56" s="114">
        <v>278674.30531999998</v>
      </c>
      <c r="G56" s="114">
        <v>366371.87312</v>
      </c>
      <c r="H56" s="114">
        <v>373091.76393999998</v>
      </c>
      <c r="I56" s="114">
        <v>355654.51760000002</v>
      </c>
      <c r="J56" s="114">
        <v>422307.68516000005</v>
      </c>
      <c r="K56" s="47"/>
    </row>
    <row r="57" spans="1:11" s="17" customFormat="1" ht="15" customHeight="1">
      <c r="A57" s="148" t="s">
        <v>613</v>
      </c>
      <c r="B57" s="114">
        <v>0</v>
      </c>
      <c r="C57" s="114">
        <v>0</v>
      </c>
      <c r="D57" s="114">
        <v>0</v>
      </c>
      <c r="E57" s="114">
        <v>0</v>
      </c>
      <c r="F57" s="114">
        <v>0</v>
      </c>
      <c r="G57" s="114">
        <v>0</v>
      </c>
      <c r="H57" s="114">
        <v>0</v>
      </c>
      <c r="I57" s="114">
        <v>0</v>
      </c>
      <c r="J57" s="114">
        <v>0</v>
      </c>
      <c r="K57" s="47"/>
    </row>
    <row r="58" spans="1:11" s="17" customFormat="1" ht="15" customHeight="1">
      <c r="A58" s="147" t="s">
        <v>614</v>
      </c>
      <c r="B58" s="114">
        <v>25759889.666560002</v>
      </c>
      <c r="C58" s="114">
        <v>30140022.74955</v>
      </c>
      <c r="D58" s="114">
        <v>32591196.9069</v>
      </c>
      <c r="E58" s="114">
        <v>36851601.807259999</v>
      </c>
      <c r="F58" s="114">
        <v>40894895.717179999</v>
      </c>
      <c r="G58" s="114">
        <v>44363916.439379998</v>
      </c>
      <c r="H58" s="114">
        <v>46014571.041940004</v>
      </c>
      <c r="I58" s="114">
        <v>44090921.909910001</v>
      </c>
      <c r="J58" s="114">
        <v>45881735.815820001</v>
      </c>
      <c r="K58" s="47"/>
    </row>
    <row r="59" spans="1:11">
      <c r="A59" s="393" t="s">
        <v>615</v>
      </c>
      <c r="B59" s="394">
        <v>943419.10533000005</v>
      </c>
      <c r="C59" s="394">
        <v>1054180.5422499999</v>
      </c>
      <c r="D59" s="394">
        <v>1126632.8447400001</v>
      </c>
      <c r="E59" s="394">
        <v>1252890.31088</v>
      </c>
      <c r="F59" s="394">
        <v>1372137.8280199999</v>
      </c>
      <c r="G59" s="394">
        <v>1510875.9652</v>
      </c>
      <c r="H59" s="394">
        <v>1521651.7346400002</v>
      </c>
      <c r="I59" s="394">
        <v>1471927.01908</v>
      </c>
      <c r="J59" s="394">
        <v>1501858.7786400001</v>
      </c>
      <c r="K59" s="47"/>
    </row>
    <row r="60" spans="1:11" ht="15" customHeight="1">
      <c r="A60" s="148" t="s">
        <v>616</v>
      </c>
      <c r="B60" s="114">
        <v>-206590.98290999999</v>
      </c>
      <c r="C60" s="114">
        <v>-264435.50060999999</v>
      </c>
      <c r="D60" s="114">
        <v>-279212.84606999997</v>
      </c>
      <c r="E60" s="114">
        <v>-351833.90017000004</v>
      </c>
      <c r="F60" s="114">
        <v>-484198.32649000001</v>
      </c>
      <c r="G60" s="114">
        <v>-524281.85245000001</v>
      </c>
      <c r="H60" s="114">
        <v>-611283.45853999991</v>
      </c>
      <c r="I60" s="114">
        <v>-651514.33427999995</v>
      </c>
      <c r="J60" s="114">
        <v>-677327.80429999996</v>
      </c>
      <c r="K60" s="47"/>
    </row>
    <row r="61" spans="1:11" ht="15" customHeight="1">
      <c r="A61" s="147" t="s">
        <v>617</v>
      </c>
      <c r="B61" s="114">
        <v>736828.12241999991</v>
      </c>
      <c r="C61" s="114">
        <v>789745.04163999995</v>
      </c>
      <c r="D61" s="114">
        <v>847419.99867</v>
      </c>
      <c r="E61" s="114">
        <v>901056.41071000008</v>
      </c>
      <c r="F61" s="114">
        <v>887939.50153000001</v>
      </c>
      <c r="G61" s="114">
        <v>986594.11274999997</v>
      </c>
      <c r="H61" s="114">
        <v>910368.27610000002</v>
      </c>
      <c r="I61" s="114">
        <v>820412.68479999993</v>
      </c>
      <c r="J61" s="114">
        <v>824530.97434000007</v>
      </c>
      <c r="K61" s="47"/>
    </row>
    <row r="62" spans="1:11" ht="15" customHeight="1">
      <c r="A62" s="116" t="s">
        <v>618</v>
      </c>
      <c r="B62" s="114">
        <v>333203.61981</v>
      </c>
      <c r="C62" s="114">
        <v>370526.50992000004</v>
      </c>
      <c r="D62" s="114">
        <v>496514.59254000004</v>
      </c>
      <c r="E62" s="114">
        <v>498340.28583000001</v>
      </c>
      <c r="F62" s="114">
        <v>556628.78267999995</v>
      </c>
      <c r="G62" s="114">
        <v>568640.69559999998</v>
      </c>
      <c r="H62" s="114">
        <v>460963.59311999998</v>
      </c>
      <c r="I62" s="114">
        <v>458804.00433999998</v>
      </c>
      <c r="J62" s="114">
        <v>456551.34669999999</v>
      </c>
      <c r="K62" s="47"/>
    </row>
    <row r="63" spans="1:11" ht="15" customHeight="1">
      <c r="A63" s="148" t="s">
        <v>619</v>
      </c>
      <c r="B63" s="114">
        <v>-106075.42561000001</v>
      </c>
      <c r="C63" s="114">
        <v>-149660.08319999999</v>
      </c>
      <c r="D63" s="114">
        <v>-266652.91266999999</v>
      </c>
      <c r="E63" s="114">
        <v>-302050.45133999997</v>
      </c>
      <c r="F63" s="114">
        <v>-377719.72820000001</v>
      </c>
      <c r="G63" s="114">
        <v>-436409.15831999999</v>
      </c>
      <c r="H63" s="114">
        <v>-337744.02333</v>
      </c>
      <c r="I63" s="114">
        <v>-253088.73272</v>
      </c>
      <c r="J63" s="114">
        <v>-222624.62466</v>
      </c>
      <c r="K63" s="47"/>
    </row>
    <row r="64" spans="1:11" ht="15" customHeight="1">
      <c r="A64" s="117" t="s">
        <v>620</v>
      </c>
      <c r="B64" s="114">
        <v>963956.31662000006</v>
      </c>
      <c r="C64" s="114">
        <v>1010611.4683600001</v>
      </c>
      <c r="D64" s="114">
        <v>1077281.67854</v>
      </c>
      <c r="E64" s="114">
        <v>1097346.2452</v>
      </c>
      <c r="F64" s="114">
        <v>1066848.5560099999</v>
      </c>
      <c r="G64" s="114">
        <v>1118825.6500299999</v>
      </c>
      <c r="H64" s="114">
        <v>1033587.84589</v>
      </c>
      <c r="I64" s="114">
        <v>1026127.9564199999</v>
      </c>
      <c r="J64" s="114">
        <v>1058457.6963800001</v>
      </c>
      <c r="K64" s="47"/>
    </row>
    <row r="65" spans="1:11" ht="15" customHeight="1">
      <c r="A65" s="116" t="s">
        <v>621</v>
      </c>
      <c r="B65" s="114">
        <v>132744.47372000001</v>
      </c>
      <c r="C65" s="114">
        <v>153004.66928999999</v>
      </c>
      <c r="D65" s="114">
        <v>152952.51088999998</v>
      </c>
      <c r="E65" s="114">
        <v>306011.55898999999</v>
      </c>
      <c r="F65" s="114">
        <v>241459.69803999999</v>
      </c>
      <c r="G65" s="114">
        <v>201435.49283999999</v>
      </c>
      <c r="H65" s="114">
        <v>204657.46175999998</v>
      </c>
      <c r="I65" s="114">
        <v>207587.44168000002</v>
      </c>
      <c r="J65" s="114">
        <v>213278.43356999999</v>
      </c>
      <c r="K65" s="47"/>
    </row>
    <row r="66" spans="1:11" ht="15" customHeight="1">
      <c r="A66" s="116" t="s">
        <v>622</v>
      </c>
      <c r="B66" s="114">
        <v>-186323.21637000001</v>
      </c>
      <c r="C66" s="114">
        <v>-209914.75800999999</v>
      </c>
      <c r="D66" s="114">
        <v>-262560.86017</v>
      </c>
      <c r="E66" s="114">
        <v>-439500.37650999997</v>
      </c>
      <c r="F66" s="114">
        <v>-325103.38958999998</v>
      </c>
      <c r="G66" s="114">
        <v>-281046.95816000004</v>
      </c>
      <c r="H66" s="114">
        <v>-427355.80520999996</v>
      </c>
      <c r="I66" s="114">
        <v>-242426.06884999998</v>
      </c>
      <c r="J66" s="114">
        <v>-341367.86272000003</v>
      </c>
      <c r="K66" s="47"/>
    </row>
    <row r="67" spans="1:11" ht="15" customHeight="1">
      <c r="A67" s="147" t="s">
        <v>623</v>
      </c>
      <c r="B67" s="114">
        <v>910377.57397000003</v>
      </c>
      <c r="C67" s="114">
        <v>953701.37963999994</v>
      </c>
      <c r="D67" s="114">
        <v>967673.32926000003</v>
      </c>
      <c r="E67" s="114">
        <v>963857.42767999996</v>
      </c>
      <c r="F67" s="114">
        <v>983204.86446000007</v>
      </c>
      <c r="G67" s="114">
        <v>1039214.1847100001</v>
      </c>
      <c r="H67" s="114">
        <v>810889.50244000007</v>
      </c>
      <c r="I67" s="114">
        <v>991289.32924999995</v>
      </c>
      <c r="J67" s="114">
        <v>930368.26723</v>
      </c>
      <c r="K67" s="47"/>
    </row>
    <row r="68" spans="1:11" ht="15" customHeight="1">
      <c r="A68" s="148" t="s">
        <v>624</v>
      </c>
      <c r="B68" s="114">
        <v>-575563.28786000004</v>
      </c>
      <c r="C68" s="114">
        <v>-646383.09724000003</v>
      </c>
      <c r="D68" s="114">
        <v>-635804.16003000003</v>
      </c>
      <c r="E68" s="114">
        <v>-624936.82261000003</v>
      </c>
      <c r="F68" s="114">
        <v>-638925.21939999994</v>
      </c>
      <c r="G68" s="114">
        <v>-623433.12369000004</v>
      </c>
      <c r="H68" s="114">
        <v>-575825.68666000001</v>
      </c>
      <c r="I68" s="114">
        <v>-565139.01634000009</v>
      </c>
      <c r="J68" s="114">
        <v>-599666.14996000007</v>
      </c>
      <c r="K68" s="47"/>
    </row>
    <row r="69" spans="1:11" ht="15" customHeight="1">
      <c r="A69" s="117" t="s">
        <v>625</v>
      </c>
      <c r="B69" s="114">
        <v>334814.28610999999</v>
      </c>
      <c r="C69" s="114">
        <v>307318.28239999997</v>
      </c>
      <c r="D69" s="114">
        <v>331869.16923</v>
      </c>
      <c r="E69" s="114">
        <v>338920.60506999999</v>
      </c>
      <c r="F69" s="114">
        <v>344279.64506000001</v>
      </c>
      <c r="G69" s="114">
        <v>415781.06101999996</v>
      </c>
      <c r="H69" s="114">
        <v>235063.81578</v>
      </c>
      <c r="I69" s="114">
        <v>426150.31291000004</v>
      </c>
      <c r="J69" s="114">
        <v>330702.11726999999</v>
      </c>
      <c r="K69" s="47"/>
    </row>
    <row r="70" spans="1:11" ht="15" customHeight="1">
      <c r="A70" s="117" t="s">
        <v>626</v>
      </c>
      <c r="B70" s="114">
        <v>-7102.3124900000003</v>
      </c>
      <c r="C70" s="114">
        <v>-7210.6304099999998</v>
      </c>
      <c r="D70" s="114">
        <v>-592.66287</v>
      </c>
      <c r="E70" s="114">
        <v>6963.3630400000002</v>
      </c>
      <c r="F70" s="114">
        <v>-434.79220000000004</v>
      </c>
      <c r="G70" s="114">
        <v>443.41766999999999</v>
      </c>
      <c r="H70" s="114">
        <v>1614.1552300000001</v>
      </c>
      <c r="I70" s="114">
        <v>-1510.0544299999999</v>
      </c>
      <c r="J70" s="114">
        <v>-851.22288000000003</v>
      </c>
      <c r="K70" s="47"/>
    </row>
    <row r="71" spans="1:11" ht="15" customHeight="1">
      <c r="A71" s="115" t="s">
        <v>975</v>
      </c>
      <c r="B71" s="114">
        <v>-9087.4842100000005</v>
      </c>
      <c r="C71" s="114">
        <v>-8227.806849999999</v>
      </c>
      <c r="D71" s="114">
        <v>-1405.18758</v>
      </c>
      <c r="E71" s="114">
        <v>6278.4925899999998</v>
      </c>
      <c r="F71" s="114">
        <v>-1076.5829799999999</v>
      </c>
      <c r="G71" s="114">
        <v>-80.98245</v>
      </c>
      <c r="H71" s="114">
        <v>1289.0473200000001</v>
      </c>
      <c r="I71" s="114">
        <v>-1679.25297</v>
      </c>
      <c r="J71" s="114">
        <v>-1217.42482</v>
      </c>
      <c r="K71" s="47"/>
    </row>
    <row r="72" spans="1:11" ht="15" customHeight="1">
      <c r="A72" s="115" t="s">
        <v>976</v>
      </c>
      <c r="B72" s="114">
        <v>1985.1717200000001</v>
      </c>
      <c r="C72" s="114">
        <v>1017.17644</v>
      </c>
      <c r="D72" s="114">
        <v>812.52470999999991</v>
      </c>
      <c r="E72" s="114">
        <v>684.87045000000001</v>
      </c>
      <c r="F72" s="114">
        <v>641.79078000000004</v>
      </c>
      <c r="G72" s="114">
        <v>524.40012000000002</v>
      </c>
      <c r="H72" s="114">
        <v>325.10790999999995</v>
      </c>
      <c r="I72" s="114">
        <v>169.19854000000001</v>
      </c>
      <c r="J72" s="114">
        <v>366.20193999999998</v>
      </c>
      <c r="K72" s="47"/>
    </row>
    <row r="73" spans="1:11" ht="15" customHeight="1">
      <c r="A73" s="147" t="s">
        <v>627</v>
      </c>
      <c r="B73" s="114">
        <v>8823.2157100000004</v>
      </c>
      <c r="C73" s="114">
        <v>6456.9579599999997</v>
      </c>
      <c r="D73" s="114">
        <v>1994.62184</v>
      </c>
      <c r="E73" s="114">
        <v>-7549.24892</v>
      </c>
      <c r="F73" s="114">
        <v>1448.86968</v>
      </c>
      <c r="G73" s="114">
        <v>533.41266000000007</v>
      </c>
      <c r="H73" s="114">
        <v>-2348.0102499999998</v>
      </c>
      <c r="I73" s="114">
        <v>1789.8712700000001</v>
      </c>
      <c r="J73" s="114">
        <v>1166.0378000000001</v>
      </c>
      <c r="K73" s="47"/>
    </row>
    <row r="74" spans="1:11" ht="15" customHeight="1">
      <c r="A74" s="147" t="s">
        <v>1297</v>
      </c>
      <c r="B74" s="114">
        <v>9114.96119</v>
      </c>
      <c r="C74" s="114">
        <v>6747.0638399999998</v>
      </c>
      <c r="D74" s="114">
        <v>2170.50794</v>
      </c>
      <c r="E74" s="114">
        <v>-7435.9162699999997</v>
      </c>
      <c r="F74" s="114">
        <v>1545.0291499999998</v>
      </c>
      <c r="G74" s="114">
        <v>641.55925999999999</v>
      </c>
      <c r="H74" s="114">
        <v>-2297.7579000000001</v>
      </c>
      <c r="I74" s="114">
        <v>1828.62787</v>
      </c>
      <c r="J74" s="114">
        <v>1262.2957099999999</v>
      </c>
      <c r="K74" s="47"/>
    </row>
    <row r="75" spans="1:11" ht="15" customHeight="1">
      <c r="A75" s="148" t="s">
        <v>432</v>
      </c>
      <c r="B75" s="114">
        <v>-291.74547999999999</v>
      </c>
      <c r="C75" s="114">
        <v>-290.10588000000001</v>
      </c>
      <c r="D75" s="114">
        <v>-175.8861</v>
      </c>
      <c r="E75" s="114">
        <v>-113.33265</v>
      </c>
      <c r="F75" s="114">
        <v>-96.159469999999999</v>
      </c>
      <c r="G75" s="114">
        <v>-108.14660000000001</v>
      </c>
      <c r="H75" s="114">
        <v>-50.25235</v>
      </c>
      <c r="I75" s="114">
        <v>-38.756599999999999</v>
      </c>
      <c r="J75" s="114">
        <v>-96.25791000000001</v>
      </c>
      <c r="K75" s="47"/>
    </row>
    <row r="76" spans="1:11" ht="15" customHeight="1">
      <c r="A76" s="147" t="s">
        <v>628</v>
      </c>
      <c r="B76" s="114">
        <v>336535.18932999996</v>
      </c>
      <c r="C76" s="114">
        <v>306564.60995000001</v>
      </c>
      <c r="D76" s="114">
        <v>333271.12819999998</v>
      </c>
      <c r="E76" s="114">
        <v>338334.71918999997</v>
      </c>
      <c r="F76" s="114">
        <v>345293.72254000005</v>
      </c>
      <c r="G76" s="114">
        <v>416757.89135000005</v>
      </c>
      <c r="H76" s="114">
        <v>234329.96075999999</v>
      </c>
      <c r="I76" s="114">
        <v>426430.12975000002</v>
      </c>
      <c r="J76" s="114">
        <v>331016.93219000002</v>
      </c>
      <c r="K76" s="47"/>
    </row>
    <row r="77" spans="1:11" ht="15" customHeight="1">
      <c r="A77" s="149" t="s">
        <v>966</v>
      </c>
      <c r="B77" s="114">
        <v>907.38535000000002</v>
      </c>
      <c r="C77" s="114">
        <v>2151.0972999999999</v>
      </c>
      <c r="D77" s="114">
        <v>3829.25218</v>
      </c>
      <c r="E77" s="114">
        <v>4441.7303099999999</v>
      </c>
      <c r="F77" s="114">
        <v>4487.8670400000001</v>
      </c>
      <c r="G77" s="114">
        <v>3717.25713</v>
      </c>
      <c r="H77" s="114">
        <v>2990.3485499999997</v>
      </c>
      <c r="I77" s="114">
        <v>2304.3674900000001</v>
      </c>
      <c r="J77" s="114">
        <v>1873.1541200000001</v>
      </c>
      <c r="K77" s="47"/>
    </row>
    <row r="78" spans="1:11" ht="15" customHeight="1">
      <c r="A78" s="117" t="s">
        <v>629</v>
      </c>
      <c r="B78" s="114">
        <v>337442.57468000002</v>
      </c>
      <c r="C78" s="114">
        <v>308715.70724999998</v>
      </c>
      <c r="D78" s="114">
        <v>337100.38037999999</v>
      </c>
      <c r="E78" s="114">
        <v>342776.44949999999</v>
      </c>
      <c r="F78" s="114">
        <v>349781.58957999997</v>
      </c>
      <c r="G78" s="114">
        <v>420475.14848000003</v>
      </c>
      <c r="H78" s="114">
        <v>237320.30931000001</v>
      </c>
      <c r="I78" s="114">
        <v>428734.49724</v>
      </c>
      <c r="J78" s="114">
        <v>332890.08630999998</v>
      </c>
      <c r="K78" s="47"/>
    </row>
    <row r="79" spans="1:11" ht="15" customHeight="1">
      <c r="A79" s="116" t="s">
        <v>630</v>
      </c>
      <c r="B79" s="114">
        <v>-592.14200000000005</v>
      </c>
      <c r="C79" s="114">
        <v>214.71576999999999</v>
      </c>
      <c r="D79" s="114">
        <v>0</v>
      </c>
      <c r="E79" s="114">
        <v>-989.94533999999999</v>
      </c>
      <c r="F79" s="114">
        <v>-340.85513000000003</v>
      </c>
      <c r="G79" s="114">
        <v>-0.89800000000000002</v>
      </c>
      <c r="H79" s="114">
        <v>0</v>
      </c>
      <c r="I79" s="114">
        <v>0</v>
      </c>
      <c r="J79" s="114">
        <v>-7906.8939099999998</v>
      </c>
      <c r="K79" s="47"/>
    </row>
    <row r="80" spans="1:11" ht="15" customHeight="1">
      <c r="A80" s="147" t="s">
        <v>631</v>
      </c>
      <c r="B80" s="114">
        <v>336850.43268000003</v>
      </c>
      <c r="C80" s="114">
        <v>308930.42301999999</v>
      </c>
      <c r="D80" s="114">
        <v>337100.38037999999</v>
      </c>
      <c r="E80" s="114">
        <v>341786.50416000001</v>
      </c>
      <c r="F80" s="114">
        <v>349440.73444999999</v>
      </c>
      <c r="G80" s="114">
        <v>420474.25048000005</v>
      </c>
      <c r="H80" s="114">
        <v>237320.30931000001</v>
      </c>
      <c r="I80" s="114">
        <v>428734.49724</v>
      </c>
      <c r="J80" s="114">
        <v>324983.1924</v>
      </c>
      <c r="K80" s="47"/>
    </row>
    <row r="81" spans="1:11" ht="15" customHeight="1">
      <c r="A81" s="116" t="s">
        <v>632</v>
      </c>
      <c r="B81" s="114">
        <v>0</v>
      </c>
      <c r="C81" s="114">
        <v>0</v>
      </c>
      <c r="D81" s="114">
        <v>0</v>
      </c>
      <c r="E81" s="114">
        <v>0</v>
      </c>
      <c r="F81" s="114">
        <v>0</v>
      </c>
      <c r="G81" s="114">
        <v>0</v>
      </c>
      <c r="H81" s="114">
        <v>0</v>
      </c>
      <c r="I81" s="114">
        <v>0</v>
      </c>
      <c r="J81" s="114">
        <v>0</v>
      </c>
      <c r="K81" s="47"/>
    </row>
    <row r="82" spans="1:11" ht="15" customHeight="1">
      <c r="A82" s="147" t="s">
        <v>633</v>
      </c>
      <c r="B82" s="114">
        <v>336850.43268000003</v>
      </c>
      <c r="C82" s="114">
        <v>308930.42301999999</v>
      </c>
      <c r="D82" s="114">
        <v>337100.38037999999</v>
      </c>
      <c r="E82" s="114">
        <v>341786.50416000001</v>
      </c>
      <c r="F82" s="114">
        <v>349440.73444999999</v>
      </c>
      <c r="G82" s="114">
        <v>420474.25048000005</v>
      </c>
      <c r="H82" s="114">
        <v>237320.30931000001</v>
      </c>
      <c r="I82" s="114">
        <v>428734.49724</v>
      </c>
      <c r="J82" s="114">
        <v>324983.1924</v>
      </c>
      <c r="K82" s="47"/>
    </row>
    <row r="83" spans="1:11" ht="15" customHeight="1" thickBot="1">
      <c r="A83" s="116" t="s">
        <v>634</v>
      </c>
      <c r="B83" s="114">
        <v>-108502.46837999999</v>
      </c>
      <c r="C83" s="114">
        <v>-87848.473239999992</v>
      </c>
      <c r="D83" s="114">
        <v>-110557.94534000001</v>
      </c>
      <c r="E83" s="114">
        <v>-104400.98827</v>
      </c>
      <c r="F83" s="114">
        <v>-127950.16428</v>
      </c>
      <c r="G83" s="114">
        <v>-167179.50870999999</v>
      </c>
      <c r="H83" s="114">
        <v>-143696.84052</v>
      </c>
      <c r="I83" s="114">
        <v>-209098.20177000001</v>
      </c>
      <c r="J83" s="114">
        <v>-132334.45799</v>
      </c>
      <c r="K83" s="47"/>
    </row>
    <row r="84" spans="1:11" ht="15" customHeight="1" thickTop="1" thickBot="1">
      <c r="A84" s="391" t="s">
        <v>635</v>
      </c>
      <c r="B84" s="392">
        <v>228347.96430000002</v>
      </c>
      <c r="C84" s="392">
        <v>221081.94978</v>
      </c>
      <c r="D84" s="392">
        <v>226542.43503999998</v>
      </c>
      <c r="E84" s="392">
        <v>237385.51588999998</v>
      </c>
      <c r="F84" s="392">
        <v>221490.57016999999</v>
      </c>
      <c r="G84" s="392">
        <v>253294.74177000002</v>
      </c>
      <c r="H84" s="392">
        <v>93623.468790000014</v>
      </c>
      <c r="I84" s="392">
        <v>219636.29547000001</v>
      </c>
      <c r="J84" s="392">
        <v>192648.73441</v>
      </c>
      <c r="K84" s="47"/>
    </row>
    <row r="85" spans="1:11" ht="3.75" customHeight="1" thickTop="1" thickBot="1">
      <c r="A85" s="118"/>
      <c r="B85" s="119"/>
      <c r="C85" s="119"/>
      <c r="D85" s="119"/>
      <c r="E85" s="119"/>
      <c r="F85" s="119"/>
      <c r="G85" s="119"/>
      <c r="H85" s="119"/>
      <c r="I85" s="119"/>
      <c r="J85" s="119"/>
      <c r="K85" s="47"/>
    </row>
    <row r="86" spans="1:11" ht="15" customHeight="1" thickTop="1">
      <c r="A86" s="70"/>
      <c r="B86" s="25"/>
      <c r="C86" s="25"/>
      <c r="D86" s="25"/>
      <c r="E86" s="25"/>
      <c r="F86" s="25"/>
      <c r="G86" s="25"/>
      <c r="H86" s="25"/>
      <c r="I86" s="25"/>
      <c r="J86" s="25"/>
      <c r="K86" s="47"/>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activeCell="A3" sqref="A3:J3"/>
    </sheetView>
  </sheetViews>
  <sheetFormatPr defaultRowHeight="18"/>
  <cols>
    <col min="1" max="1" width="89.85546875" style="14" bestFit="1" customWidth="1"/>
    <col min="2" max="9" width="10.7109375" style="14" bestFit="1" customWidth="1"/>
    <col min="10" max="10" width="10.7109375" style="18" bestFit="1" customWidth="1"/>
    <col min="11" max="16384" width="9.140625" style="14"/>
  </cols>
  <sheetData>
    <row r="1" spans="1:10" ht="30" customHeight="1">
      <c r="A1" s="747" t="s">
        <v>438</v>
      </c>
      <c r="B1" s="747"/>
      <c r="C1" s="747"/>
      <c r="D1" s="747"/>
      <c r="E1" s="747"/>
      <c r="F1" s="747"/>
      <c r="G1" s="747"/>
      <c r="H1" s="747"/>
      <c r="I1" s="747"/>
      <c r="J1" s="747"/>
    </row>
    <row r="2" spans="1:10" ht="15" customHeight="1">
      <c r="A2" s="748" t="s">
        <v>570</v>
      </c>
      <c r="B2" s="748"/>
      <c r="C2" s="748"/>
      <c r="D2" s="748"/>
      <c r="E2" s="748"/>
      <c r="F2" s="748"/>
      <c r="G2" s="748"/>
      <c r="H2" s="748"/>
      <c r="I2" s="748"/>
      <c r="J2" s="748"/>
    </row>
    <row r="3" spans="1:10">
      <c r="A3" s="748" t="s">
        <v>636</v>
      </c>
      <c r="B3" s="748"/>
      <c r="C3" s="748"/>
      <c r="D3" s="748"/>
      <c r="E3" s="748"/>
      <c r="F3" s="748"/>
      <c r="G3" s="748"/>
      <c r="H3" s="748"/>
      <c r="I3" s="748"/>
      <c r="J3" s="748"/>
    </row>
    <row r="4" spans="1:10" ht="30" customHeight="1">
      <c r="A4" s="749" t="s">
        <v>510</v>
      </c>
      <c r="B4" s="749"/>
      <c r="C4" s="749"/>
      <c r="D4" s="749"/>
      <c r="E4" s="749"/>
      <c r="F4" s="749"/>
      <c r="G4" s="749"/>
      <c r="H4" s="749"/>
      <c r="I4" s="749"/>
      <c r="J4" s="749"/>
    </row>
    <row r="5" spans="1:10" ht="3.75" customHeight="1" thickBot="1">
      <c r="A5" s="47"/>
      <c r="B5" s="47"/>
      <c r="C5" s="47"/>
      <c r="D5" s="47"/>
      <c r="E5" s="47"/>
      <c r="F5" s="47"/>
      <c r="G5" s="47"/>
      <c r="H5" s="47"/>
      <c r="I5" s="47"/>
      <c r="J5" s="47"/>
    </row>
    <row r="6" spans="1:10" s="15" customFormat="1" ht="30" customHeight="1" thickTop="1" thickBot="1">
      <c r="A6" s="547"/>
      <c r="B6" s="389" t="s">
        <v>572</v>
      </c>
      <c r="C6" s="389" t="s">
        <v>573</v>
      </c>
      <c r="D6" s="389" t="s">
        <v>574</v>
      </c>
      <c r="E6" s="389" t="s">
        <v>575</v>
      </c>
      <c r="F6" s="389" t="s">
        <v>576</v>
      </c>
      <c r="G6" s="389" t="s">
        <v>577</v>
      </c>
      <c r="H6" s="389" t="s">
        <v>1262</v>
      </c>
      <c r="I6" s="389" t="s">
        <v>1337</v>
      </c>
      <c r="J6" s="389" t="s">
        <v>1484</v>
      </c>
    </row>
    <row r="7" spans="1:10" ht="15" customHeight="1" thickTop="1" thickBot="1">
      <c r="A7" s="391" t="s">
        <v>578</v>
      </c>
      <c r="B7" s="392">
        <v>19540940.07344</v>
      </c>
      <c r="C7" s="392">
        <v>29038527.784110002</v>
      </c>
      <c r="D7" s="392">
        <v>22361224.640620001</v>
      </c>
      <c r="E7" s="392">
        <v>26257174.966630001</v>
      </c>
      <c r="F7" s="392">
        <v>30201381.69325</v>
      </c>
      <c r="G7" s="392">
        <v>29405490.767689999</v>
      </c>
      <c r="H7" s="392">
        <v>37405807.694959998</v>
      </c>
      <c r="I7" s="392">
        <v>41194090.221900001</v>
      </c>
      <c r="J7" s="392">
        <v>45859769.191489995</v>
      </c>
    </row>
    <row r="8" spans="1:10" s="16" customFormat="1" ht="15" customHeight="1" thickTop="1">
      <c r="A8" s="147" t="s">
        <v>160</v>
      </c>
      <c r="B8" s="114">
        <v>5262453.6626700005</v>
      </c>
      <c r="C8" s="114">
        <v>12881109.649879999</v>
      </c>
      <c r="D8" s="114">
        <v>3908747.8115300001</v>
      </c>
      <c r="E8" s="114">
        <v>6190914.7188800005</v>
      </c>
      <c r="F8" s="114">
        <v>7595717.1706400001</v>
      </c>
      <c r="G8" s="114">
        <v>4886714.2241199994</v>
      </c>
      <c r="H8" s="114">
        <v>9343321.938959999</v>
      </c>
      <c r="I8" s="114">
        <v>8597789.3376399986</v>
      </c>
      <c r="J8" s="114">
        <v>10005216.99079</v>
      </c>
    </row>
    <row r="9" spans="1:10" s="16" customFormat="1" ht="15" customHeight="1">
      <c r="A9" s="147" t="s">
        <v>169</v>
      </c>
      <c r="B9" s="114">
        <v>4347456.8643000005</v>
      </c>
      <c r="C9" s="114">
        <v>4728451.5996000003</v>
      </c>
      <c r="D9" s="114">
        <v>4851834.3443599995</v>
      </c>
      <c r="E9" s="114">
        <v>4063929.8576700003</v>
      </c>
      <c r="F9" s="114">
        <v>4541889.64279</v>
      </c>
      <c r="G9" s="114">
        <v>3601044.2955200002</v>
      </c>
      <c r="H9" s="114">
        <v>4242469.2447899999</v>
      </c>
      <c r="I9" s="114">
        <v>4635655.4193500001</v>
      </c>
      <c r="J9" s="114">
        <v>4975068.4010600001</v>
      </c>
    </row>
    <row r="10" spans="1:10" s="16" customFormat="1" ht="15" customHeight="1">
      <c r="A10" s="147" t="s">
        <v>178</v>
      </c>
      <c r="B10" s="114">
        <v>9196812.9354400001</v>
      </c>
      <c r="C10" s="114">
        <v>10494514.735169999</v>
      </c>
      <c r="D10" s="114">
        <v>12499287.02307</v>
      </c>
      <c r="E10" s="114">
        <v>14538916.439719999</v>
      </c>
      <c r="F10" s="114">
        <v>16585231.206969999</v>
      </c>
      <c r="G10" s="114">
        <v>18052213.130959999</v>
      </c>
      <c r="H10" s="114">
        <v>20413526.94884</v>
      </c>
      <c r="I10" s="114">
        <v>22540122.164490003</v>
      </c>
      <c r="J10" s="114">
        <v>24885871.059919998</v>
      </c>
    </row>
    <row r="11" spans="1:10" s="16" customFormat="1" ht="15" customHeight="1">
      <c r="A11" s="148" t="s">
        <v>579</v>
      </c>
      <c r="B11" s="114">
        <v>9235275.0536900014</v>
      </c>
      <c r="C11" s="114">
        <v>10538390.90399</v>
      </c>
      <c r="D11" s="114">
        <v>12551281.354549998</v>
      </c>
      <c r="E11" s="114">
        <v>14566567.77891</v>
      </c>
      <c r="F11" s="114">
        <v>16611971.45321</v>
      </c>
      <c r="G11" s="114">
        <v>18000190.824810002</v>
      </c>
      <c r="H11" s="114">
        <v>19716433.582210001</v>
      </c>
      <c r="I11" s="114">
        <v>21615175.85249</v>
      </c>
      <c r="J11" s="114">
        <v>23981084.120039999</v>
      </c>
    </row>
    <row r="12" spans="1:10" s="16" customFormat="1" ht="15" customHeight="1">
      <c r="A12" s="148" t="s">
        <v>580</v>
      </c>
      <c r="B12" s="114">
        <v>9114383.7860700004</v>
      </c>
      <c r="C12" s="114">
        <v>10309848.60592</v>
      </c>
      <c r="D12" s="114">
        <v>12138077.087469999</v>
      </c>
      <c r="E12" s="114">
        <v>14126477.1734</v>
      </c>
      <c r="F12" s="114">
        <v>16085669.990379998</v>
      </c>
      <c r="G12" s="114">
        <v>16911773.285560001</v>
      </c>
      <c r="H12" s="114">
        <v>18398503.319090001</v>
      </c>
      <c r="I12" s="114">
        <v>16478838.74045</v>
      </c>
      <c r="J12" s="114">
        <v>19730082.43976</v>
      </c>
    </row>
    <row r="13" spans="1:10" s="16" customFormat="1" ht="15" customHeight="1">
      <c r="A13" s="148" t="s">
        <v>581</v>
      </c>
      <c r="B13" s="114">
        <v>120891.26762</v>
      </c>
      <c r="C13" s="114">
        <v>228542.29806999999</v>
      </c>
      <c r="D13" s="114">
        <v>413204.26707999996</v>
      </c>
      <c r="E13" s="114">
        <v>440090.60550999996</v>
      </c>
      <c r="F13" s="114">
        <v>526301.46282999997</v>
      </c>
      <c r="G13" s="114">
        <v>1088417.5392499999</v>
      </c>
      <c r="H13" s="114">
        <v>1317930.2631199998</v>
      </c>
      <c r="I13" s="114">
        <v>5136337.11204</v>
      </c>
      <c r="J13" s="114">
        <v>4251001.68028</v>
      </c>
    </row>
    <row r="14" spans="1:10" s="16" customFormat="1" ht="15" customHeight="1">
      <c r="A14" s="148" t="s">
        <v>582</v>
      </c>
      <c r="B14" s="114">
        <v>28853.839829999997</v>
      </c>
      <c r="C14" s="114">
        <v>32931.684390000002</v>
      </c>
      <c r="D14" s="114">
        <v>40902.683280000005</v>
      </c>
      <c r="E14" s="114">
        <v>35672.755320000004</v>
      </c>
      <c r="F14" s="114">
        <v>54546.954020000005</v>
      </c>
      <c r="G14" s="114">
        <v>79300.810329999993</v>
      </c>
      <c r="H14" s="114">
        <v>15648.762640000001</v>
      </c>
      <c r="I14" s="114">
        <v>85650.619129999992</v>
      </c>
      <c r="J14" s="114">
        <v>106048.07784999999</v>
      </c>
    </row>
    <row r="15" spans="1:10" s="16" customFormat="1" ht="15" customHeight="1">
      <c r="A15" s="148" t="s">
        <v>583</v>
      </c>
      <c r="B15" s="114">
        <v>27720.601699999999</v>
      </c>
      <c r="C15" s="114">
        <v>31369.831340000001</v>
      </c>
      <c r="D15" s="114">
        <v>38297.370909999998</v>
      </c>
      <c r="E15" s="114">
        <v>31579.317899999998</v>
      </c>
      <c r="F15" s="114">
        <v>39636.640899999999</v>
      </c>
      <c r="G15" s="114">
        <v>56312.350450000005</v>
      </c>
      <c r="H15" s="114">
        <v>14852.705019999999</v>
      </c>
      <c r="I15" s="114">
        <v>41061.856979999997</v>
      </c>
      <c r="J15" s="114">
        <v>32534.252920000003</v>
      </c>
    </row>
    <row r="16" spans="1:10" s="16" customFormat="1" ht="15" customHeight="1">
      <c r="A16" s="148" t="s">
        <v>584</v>
      </c>
      <c r="B16" s="114">
        <v>1133.23813</v>
      </c>
      <c r="C16" s="114">
        <v>1561.8530499999999</v>
      </c>
      <c r="D16" s="114">
        <v>2605.3123700000001</v>
      </c>
      <c r="E16" s="114">
        <v>4093.4374199999997</v>
      </c>
      <c r="F16" s="114">
        <v>14910.313119999999</v>
      </c>
      <c r="G16" s="114">
        <v>22988.459879999999</v>
      </c>
      <c r="H16" s="114">
        <v>796.05762000000004</v>
      </c>
      <c r="I16" s="114">
        <v>44588.762149999995</v>
      </c>
      <c r="J16" s="114">
        <v>73513.824930000002</v>
      </c>
    </row>
    <row r="17" spans="1:10" s="16" customFormat="1" ht="15" customHeight="1">
      <c r="A17" s="148" t="s">
        <v>585</v>
      </c>
      <c r="B17" s="114">
        <v>116018.77256</v>
      </c>
      <c r="C17" s="114">
        <v>129358.11641</v>
      </c>
      <c r="D17" s="114">
        <v>139507.21421000001</v>
      </c>
      <c r="E17" s="114">
        <v>164203.02044999998</v>
      </c>
      <c r="F17" s="114">
        <v>210733.42294999998</v>
      </c>
      <c r="G17" s="114">
        <v>309327.88861999998</v>
      </c>
      <c r="H17" s="114">
        <v>379354.62695999997</v>
      </c>
      <c r="I17" s="114">
        <v>425000.08337000001</v>
      </c>
      <c r="J17" s="114">
        <v>610698.45672999998</v>
      </c>
    </row>
    <row r="18" spans="1:10" s="16" customFormat="1" ht="15" customHeight="1">
      <c r="A18" s="148" t="s">
        <v>586</v>
      </c>
      <c r="B18" s="114">
        <v>85810.886400000003</v>
      </c>
      <c r="C18" s="114">
        <v>94484.794900000008</v>
      </c>
      <c r="D18" s="114">
        <v>102628.63773999999</v>
      </c>
      <c r="E18" s="114">
        <v>131364.60655</v>
      </c>
      <c r="F18" s="114">
        <v>163897.32277</v>
      </c>
      <c r="G18" s="114">
        <v>202137.31837999998</v>
      </c>
      <c r="H18" s="114">
        <v>229955.71346</v>
      </c>
      <c r="I18" s="114">
        <v>235709.08022999999</v>
      </c>
      <c r="J18" s="114">
        <v>237899.29761000001</v>
      </c>
    </row>
    <row r="19" spans="1:10" s="16" customFormat="1" ht="15" customHeight="1">
      <c r="A19" s="148" t="s">
        <v>587</v>
      </c>
      <c r="B19" s="114">
        <v>30207.886160000002</v>
      </c>
      <c r="C19" s="114">
        <v>34873.321509999994</v>
      </c>
      <c r="D19" s="114">
        <v>36878.57647</v>
      </c>
      <c r="E19" s="114">
        <v>32838.4139</v>
      </c>
      <c r="F19" s="114">
        <v>46836.100180000001</v>
      </c>
      <c r="G19" s="114">
        <v>107190.57024</v>
      </c>
      <c r="H19" s="114">
        <v>149398.9135</v>
      </c>
      <c r="I19" s="114">
        <v>189291.00313999999</v>
      </c>
      <c r="J19" s="114">
        <v>372799.15912000003</v>
      </c>
    </row>
    <row r="20" spans="1:10" s="16" customFormat="1" ht="15" customHeight="1">
      <c r="A20" s="148" t="s">
        <v>191</v>
      </c>
      <c r="B20" s="114">
        <v>85458.088640000002</v>
      </c>
      <c r="C20" s="114">
        <v>89146.863629999993</v>
      </c>
      <c r="D20" s="114">
        <v>100326.91164000001</v>
      </c>
      <c r="E20" s="114">
        <v>120662.60805</v>
      </c>
      <c r="F20" s="114">
        <v>137535.93503999998</v>
      </c>
      <c r="G20" s="114">
        <v>159961.21256000001</v>
      </c>
      <c r="H20" s="114">
        <v>922099.64955999993</v>
      </c>
      <c r="I20" s="114">
        <v>1107871.38784</v>
      </c>
      <c r="J20" s="114">
        <v>971909.78136000002</v>
      </c>
    </row>
    <row r="21" spans="1:10" s="16" customFormat="1" ht="15" customHeight="1">
      <c r="A21" s="148" t="s">
        <v>588</v>
      </c>
      <c r="B21" s="114">
        <v>-268792.81928</v>
      </c>
      <c r="C21" s="114">
        <v>-295312.83325000003</v>
      </c>
      <c r="D21" s="114">
        <v>-332731.14061</v>
      </c>
      <c r="E21" s="114">
        <v>-348189.72301000002</v>
      </c>
      <c r="F21" s="114">
        <v>-429556.55825</v>
      </c>
      <c r="G21" s="114">
        <v>-496567.60535999999</v>
      </c>
      <c r="H21" s="114">
        <v>-620009.67252999998</v>
      </c>
      <c r="I21" s="114">
        <v>-693575.77834000008</v>
      </c>
      <c r="J21" s="114">
        <v>-783869.37605999992</v>
      </c>
    </row>
    <row r="22" spans="1:10" s="16" customFormat="1" ht="15" customHeight="1">
      <c r="A22" s="147" t="s">
        <v>204</v>
      </c>
      <c r="B22" s="114">
        <v>96169.410770000002</v>
      </c>
      <c r="C22" s="114">
        <v>103746.59203</v>
      </c>
      <c r="D22" s="114">
        <v>104395.30511</v>
      </c>
      <c r="E22" s="114">
        <v>107840.57462</v>
      </c>
      <c r="F22" s="114">
        <v>107978.87501999999</v>
      </c>
      <c r="G22" s="114">
        <v>117917.64465</v>
      </c>
      <c r="H22" s="114">
        <v>186798.24356</v>
      </c>
      <c r="I22" s="114">
        <v>192556.49806000001</v>
      </c>
      <c r="J22" s="114">
        <v>168869.89968</v>
      </c>
    </row>
    <row r="23" spans="1:10" s="16" customFormat="1" ht="15" customHeight="1">
      <c r="A23" s="147" t="s">
        <v>210</v>
      </c>
      <c r="B23" s="114">
        <v>256.83129000000002</v>
      </c>
      <c r="C23" s="114">
        <v>153.75670000000002</v>
      </c>
      <c r="D23" s="114">
        <v>652.27449000000001</v>
      </c>
      <c r="E23" s="114">
        <v>890.44313</v>
      </c>
      <c r="F23" s="114">
        <v>931.48018999999999</v>
      </c>
      <c r="G23" s="114">
        <v>1481.23936</v>
      </c>
      <c r="H23" s="114">
        <v>1900.15535</v>
      </c>
      <c r="I23" s="114">
        <v>2509.8942099999999</v>
      </c>
      <c r="J23" s="114">
        <v>9631.60275</v>
      </c>
    </row>
    <row r="24" spans="1:10" s="16" customFormat="1" ht="15" customHeight="1">
      <c r="A24" s="147" t="s">
        <v>589</v>
      </c>
      <c r="B24" s="114">
        <v>297382.53258</v>
      </c>
      <c r="C24" s="114">
        <v>451822.21489999996</v>
      </c>
      <c r="D24" s="114">
        <v>582497.77037000004</v>
      </c>
      <c r="E24" s="114">
        <v>877248.87676000001</v>
      </c>
      <c r="F24" s="114">
        <v>889461.10169000004</v>
      </c>
      <c r="G24" s="114">
        <v>2279969.1881900001</v>
      </c>
      <c r="H24" s="114">
        <v>2731237.3283099998</v>
      </c>
      <c r="I24" s="114">
        <v>4734341.5676000006</v>
      </c>
      <c r="J24" s="114">
        <v>5266665.2753400002</v>
      </c>
    </row>
    <row r="25" spans="1:10" s="16" customFormat="1" ht="15" customHeight="1">
      <c r="A25" s="147" t="s">
        <v>221</v>
      </c>
      <c r="B25" s="114">
        <v>313345.14570999995</v>
      </c>
      <c r="C25" s="114">
        <v>359045.64919999999</v>
      </c>
      <c r="D25" s="114">
        <v>392047.02289999998</v>
      </c>
      <c r="E25" s="114">
        <v>443660.27824999997</v>
      </c>
      <c r="F25" s="114">
        <v>430132.78920999996</v>
      </c>
      <c r="G25" s="114">
        <v>427934.73647</v>
      </c>
      <c r="H25" s="114">
        <v>412636.08967000002</v>
      </c>
      <c r="I25" s="114">
        <v>406781.21461999998</v>
      </c>
      <c r="J25" s="114">
        <v>457740.77354000002</v>
      </c>
    </row>
    <row r="26" spans="1:10" s="16" customFormat="1" ht="15" customHeight="1">
      <c r="A26" s="147" t="s">
        <v>590</v>
      </c>
      <c r="B26" s="114">
        <v>27062.69068</v>
      </c>
      <c r="C26" s="114">
        <v>19683.586629999998</v>
      </c>
      <c r="D26" s="114">
        <v>21763.088789999998</v>
      </c>
      <c r="E26" s="114">
        <v>33773.777600000001</v>
      </c>
      <c r="F26" s="114">
        <v>50039.426740000003</v>
      </c>
      <c r="G26" s="114">
        <v>38216.308420000001</v>
      </c>
      <c r="H26" s="114">
        <v>73917.745479999998</v>
      </c>
      <c r="I26" s="114">
        <v>84334.125930000009</v>
      </c>
      <c r="J26" s="114">
        <v>90705.188410000002</v>
      </c>
    </row>
    <row r="27" spans="1:10" s="17" customFormat="1" ht="15" customHeight="1" thickBot="1">
      <c r="A27" s="147" t="s">
        <v>237</v>
      </c>
      <c r="B27" s="114">
        <v>0</v>
      </c>
      <c r="C27" s="114">
        <v>0</v>
      </c>
      <c r="D27" s="114">
        <v>0</v>
      </c>
      <c r="E27" s="114">
        <v>0</v>
      </c>
      <c r="F27" s="114">
        <v>0</v>
      </c>
      <c r="G27" s="114">
        <v>0</v>
      </c>
      <c r="H27" s="114">
        <v>0</v>
      </c>
      <c r="I27" s="114">
        <v>0</v>
      </c>
      <c r="J27" s="114">
        <v>0</v>
      </c>
    </row>
    <row r="28" spans="1:10" ht="15" customHeight="1" thickTop="1" thickBot="1">
      <c r="A28" s="391" t="s">
        <v>591</v>
      </c>
      <c r="B28" s="392">
        <v>18313187.961369999</v>
      </c>
      <c r="C28" s="392">
        <v>27675165.293680001</v>
      </c>
      <c r="D28" s="392">
        <v>20677176.70538</v>
      </c>
      <c r="E28" s="392">
        <v>24409818.483310003</v>
      </c>
      <c r="F28" s="392">
        <v>28161941.947509997</v>
      </c>
      <c r="G28" s="392">
        <v>27112889.420029998</v>
      </c>
      <c r="H28" s="392">
        <v>35000351.377190001</v>
      </c>
      <c r="I28" s="392">
        <v>38637639.7042</v>
      </c>
      <c r="J28" s="392">
        <v>43138279.455820002</v>
      </c>
    </row>
    <row r="29" spans="1:10" s="16" customFormat="1" ht="15" customHeight="1" thickTop="1">
      <c r="A29" s="147" t="s">
        <v>592</v>
      </c>
      <c r="B29" s="114">
        <v>15206837.091610001</v>
      </c>
      <c r="C29" s="114">
        <v>21998200.75437</v>
      </c>
      <c r="D29" s="114">
        <v>15820471.67564</v>
      </c>
      <c r="E29" s="114">
        <v>16649221.31088</v>
      </c>
      <c r="F29" s="114">
        <v>20613960.020479999</v>
      </c>
      <c r="G29" s="114">
        <v>18313557.345589999</v>
      </c>
      <c r="H29" s="114">
        <v>21763384.64954</v>
      </c>
      <c r="I29" s="114">
        <v>24480083.696869999</v>
      </c>
      <c r="J29" s="114">
        <v>25745882.818870001</v>
      </c>
    </row>
    <row r="30" spans="1:10" s="16" customFormat="1" ht="15" customHeight="1">
      <c r="A30" s="148" t="s">
        <v>593</v>
      </c>
      <c r="B30" s="114">
        <v>3921123.9153100001</v>
      </c>
      <c r="C30" s="114">
        <v>6040077.2302700002</v>
      </c>
      <c r="D30" s="114">
        <v>4643454.0537900003</v>
      </c>
      <c r="E30" s="114">
        <v>4022127.5671100002</v>
      </c>
      <c r="F30" s="114">
        <v>4307212.3771599997</v>
      </c>
      <c r="G30" s="114">
        <v>2949791.3217099998</v>
      </c>
      <c r="H30" s="114">
        <v>3943470.9010700001</v>
      </c>
      <c r="I30" s="114">
        <v>4502997.5368599994</v>
      </c>
      <c r="J30" s="114">
        <v>5061376.3287299993</v>
      </c>
    </row>
    <row r="31" spans="1:10" s="16" customFormat="1" ht="15" customHeight="1">
      <c r="A31" s="148" t="s">
        <v>594</v>
      </c>
      <c r="B31" s="114">
        <v>7130167.2214899994</v>
      </c>
      <c r="C31" s="114">
        <v>11622798.352149999</v>
      </c>
      <c r="D31" s="114">
        <v>6999865.8011400001</v>
      </c>
      <c r="E31" s="114">
        <v>7786295.3412100002</v>
      </c>
      <c r="F31" s="114">
        <v>9828827.570629999</v>
      </c>
      <c r="G31" s="114">
        <v>8125320.6398299998</v>
      </c>
      <c r="H31" s="114">
        <v>9883346.9450700004</v>
      </c>
      <c r="I31" s="114">
        <v>10925139.346170001</v>
      </c>
      <c r="J31" s="114">
        <v>12458699.66605</v>
      </c>
    </row>
    <row r="32" spans="1:10" s="16" customFormat="1" ht="15" customHeight="1">
      <c r="A32" s="148" t="s">
        <v>595</v>
      </c>
      <c r="B32" s="114">
        <v>80285.847069999989</v>
      </c>
      <c r="C32" s="114">
        <v>46519.527030000005</v>
      </c>
      <c r="D32" s="114">
        <v>25124.122299999999</v>
      </c>
      <c r="E32" s="114">
        <v>33831.829880000005</v>
      </c>
      <c r="F32" s="114">
        <v>6561.4993299999996</v>
      </c>
      <c r="G32" s="114">
        <v>5077.8899499999998</v>
      </c>
      <c r="H32" s="114">
        <v>1146.0907199999999</v>
      </c>
      <c r="I32" s="114">
        <v>348.55607000000003</v>
      </c>
      <c r="J32" s="114">
        <v>195.89548000000002</v>
      </c>
    </row>
    <row r="33" spans="1:10" s="16" customFormat="1" ht="15" customHeight="1">
      <c r="A33" s="148" t="s">
        <v>596</v>
      </c>
      <c r="B33" s="114">
        <v>347714.42633999995</v>
      </c>
      <c r="C33" s="114">
        <v>656808.18958000001</v>
      </c>
      <c r="D33" s="114">
        <v>710407.06960000005</v>
      </c>
      <c r="E33" s="114">
        <v>616273.61379999993</v>
      </c>
      <c r="F33" s="114">
        <v>462074.35363999999</v>
      </c>
      <c r="G33" s="114">
        <v>1066153.88656</v>
      </c>
      <c r="H33" s="114">
        <v>696583.00179000001</v>
      </c>
      <c r="I33" s="114">
        <v>800858.84505999996</v>
      </c>
      <c r="J33" s="114">
        <v>425316.42972000001</v>
      </c>
    </row>
    <row r="34" spans="1:10" s="16" customFormat="1" ht="15" customHeight="1">
      <c r="A34" s="148" t="s">
        <v>597</v>
      </c>
      <c r="B34" s="114">
        <v>3537325.2198699997</v>
      </c>
      <c r="C34" s="114">
        <v>3377299.2399899997</v>
      </c>
      <c r="D34" s="114">
        <v>3141647.9826199999</v>
      </c>
      <c r="E34" s="114">
        <v>3808636.0388400001</v>
      </c>
      <c r="F34" s="114">
        <v>5530540.38368</v>
      </c>
      <c r="G34" s="114">
        <v>5576185.1310299998</v>
      </c>
      <c r="H34" s="114">
        <v>6550402.3439100003</v>
      </c>
      <c r="I34" s="114">
        <v>7581732.2060799999</v>
      </c>
      <c r="J34" s="114">
        <v>7096264.3273799997</v>
      </c>
    </row>
    <row r="35" spans="1:10" s="16" customFormat="1" ht="15" customHeight="1">
      <c r="A35" s="148" t="s">
        <v>598</v>
      </c>
      <c r="B35" s="114">
        <v>190220.46153</v>
      </c>
      <c r="C35" s="114">
        <v>254698.21534999998</v>
      </c>
      <c r="D35" s="114">
        <v>299972.64619</v>
      </c>
      <c r="E35" s="114">
        <v>382056.92004</v>
      </c>
      <c r="F35" s="114">
        <v>478743.83604000002</v>
      </c>
      <c r="G35" s="114">
        <v>591028.47650999995</v>
      </c>
      <c r="H35" s="114">
        <v>688435.36698000005</v>
      </c>
      <c r="I35" s="114">
        <v>669007.20663000003</v>
      </c>
      <c r="J35" s="114">
        <v>704030.17151000001</v>
      </c>
    </row>
    <row r="36" spans="1:10" s="16" customFormat="1" ht="15" customHeight="1">
      <c r="A36" s="147" t="s">
        <v>599</v>
      </c>
      <c r="B36" s="114">
        <v>102758.11087</v>
      </c>
      <c r="C36" s="114">
        <v>196081.15238999997</v>
      </c>
      <c r="D36" s="114">
        <v>117024.45144</v>
      </c>
      <c r="E36" s="114">
        <v>58968.294529999999</v>
      </c>
      <c r="F36" s="114">
        <v>89278.41562</v>
      </c>
      <c r="G36" s="114">
        <v>85628.838599999988</v>
      </c>
      <c r="H36" s="114">
        <v>134350.35159999999</v>
      </c>
      <c r="I36" s="114">
        <v>99598.44094</v>
      </c>
      <c r="J36" s="114">
        <v>133453.73819999999</v>
      </c>
    </row>
    <row r="37" spans="1:10" s="16" customFormat="1" ht="15" customHeight="1">
      <c r="A37" s="147" t="s">
        <v>600</v>
      </c>
      <c r="B37" s="114">
        <v>765369.53162999998</v>
      </c>
      <c r="C37" s="114">
        <v>896524.86805999989</v>
      </c>
      <c r="D37" s="114">
        <v>1143942.8863499998</v>
      </c>
      <c r="E37" s="114">
        <v>2088034.6581999999</v>
      </c>
      <c r="F37" s="114">
        <v>1923054.7456800002</v>
      </c>
      <c r="G37" s="114">
        <v>3895736.1414600001</v>
      </c>
      <c r="H37" s="114">
        <v>4486631.2998599997</v>
      </c>
      <c r="I37" s="114">
        <v>4239485.7915099999</v>
      </c>
      <c r="J37" s="114">
        <v>4007053.7392299999</v>
      </c>
    </row>
    <row r="38" spans="1:10" s="16" customFormat="1" ht="15" customHeight="1">
      <c r="A38" s="147" t="s">
        <v>601</v>
      </c>
      <c r="B38" s="114">
        <v>336712.19042</v>
      </c>
      <c r="C38" s="114">
        <v>338193.77468999999</v>
      </c>
      <c r="D38" s="114">
        <v>361484.03256999998</v>
      </c>
      <c r="E38" s="114">
        <v>425531.04518000002</v>
      </c>
      <c r="F38" s="114">
        <v>453472.25979000004</v>
      </c>
      <c r="G38" s="114">
        <v>515844.26647999999</v>
      </c>
      <c r="H38" s="114">
        <v>621595.23811000003</v>
      </c>
      <c r="I38" s="114">
        <v>862515.48762000003</v>
      </c>
      <c r="J38" s="114">
        <v>1088926.3016300001</v>
      </c>
    </row>
    <row r="39" spans="1:10" s="16" customFormat="1" ht="15" customHeight="1">
      <c r="A39" s="147" t="s">
        <v>275</v>
      </c>
      <c r="B39" s="114">
        <v>153046.23752000002</v>
      </c>
      <c r="C39" s="114">
        <v>202238.58353</v>
      </c>
      <c r="D39" s="114">
        <v>193730.24202000001</v>
      </c>
      <c r="E39" s="114">
        <v>239684.80334000001</v>
      </c>
      <c r="F39" s="114">
        <v>281290.25310000003</v>
      </c>
      <c r="G39" s="114">
        <v>296076.50206000003</v>
      </c>
      <c r="H39" s="114">
        <v>314320.27352999995</v>
      </c>
      <c r="I39" s="114">
        <v>323251.34305000002</v>
      </c>
      <c r="J39" s="114">
        <v>351932.16816</v>
      </c>
    </row>
    <row r="40" spans="1:10" s="16" customFormat="1" ht="15" customHeight="1">
      <c r="A40" s="147" t="s">
        <v>281</v>
      </c>
      <c r="B40" s="114">
        <v>0</v>
      </c>
      <c r="C40" s="114">
        <v>0</v>
      </c>
      <c r="D40" s="114">
        <v>0</v>
      </c>
      <c r="E40" s="114">
        <v>0</v>
      </c>
      <c r="F40" s="114">
        <v>0</v>
      </c>
      <c r="G40" s="114">
        <v>0</v>
      </c>
      <c r="H40" s="114">
        <v>0</v>
      </c>
      <c r="I40" s="114">
        <v>0</v>
      </c>
      <c r="J40" s="114">
        <v>171251.38887999998</v>
      </c>
    </row>
    <row r="41" spans="1:10" s="16" customFormat="1" ht="15" customHeight="1">
      <c r="A41" s="147" t="s">
        <v>602</v>
      </c>
      <c r="B41" s="114">
        <v>0</v>
      </c>
      <c r="C41" s="114">
        <v>0</v>
      </c>
      <c r="D41" s="114">
        <v>0</v>
      </c>
      <c r="E41" s="114">
        <v>0</v>
      </c>
      <c r="F41" s="114">
        <v>0</v>
      </c>
      <c r="G41" s="114">
        <v>0</v>
      </c>
      <c r="H41" s="114">
        <v>0</v>
      </c>
      <c r="I41" s="114">
        <v>0</v>
      </c>
      <c r="J41" s="114">
        <v>171662.22222999998</v>
      </c>
    </row>
    <row r="42" spans="1:10" s="17" customFormat="1" ht="15" customHeight="1" thickBot="1">
      <c r="A42" s="147" t="s">
        <v>453</v>
      </c>
      <c r="B42" s="114">
        <v>1748464.79932</v>
      </c>
      <c r="C42" s="114">
        <v>4043926.1606399999</v>
      </c>
      <c r="D42" s="114">
        <v>3040523.4173600003</v>
      </c>
      <c r="E42" s="114">
        <v>4948378.3711800007</v>
      </c>
      <c r="F42" s="114">
        <v>4800886.2528400002</v>
      </c>
      <c r="G42" s="114">
        <v>4006046.3258400001</v>
      </c>
      <c r="H42" s="114">
        <v>7680069.5645500002</v>
      </c>
      <c r="I42" s="114">
        <v>8632704.9442099985</v>
      </c>
      <c r="J42" s="114">
        <v>11468117.078620002</v>
      </c>
    </row>
    <row r="43" spans="1:10" ht="15" customHeight="1" thickTop="1" thickBot="1">
      <c r="A43" s="391" t="s">
        <v>603</v>
      </c>
      <c r="B43" s="392">
        <v>1227752.11206</v>
      </c>
      <c r="C43" s="392">
        <v>1363362.4904100001</v>
      </c>
      <c r="D43" s="392">
        <v>1684047.9352299999</v>
      </c>
      <c r="E43" s="392">
        <v>1847356.4832899999</v>
      </c>
      <c r="F43" s="392">
        <v>2039439.7457300001</v>
      </c>
      <c r="G43" s="392">
        <v>2292601.3476300002</v>
      </c>
      <c r="H43" s="392">
        <v>2405456.3177399999</v>
      </c>
      <c r="I43" s="392">
        <v>2556450.51767</v>
      </c>
      <c r="J43" s="392">
        <v>2721489.7356400001</v>
      </c>
    </row>
    <row r="44" spans="1:10" s="16" customFormat="1" ht="15" customHeight="1" thickTop="1">
      <c r="A44" s="147" t="s">
        <v>296</v>
      </c>
      <c r="B44" s="114">
        <v>1023772.39</v>
      </c>
      <c r="C44" s="114">
        <v>1145007.69</v>
      </c>
      <c r="D44" s="114">
        <v>1405394.55</v>
      </c>
      <c r="E44" s="114">
        <v>1565113.55</v>
      </c>
      <c r="F44" s="114">
        <v>1711875.84</v>
      </c>
      <c r="G44" s="114">
        <v>1882031.5</v>
      </c>
      <c r="H44" s="114">
        <v>2104896.58</v>
      </c>
      <c r="I44" s="114">
        <v>2216017.4300000002</v>
      </c>
      <c r="J44" s="114">
        <v>2342852.52</v>
      </c>
    </row>
    <row r="45" spans="1:10" s="16" customFormat="1" ht="15" customHeight="1">
      <c r="A45" s="147" t="s">
        <v>300</v>
      </c>
      <c r="B45" s="114">
        <v>0</v>
      </c>
      <c r="C45" s="114">
        <v>0</v>
      </c>
      <c r="D45" s="114">
        <v>0</v>
      </c>
      <c r="E45" s="114">
        <v>0</v>
      </c>
      <c r="F45" s="114">
        <v>0</v>
      </c>
      <c r="G45" s="114">
        <v>0</v>
      </c>
      <c r="H45" s="114">
        <v>0</v>
      </c>
      <c r="I45" s="114">
        <v>0</v>
      </c>
      <c r="J45" s="114">
        <v>0</v>
      </c>
    </row>
    <row r="46" spans="1:10" s="16" customFormat="1" ht="15" customHeight="1">
      <c r="A46" s="147" t="s">
        <v>304</v>
      </c>
      <c r="B46" s="114">
        <v>0</v>
      </c>
      <c r="C46" s="114">
        <v>0</v>
      </c>
      <c r="D46" s="114">
        <v>0</v>
      </c>
      <c r="E46" s="114">
        <v>0</v>
      </c>
      <c r="F46" s="114">
        <v>0</v>
      </c>
      <c r="G46" s="114">
        <v>0</v>
      </c>
      <c r="H46" s="114">
        <v>0</v>
      </c>
      <c r="I46" s="114">
        <v>0</v>
      </c>
      <c r="J46" s="114">
        <v>0</v>
      </c>
    </row>
    <row r="47" spans="1:10" s="16" customFormat="1" ht="15" customHeight="1">
      <c r="A47" s="147" t="s">
        <v>604</v>
      </c>
      <c r="B47" s="114">
        <v>59651.93028</v>
      </c>
      <c r="C47" s="114">
        <v>74084.754549999998</v>
      </c>
      <c r="D47" s="114">
        <v>88511.737659999999</v>
      </c>
      <c r="E47" s="114">
        <v>107525.88639</v>
      </c>
      <c r="F47" s="114">
        <v>124997.62048</v>
      </c>
      <c r="G47" s="114">
        <v>145254.26863999999</v>
      </c>
      <c r="H47" s="114">
        <v>177092.14446000001</v>
      </c>
      <c r="I47" s="114">
        <v>189438.88772999999</v>
      </c>
      <c r="J47" s="114">
        <v>204538.34565</v>
      </c>
    </row>
    <row r="48" spans="1:10" s="16" customFormat="1" ht="15" customHeight="1">
      <c r="A48" s="147" t="s">
        <v>310</v>
      </c>
      <c r="B48" s="114">
        <v>144327.79178</v>
      </c>
      <c r="C48" s="114">
        <v>144270.04586000001</v>
      </c>
      <c r="D48" s="114">
        <v>190141.64757</v>
      </c>
      <c r="E48" s="114">
        <v>174717.04690000002</v>
      </c>
      <c r="F48" s="114">
        <v>202566.28524999999</v>
      </c>
      <c r="G48" s="114">
        <v>265315.57899000001</v>
      </c>
      <c r="H48" s="114">
        <v>123467.59328</v>
      </c>
      <c r="I48" s="114">
        <v>150994.19993999999</v>
      </c>
      <c r="J48" s="114">
        <v>174098.86999000001</v>
      </c>
    </row>
    <row r="49" spans="1:10" s="16" customFormat="1" ht="15" customHeight="1">
      <c r="A49" s="148" t="s">
        <v>605</v>
      </c>
      <c r="B49" s="114">
        <v>0</v>
      </c>
      <c r="C49" s="114">
        <v>0</v>
      </c>
      <c r="D49" s="114">
        <v>0</v>
      </c>
      <c r="E49" s="114">
        <v>0</v>
      </c>
      <c r="F49" s="114">
        <v>0</v>
      </c>
      <c r="G49" s="114">
        <v>0</v>
      </c>
      <c r="H49" s="114">
        <v>0</v>
      </c>
      <c r="I49" s="114">
        <v>0</v>
      </c>
      <c r="J49" s="114">
        <v>0</v>
      </c>
    </row>
    <row r="50" spans="1:10" s="17" customFormat="1" ht="15" customHeight="1" thickBot="1">
      <c r="A50" s="148" t="s">
        <v>606</v>
      </c>
      <c r="B50" s="114">
        <v>144327.79178</v>
      </c>
      <c r="C50" s="114">
        <v>144270.04586000001</v>
      </c>
      <c r="D50" s="114">
        <v>190141.64757</v>
      </c>
      <c r="E50" s="114">
        <v>174717.04690000002</v>
      </c>
      <c r="F50" s="114">
        <v>202566.28524999999</v>
      </c>
      <c r="G50" s="114">
        <v>265315.57899000001</v>
      </c>
      <c r="H50" s="114">
        <v>123467.59328</v>
      </c>
      <c r="I50" s="114">
        <v>150994.19993999999</v>
      </c>
      <c r="J50" s="114">
        <v>174098.86999000001</v>
      </c>
    </row>
    <row r="51" spans="1:10" ht="15" customHeight="1" thickTop="1" thickBot="1">
      <c r="A51" s="391" t="s">
        <v>607</v>
      </c>
      <c r="B51" s="392">
        <v>19540940.073430002</v>
      </c>
      <c r="C51" s="392">
        <v>29038527.784090001</v>
      </c>
      <c r="D51" s="392">
        <v>22361224.640610002</v>
      </c>
      <c r="E51" s="392">
        <v>26257174.966599997</v>
      </c>
      <c r="F51" s="392">
        <v>30201381.693240002</v>
      </c>
      <c r="G51" s="392">
        <v>29405490.767659999</v>
      </c>
      <c r="H51" s="392">
        <v>37405807.694930002</v>
      </c>
      <c r="I51" s="392">
        <v>41194090.221870005</v>
      </c>
      <c r="J51" s="392">
        <v>45859769.191459998</v>
      </c>
    </row>
    <row r="52" spans="1:10" s="16" customFormat="1" ht="15" customHeight="1" thickTop="1">
      <c r="A52" s="113" t="s">
        <v>608</v>
      </c>
      <c r="B52" s="114">
        <v>1107349.74535</v>
      </c>
      <c r="C52" s="114">
        <v>1507792.5715300001</v>
      </c>
      <c r="D52" s="114">
        <v>1590394.90329</v>
      </c>
      <c r="E52" s="114">
        <v>1456489.89001</v>
      </c>
      <c r="F52" s="114">
        <v>1177499.6113699998</v>
      </c>
      <c r="G52" s="114">
        <v>1100235.01229</v>
      </c>
      <c r="H52" s="114">
        <v>824850.12285000004</v>
      </c>
      <c r="I52" s="114">
        <v>808695.75572000002</v>
      </c>
      <c r="J52" s="114">
        <v>892157.75495000009</v>
      </c>
    </row>
    <row r="53" spans="1:10" s="17" customFormat="1" ht="15" customHeight="1">
      <c r="A53" s="148" t="s">
        <v>609</v>
      </c>
      <c r="B53" s="114">
        <v>140717.05882000001</v>
      </c>
      <c r="C53" s="114">
        <v>130612.24309</v>
      </c>
      <c r="D53" s="114">
        <v>253926.85183</v>
      </c>
      <c r="E53" s="114">
        <v>82621.259080000003</v>
      </c>
      <c r="F53" s="114">
        <v>35453.115659999996</v>
      </c>
      <c r="G53" s="114">
        <v>53515.408259999997</v>
      </c>
      <c r="H53" s="114">
        <v>52972.23461</v>
      </c>
      <c r="I53" s="114">
        <v>53973.150979999999</v>
      </c>
      <c r="J53" s="114">
        <v>40819.676200000002</v>
      </c>
    </row>
    <row r="54" spans="1:10" s="17" customFormat="1" ht="15" customHeight="1">
      <c r="A54" s="148" t="s">
        <v>610</v>
      </c>
      <c r="B54" s="114">
        <v>923021.57632000011</v>
      </c>
      <c r="C54" s="114">
        <v>1333914.2200499999</v>
      </c>
      <c r="D54" s="114">
        <v>1286416.22689</v>
      </c>
      <c r="E54" s="114">
        <v>1320814.95386</v>
      </c>
      <c r="F54" s="114">
        <v>1086613.1690799999</v>
      </c>
      <c r="G54" s="114">
        <v>989866.34973000002</v>
      </c>
      <c r="H54" s="114">
        <v>715747.81990999996</v>
      </c>
      <c r="I54" s="114">
        <v>696289.47120000003</v>
      </c>
      <c r="J54" s="114">
        <v>790154.35615000001</v>
      </c>
    </row>
    <row r="55" spans="1:10" s="17" customFormat="1" ht="15" customHeight="1">
      <c r="A55" s="148" t="s">
        <v>611</v>
      </c>
      <c r="B55" s="114">
        <v>0</v>
      </c>
      <c r="C55" s="114">
        <v>0</v>
      </c>
      <c r="D55" s="114">
        <v>0</v>
      </c>
      <c r="E55" s="114">
        <v>0</v>
      </c>
      <c r="F55" s="114">
        <v>0</v>
      </c>
      <c r="G55" s="114">
        <v>0</v>
      </c>
      <c r="H55" s="114">
        <v>0</v>
      </c>
      <c r="I55" s="114">
        <v>0</v>
      </c>
      <c r="J55" s="114">
        <v>0</v>
      </c>
    </row>
    <row r="56" spans="1:10" s="17" customFormat="1" ht="15" customHeight="1">
      <c r="A56" s="148" t="s">
        <v>612</v>
      </c>
      <c r="B56" s="114">
        <v>43611.110209999999</v>
      </c>
      <c r="C56" s="114">
        <v>43266.108390000001</v>
      </c>
      <c r="D56" s="114">
        <v>50051.824569999997</v>
      </c>
      <c r="E56" s="114">
        <v>53053.677069999998</v>
      </c>
      <c r="F56" s="114">
        <v>55433.326630000003</v>
      </c>
      <c r="G56" s="114">
        <v>56853.254300000001</v>
      </c>
      <c r="H56" s="114">
        <v>56130.068329999995</v>
      </c>
      <c r="I56" s="114">
        <v>58433.133540000003</v>
      </c>
      <c r="J56" s="114">
        <v>61183.722600000001</v>
      </c>
    </row>
    <row r="57" spans="1:10" s="17" customFormat="1" ht="15" customHeight="1">
      <c r="A57" s="148" t="s">
        <v>613</v>
      </c>
      <c r="B57" s="114">
        <v>0</v>
      </c>
      <c r="C57" s="114">
        <v>0</v>
      </c>
      <c r="D57" s="114">
        <v>0</v>
      </c>
      <c r="E57" s="114">
        <v>0</v>
      </c>
      <c r="F57" s="114">
        <v>0</v>
      </c>
      <c r="G57" s="114">
        <v>0</v>
      </c>
      <c r="H57" s="114">
        <v>0</v>
      </c>
      <c r="I57" s="114">
        <v>0</v>
      </c>
      <c r="J57" s="114">
        <v>0</v>
      </c>
    </row>
    <row r="58" spans="1:10" s="17" customFormat="1" ht="15" customHeight="1">
      <c r="A58" s="147" t="s">
        <v>614</v>
      </c>
      <c r="B58" s="114">
        <v>50118723.616999999</v>
      </c>
      <c r="C58" s="114">
        <v>52118673.665959999</v>
      </c>
      <c r="D58" s="114">
        <v>54075939.261199996</v>
      </c>
      <c r="E58" s="114">
        <v>57048943.715810001</v>
      </c>
      <c r="F58" s="114">
        <v>60544313.260589994</v>
      </c>
      <c r="G58" s="114">
        <v>61874415.016800001</v>
      </c>
      <c r="H58" s="114">
        <v>62514761.17921</v>
      </c>
      <c r="I58" s="114">
        <v>68675657.731550008</v>
      </c>
      <c r="J58" s="114">
        <v>76850416.948809996</v>
      </c>
    </row>
    <row r="59" spans="1:10">
      <c r="A59" s="393" t="s">
        <v>615</v>
      </c>
      <c r="B59" s="394">
        <v>1054467.2258200001</v>
      </c>
      <c r="C59" s="394">
        <v>1170763.4408</v>
      </c>
      <c r="D59" s="394">
        <v>1231575.5424300001</v>
      </c>
      <c r="E59" s="394">
        <v>1381570.56736</v>
      </c>
      <c r="F59" s="394">
        <v>1552237.4139700001</v>
      </c>
      <c r="G59" s="394">
        <v>1749005.89099</v>
      </c>
      <c r="H59" s="394">
        <v>1720907.1551900001</v>
      </c>
      <c r="I59" s="394">
        <v>1922357.5677100001</v>
      </c>
      <c r="J59" s="394">
        <v>2061896.9952499999</v>
      </c>
    </row>
    <row r="60" spans="1:10" ht="15" customHeight="1">
      <c r="A60" s="148" t="s">
        <v>616</v>
      </c>
      <c r="B60" s="114">
        <v>-143518.57343000002</v>
      </c>
      <c r="C60" s="114">
        <v>-194033.91063</v>
      </c>
      <c r="D60" s="114">
        <v>-174989.57236000002</v>
      </c>
      <c r="E60" s="114">
        <v>-224475.45957000001</v>
      </c>
      <c r="F60" s="114">
        <v>-327992.07935000001</v>
      </c>
      <c r="G60" s="114">
        <v>-376060.29179000005</v>
      </c>
      <c r="H60" s="114">
        <v>-464439.61616000003</v>
      </c>
      <c r="I60" s="114">
        <v>-634616.38974999997</v>
      </c>
      <c r="J60" s="114">
        <v>-737020.49453999999</v>
      </c>
    </row>
    <row r="61" spans="1:10" ht="15" customHeight="1">
      <c r="A61" s="147" t="s">
        <v>617</v>
      </c>
      <c r="B61" s="114">
        <v>910948.65238999994</v>
      </c>
      <c r="C61" s="114">
        <v>976729.53016999993</v>
      </c>
      <c r="D61" s="114">
        <v>1056585.97007</v>
      </c>
      <c r="E61" s="114">
        <v>1157095.10779</v>
      </c>
      <c r="F61" s="114">
        <v>1224245.3346199999</v>
      </c>
      <c r="G61" s="114">
        <v>1372945.5992000001</v>
      </c>
      <c r="H61" s="114">
        <v>1256467.5390299999</v>
      </c>
      <c r="I61" s="114">
        <v>1287741.17796</v>
      </c>
      <c r="J61" s="114">
        <v>1324876.5007100001</v>
      </c>
    </row>
    <row r="62" spans="1:10" ht="15" customHeight="1">
      <c r="A62" s="116" t="s">
        <v>618</v>
      </c>
      <c r="B62" s="114">
        <v>374788.08441000001</v>
      </c>
      <c r="C62" s="114">
        <v>446759.68631999998</v>
      </c>
      <c r="D62" s="114">
        <v>525550.67966000002</v>
      </c>
      <c r="E62" s="114">
        <v>567498.59389999998</v>
      </c>
      <c r="F62" s="114">
        <v>534565.64194999996</v>
      </c>
      <c r="G62" s="114">
        <v>672863.37251999998</v>
      </c>
      <c r="H62" s="114">
        <v>604465.72312999994</v>
      </c>
      <c r="I62" s="114">
        <v>566523.00674999994</v>
      </c>
      <c r="J62" s="114">
        <v>621432.27146000008</v>
      </c>
    </row>
    <row r="63" spans="1:10" ht="15" customHeight="1">
      <c r="A63" s="148" t="s">
        <v>619</v>
      </c>
      <c r="B63" s="114">
        <v>-93457.174459999995</v>
      </c>
      <c r="C63" s="114">
        <v>-96240.914999999994</v>
      </c>
      <c r="D63" s="114">
        <v>-184360.22694999998</v>
      </c>
      <c r="E63" s="114">
        <v>-211993.13978999999</v>
      </c>
      <c r="F63" s="114">
        <v>-200672.62081999998</v>
      </c>
      <c r="G63" s="114">
        <v>-321429.89647000004</v>
      </c>
      <c r="H63" s="114">
        <v>-291884.12138999999</v>
      </c>
      <c r="I63" s="114">
        <v>-229853.50607</v>
      </c>
      <c r="J63" s="114">
        <v>-223367.10653999998</v>
      </c>
    </row>
    <row r="64" spans="1:10" ht="15" customHeight="1">
      <c r="A64" s="117" t="s">
        <v>620</v>
      </c>
      <c r="B64" s="114">
        <v>1192279.5623399999</v>
      </c>
      <c r="C64" s="114">
        <v>1327248.30149</v>
      </c>
      <c r="D64" s="114">
        <v>1397776.4227799999</v>
      </c>
      <c r="E64" s="114">
        <v>1512600.5619000001</v>
      </c>
      <c r="F64" s="114">
        <v>1558138.3557500001</v>
      </c>
      <c r="G64" s="114">
        <v>1724379.07525</v>
      </c>
      <c r="H64" s="114">
        <v>1569049.1407699999</v>
      </c>
      <c r="I64" s="114">
        <v>1624410.6786400001</v>
      </c>
      <c r="J64" s="114">
        <v>1722941.6656300002</v>
      </c>
    </row>
    <row r="65" spans="1:10" ht="15" customHeight="1">
      <c r="A65" s="116" t="s">
        <v>621</v>
      </c>
      <c r="B65" s="114">
        <v>192469.22731000002</v>
      </c>
      <c r="C65" s="114">
        <v>211066.14285</v>
      </c>
      <c r="D65" s="114">
        <v>285406.28489000001</v>
      </c>
      <c r="E65" s="114">
        <v>248689.22696999999</v>
      </c>
      <c r="F65" s="114">
        <v>306788.58017999999</v>
      </c>
      <c r="G65" s="114">
        <v>299872.81226999999</v>
      </c>
      <c r="H65" s="114">
        <v>226103.63938000001</v>
      </c>
      <c r="I65" s="114">
        <v>279257.51948000002</v>
      </c>
      <c r="J65" s="114">
        <v>456325.61475999997</v>
      </c>
    </row>
    <row r="66" spans="1:10" ht="15" customHeight="1">
      <c r="A66" s="116" t="s">
        <v>622</v>
      </c>
      <c r="B66" s="114">
        <v>-297317.96883999999</v>
      </c>
      <c r="C66" s="114">
        <v>-298710.71861000004</v>
      </c>
      <c r="D66" s="114">
        <v>-375341.36285000003</v>
      </c>
      <c r="E66" s="114">
        <v>-414954.69498000003</v>
      </c>
      <c r="F66" s="114">
        <v>-449327.31943000003</v>
      </c>
      <c r="G66" s="114">
        <v>-421162.31156</v>
      </c>
      <c r="H66" s="114">
        <v>-419986.91696</v>
      </c>
      <c r="I66" s="114">
        <v>-471032.87935</v>
      </c>
      <c r="J66" s="114">
        <v>-684332.36786999996</v>
      </c>
    </row>
    <row r="67" spans="1:10" ht="15" customHeight="1">
      <c r="A67" s="147" t="s">
        <v>623</v>
      </c>
      <c r="B67" s="114">
        <v>1087430.8208099999</v>
      </c>
      <c r="C67" s="114">
        <v>1239603.7257300001</v>
      </c>
      <c r="D67" s="114">
        <v>1307841.34482</v>
      </c>
      <c r="E67" s="114">
        <v>1346335.0938900001</v>
      </c>
      <c r="F67" s="114">
        <v>1415599.6165</v>
      </c>
      <c r="G67" s="114">
        <v>1603089.57596</v>
      </c>
      <c r="H67" s="114">
        <v>1375165.8631899999</v>
      </c>
      <c r="I67" s="114">
        <v>1432635.31877</v>
      </c>
      <c r="J67" s="114">
        <v>1494934.91252</v>
      </c>
    </row>
    <row r="68" spans="1:10" ht="15" customHeight="1">
      <c r="A68" s="148" t="s">
        <v>624</v>
      </c>
      <c r="B68" s="114">
        <v>-853966.15090999997</v>
      </c>
      <c r="C68" s="114">
        <v>-1010114.82985</v>
      </c>
      <c r="D68" s="114">
        <v>-1027431.70791</v>
      </c>
      <c r="E68" s="114">
        <v>-1050696.9902999999</v>
      </c>
      <c r="F68" s="114">
        <v>-1123612.2882300001</v>
      </c>
      <c r="G68" s="114">
        <v>-1151258.8498800001</v>
      </c>
      <c r="H68" s="114">
        <v>-1133325.7542699999</v>
      </c>
      <c r="I68" s="114">
        <v>-1164667.85182</v>
      </c>
      <c r="J68" s="114">
        <v>-1233776.1100000001</v>
      </c>
    </row>
    <row r="69" spans="1:10" ht="15" customHeight="1">
      <c r="A69" s="117" t="s">
        <v>625</v>
      </c>
      <c r="B69" s="114">
        <v>233464.66990000001</v>
      </c>
      <c r="C69" s="114">
        <v>229488.89588</v>
      </c>
      <c r="D69" s="114">
        <v>280409.63691</v>
      </c>
      <c r="E69" s="114">
        <v>295638.10358999996</v>
      </c>
      <c r="F69" s="114">
        <v>291987.32827</v>
      </c>
      <c r="G69" s="114">
        <v>451830.72607999999</v>
      </c>
      <c r="H69" s="114">
        <v>241840.10892</v>
      </c>
      <c r="I69" s="114">
        <v>267967.46694999997</v>
      </c>
      <c r="J69" s="114">
        <v>261158.80252</v>
      </c>
    </row>
    <row r="70" spans="1:10" ht="15" customHeight="1">
      <c r="A70" s="117" t="s">
        <v>626</v>
      </c>
      <c r="B70" s="114">
        <v>68.75009</v>
      </c>
      <c r="C70" s="114">
        <v>64.290720000000007</v>
      </c>
      <c r="D70" s="114">
        <v>92.660219999999995</v>
      </c>
      <c r="E70" s="114">
        <v>37.114139999999999</v>
      </c>
      <c r="F70" s="114">
        <v>97.26821000000001</v>
      </c>
      <c r="G70" s="114">
        <v>38.011180000000003</v>
      </c>
      <c r="H70" s="114">
        <v>7.4028100000000006</v>
      </c>
      <c r="I70" s="114">
        <v>6.6018699999999999</v>
      </c>
      <c r="J70" s="114">
        <v>13.678990000000001</v>
      </c>
    </row>
    <row r="71" spans="1:10" ht="15" customHeight="1">
      <c r="A71" s="115" t="s">
        <v>975</v>
      </c>
      <c r="B71" s="114">
        <v>1.0000000000000001E-5</v>
      </c>
      <c r="C71" s="114">
        <v>0</v>
      </c>
      <c r="D71" s="114">
        <v>0</v>
      </c>
      <c r="E71" s="114">
        <v>1.0000000000000001E-5</v>
      </c>
      <c r="F71" s="114">
        <v>0</v>
      </c>
      <c r="G71" s="114">
        <v>1.0000000000000001E-5</v>
      </c>
      <c r="H71" s="114">
        <v>1.3000000000000002E-4</v>
      </c>
      <c r="I71" s="114">
        <v>0.54841999999999991</v>
      </c>
      <c r="J71" s="114">
        <v>3.2200000000000002E-3</v>
      </c>
    </row>
    <row r="72" spans="1:10" ht="15" customHeight="1">
      <c r="A72" s="115" t="s">
        <v>976</v>
      </c>
      <c r="B72" s="114">
        <v>68.750079999999997</v>
      </c>
      <c r="C72" s="114">
        <v>64.290720000000007</v>
      </c>
      <c r="D72" s="114">
        <v>92.660219999999995</v>
      </c>
      <c r="E72" s="114">
        <v>37.114129999999996</v>
      </c>
      <c r="F72" s="114">
        <v>97.26821000000001</v>
      </c>
      <c r="G72" s="114">
        <v>38.01117</v>
      </c>
      <c r="H72" s="114">
        <v>7.4026800000000001</v>
      </c>
      <c r="I72" s="114">
        <v>6.0534499999999998</v>
      </c>
      <c r="J72" s="114">
        <v>13.67577</v>
      </c>
    </row>
    <row r="73" spans="1:10" ht="15" customHeight="1">
      <c r="A73" s="147" t="s">
        <v>627</v>
      </c>
      <c r="B73" s="114">
        <v>-1175.27936</v>
      </c>
      <c r="C73" s="114">
        <v>-1193.0952400000001</v>
      </c>
      <c r="D73" s="114">
        <v>-2965.2384500000003</v>
      </c>
      <c r="E73" s="114">
        <v>-191.54129</v>
      </c>
      <c r="F73" s="114">
        <v>-157.5455</v>
      </c>
      <c r="G73" s="114">
        <v>-64.852059999999994</v>
      </c>
      <c r="H73" s="114">
        <v>-40.202809999999999</v>
      </c>
      <c r="I73" s="114">
        <v>-19.265540000000001</v>
      </c>
      <c r="J73" s="114">
        <v>-46.641949999999994</v>
      </c>
    </row>
    <row r="74" spans="1:10" ht="15" customHeight="1">
      <c r="A74" s="147" t="s">
        <v>1297</v>
      </c>
      <c r="B74" s="114">
        <v>-798.71964000000003</v>
      </c>
      <c r="C74" s="114">
        <v>-765.95702000000006</v>
      </c>
      <c r="D74" s="114">
        <v>-2659.9407700000002</v>
      </c>
      <c r="E74" s="114">
        <v>0</v>
      </c>
      <c r="F74" s="114">
        <v>-2.0000000000000002E-5</v>
      </c>
      <c r="G74" s="114">
        <v>0</v>
      </c>
      <c r="H74" s="114">
        <v>-1.56E-3</v>
      </c>
      <c r="I74" s="114">
        <v>-0.54765999999999992</v>
      </c>
      <c r="J74" s="114">
        <v>-2.0000000000000002E-5</v>
      </c>
    </row>
    <row r="75" spans="1:10" ht="15" customHeight="1">
      <c r="A75" s="148" t="s">
        <v>432</v>
      </c>
      <c r="B75" s="114">
        <v>-376.55971999999997</v>
      </c>
      <c r="C75" s="114">
        <v>-427.13821999999999</v>
      </c>
      <c r="D75" s="114">
        <v>-305.29768000000001</v>
      </c>
      <c r="E75" s="114">
        <v>-191.54129</v>
      </c>
      <c r="F75" s="114">
        <v>-157.54548</v>
      </c>
      <c r="G75" s="114">
        <v>-64.852059999999994</v>
      </c>
      <c r="H75" s="114">
        <v>-40.201250000000002</v>
      </c>
      <c r="I75" s="114">
        <v>-18.717880000000001</v>
      </c>
      <c r="J75" s="114">
        <v>-46.641930000000002</v>
      </c>
    </row>
    <row r="76" spans="1:10" ht="15" customHeight="1">
      <c r="A76" s="147" t="s">
        <v>628</v>
      </c>
      <c r="B76" s="114">
        <v>232358.14063000001</v>
      </c>
      <c r="C76" s="114">
        <v>228360.09136000002</v>
      </c>
      <c r="D76" s="114">
        <v>277537.05868000002</v>
      </c>
      <c r="E76" s="114">
        <v>295483.67644000001</v>
      </c>
      <c r="F76" s="114">
        <v>291927.05098</v>
      </c>
      <c r="G76" s="114">
        <v>451803.88519999996</v>
      </c>
      <c r="H76" s="114">
        <v>241807.30891999998</v>
      </c>
      <c r="I76" s="114">
        <v>267954.80327999999</v>
      </c>
      <c r="J76" s="114">
        <v>261125.83955999999</v>
      </c>
    </row>
    <row r="77" spans="1:10" ht="15" customHeight="1">
      <c r="A77" s="149" t="s">
        <v>966</v>
      </c>
      <c r="B77" s="114">
        <v>0</v>
      </c>
      <c r="C77" s="114">
        <v>0</v>
      </c>
      <c r="D77" s="114">
        <v>0</v>
      </c>
      <c r="E77" s="114">
        <v>-2.9999999999999997E-5</v>
      </c>
      <c r="F77" s="114">
        <v>-1.0000000000000001E-5</v>
      </c>
      <c r="G77" s="114">
        <v>-2.9999999999999997E-5</v>
      </c>
      <c r="H77" s="114">
        <v>7820.80195</v>
      </c>
      <c r="I77" s="114">
        <v>44.531949999999995</v>
      </c>
      <c r="J77" s="114">
        <v>1078.57871</v>
      </c>
    </row>
    <row r="78" spans="1:10" ht="15" customHeight="1">
      <c r="A78" s="117" t="s">
        <v>629</v>
      </c>
      <c r="B78" s="114">
        <v>232358.14063000001</v>
      </c>
      <c r="C78" s="114">
        <v>228360.09136000002</v>
      </c>
      <c r="D78" s="114">
        <v>277537.05868000002</v>
      </c>
      <c r="E78" s="114">
        <v>295483.67641000001</v>
      </c>
      <c r="F78" s="114">
        <v>291927.05097000004</v>
      </c>
      <c r="G78" s="114">
        <v>451803.88517000002</v>
      </c>
      <c r="H78" s="114">
        <v>249628.11087</v>
      </c>
      <c r="I78" s="114">
        <v>267999.33522999997</v>
      </c>
      <c r="J78" s="114">
        <v>262204.41827000002</v>
      </c>
    </row>
    <row r="79" spans="1:10" ht="15" customHeight="1">
      <c r="A79" s="116" t="s">
        <v>630</v>
      </c>
      <c r="B79" s="114">
        <v>4.2009999999999996</v>
      </c>
      <c r="C79" s="114">
        <v>1286.6023300000002</v>
      </c>
      <c r="D79" s="114">
        <v>5470.2887199999996</v>
      </c>
      <c r="E79" s="114">
        <v>10827.086080000001</v>
      </c>
      <c r="F79" s="114">
        <v>9265.3102400000007</v>
      </c>
      <c r="G79" s="114">
        <v>-1803.10634</v>
      </c>
      <c r="H79" s="114">
        <v>13614.63341</v>
      </c>
      <c r="I79" s="114">
        <v>13363.500699999999</v>
      </c>
      <c r="J79" s="114">
        <v>2427.86085</v>
      </c>
    </row>
    <row r="80" spans="1:10" ht="15" customHeight="1">
      <c r="A80" s="147" t="s">
        <v>631</v>
      </c>
      <c r="B80" s="114">
        <v>232362.34162999998</v>
      </c>
      <c r="C80" s="114">
        <v>229646.69368999999</v>
      </c>
      <c r="D80" s="114">
        <v>283007.34739999997</v>
      </c>
      <c r="E80" s="114">
        <v>306310.76248999999</v>
      </c>
      <c r="F80" s="114">
        <v>301192.36121</v>
      </c>
      <c r="G80" s="114">
        <v>450000.77882999997</v>
      </c>
      <c r="H80" s="114">
        <v>263242.74427999998</v>
      </c>
      <c r="I80" s="114">
        <v>281362.83593</v>
      </c>
      <c r="J80" s="114">
        <v>264632.27912000002</v>
      </c>
    </row>
    <row r="81" spans="1:10" ht="15" customHeight="1">
      <c r="A81" s="116" t="s">
        <v>632</v>
      </c>
      <c r="B81" s="114">
        <v>0</v>
      </c>
      <c r="C81" s="114">
        <v>0</v>
      </c>
      <c r="D81" s="114">
        <v>0</v>
      </c>
      <c r="E81" s="114">
        <v>0</v>
      </c>
      <c r="F81" s="114">
        <v>0</v>
      </c>
      <c r="G81" s="114">
        <v>0</v>
      </c>
      <c r="H81" s="114">
        <v>1.0000000000000001E-5</v>
      </c>
      <c r="I81" s="114">
        <v>0</v>
      </c>
      <c r="J81" s="114">
        <v>0</v>
      </c>
    </row>
    <row r="82" spans="1:10" ht="15" customHeight="1">
      <c r="A82" s="147" t="s">
        <v>633</v>
      </c>
      <c r="B82" s="114">
        <v>232362.34162999998</v>
      </c>
      <c r="C82" s="114">
        <v>229646.69368999999</v>
      </c>
      <c r="D82" s="114">
        <v>283007.34739999997</v>
      </c>
      <c r="E82" s="114">
        <v>306310.76248999999</v>
      </c>
      <c r="F82" s="114">
        <v>301192.36121</v>
      </c>
      <c r="G82" s="114">
        <v>450000.77882999997</v>
      </c>
      <c r="H82" s="114">
        <v>263242.74429</v>
      </c>
      <c r="I82" s="114">
        <v>281362.83593</v>
      </c>
      <c r="J82" s="114">
        <v>264632.27912000002</v>
      </c>
    </row>
    <row r="83" spans="1:10" ht="15" customHeight="1" thickBot="1">
      <c r="A83" s="116" t="s">
        <v>634</v>
      </c>
      <c r="B83" s="114">
        <v>-88034.549849999996</v>
      </c>
      <c r="C83" s="114">
        <v>-85376.647830000002</v>
      </c>
      <c r="D83" s="114">
        <v>-92865.699800000002</v>
      </c>
      <c r="E83" s="114">
        <v>-131593.71561000001</v>
      </c>
      <c r="F83" s="114">
        <v>-98626.076239999995</v>
      </c>
      <c r="G83" s="114">
        <v>-184685.19988</v>
      </c>
      <c r="H83" s="114">
        <v>-139775.15080999999</v>
      </c>
      <c r="I83" s="114">
        <v>-130368.63595</v>
      </c>
      <c r="J83" s="114">
        <v>-90533.409379999997</v>
      </c>
    </row>
    <row r="84" spans="1:10" ht="15" customHeight="1" thickTop="1" thickBot="1">
      <c r="A84" s="391" t="s">
        <v>635</v>
      </c>
      <c r="B84" s="392">
        <v>144327.79178</v>
      </c>
      <c r="C84" s="392">
        <v>144270.04586000001</v>
      </c>
      <c r="D84" s="392">
        <v>190141.6476</v>
      </c>
      <c r="E84" s="392">
        <v>174717.04688000001</v>
      </c>
      <c r="F84" s="392">
        <v>202566.28497000001</v>
      </c>
      <c r="G84" s="392">
        <v>265315.57895</v>
      </c>
      <c r="H84" s="392">
        <v>123467.59348000001</v>
      </c>
      <c r="I84" s="392">
        <v>150994.19997999998</v>
      </c>
      <c r="J84" s="392">
        <v>174098.86974000002</v>
      </c>
    </row>
    <row r="85" spans="1:10" ht="3.75" customHeight="1" thickTop="1" thickBot="1">
      <c r="A85" s="118"/>
      <c r="B85" s="119"/>
      <c r="C85" s="119"/>
      <c r="D85" s="119"/>
      <c r="E85" s="119"/>
      <c r="F85" s="119"/>
      <c r="G85" s="119"/>
      <c r="H85" s="119"/>
      <c r="I85" s="119"/>
      <c r="J85" s="119"/>
    </row>
    <row r="86" spans="1:10" ht="15" customHeight="1" thickTop="1">
      <c r="A86" s="70"/>
      <c r="B86" s="25"/>
      <c r="C86" s="25"/>
      <c r="D86" s="25"/>
      <c r="E86" s="25"/>
      <c r="F86" s="25"/>
      <c r="G86" s="25"/>
      <c r="H86" s="25"/>
      <c r="I86" s="25"/>
      <c r="J86" s="25"/>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7"/>
  <sheetViews>
    <sheetView zoomScaleNormal="100" workbookViewId="0">
      <selection activeCell="A3" sqref="A3:J3"/>
    </sheetView>
  </sheetViews>
  <sheetFormatPr defaultRowHeight="18"/>
  <cols>
    <col min="1" max="1" width="89.85546875" style="14" bestFit="1" customWidth="1"/>
    <col min="2" max="9" width="10.7109375" style="14" bestFit="1" customWidth="1"/>
    <col min="10" max="10" width="10.7109375" style="18" bestFit="1" customWidth="1"/>
    <col min="11" max="16384" width="9.140625" style="14"/>
  </cols>
  <sheetData>
    <row r="1" spans="1:10" ht="30" customHeight="1">
      <c r="A1" s="747" t="s">
        <v>438</v>
      </c>
      <c r="B1" s="747"/>
      <c r="C1" s="747"/>
      <c r="D1" s="747"/>
      <c r="E1" s="747"/>
      <c r="F1" s="747"/>
      <c r="G1" s="747"/>
      <c r="H1" s="747"/>
      <c r="I1" s="747"/>
      <c r="J1" s="747"/>
    </row>
    <row r="2" spans="1:10" ht="15" customHeight="1">
      <c r="A2" s="748" t="s">
        <v>570</v>
      </c>
      <c r="B2" s="748"/>
      <c r="C2" s="748"/>
      <c r="D2" s="748"/>
      <c r="E2" s="748"/>
      <c r="F2" s="748"/>
      <c r="G2" s="748"/>
      <c r="H2" s="748"/>
      <c r="I2" s="748"/>
      <c r="J2" s="748"/>
    </row>
    <row r="3" spans="1:10" ht="15" customHeight="1">
      <c r="A3" s="748" t="s">
        <v>637</v>
      </c>
      <c r="B3" s="748"/>
      <c r="C3" s="748"/>
      <c r="D3" s="748"/>
      <c r="E3" s="748"/>
      <c r="F3" s="748"/>
      <c r="G3" s="748"/>
      <c r="H3" s="748"/>
      <c r="I3" s="748"/>
      <c r="J3" s="748"/>
    </row>
    <row r="4" spans="1:10" ht="30" customHeight="1">
      <c r="A4" s="749" t="s">
        <v>510</v>
      </c>
      <c r="B4" s="749"/>
      <c r="C4" s="749"/>
      <c r="D4" s="749"/>
      <c r="E4" s="749"/>
      <c r="F4" s="749"/>
      <c r="G4" s="749"/>
      <c r="H4" s="749"/>
      <c r="I4" s="749"/>
      <c r="J4" s="749"/>
    </row>
    <row r="5" spans="1:10" ht="3.75" customHeight="1" thickBot="1">
      <c r="A5" s="47"/>
      <c r="B5" s="47"/>
      <c r="C5" s="47"/>
      <c r="D5" s="47"/>
      <c r="E5" s="47"/>
      <c r="F5" s="47"/>
      <c r="G5" s="47"/>
      <c r="H5" s="47"/>
      <c r="I5" s="47"/>
      <c r="J5" s="47"/>
    </row>
    <row r="6" spans="1:10" s="15" customFormat="1" ht="30" customHeight="1" thickTop="1" thickBot="1">
      <c r="A6" s="547"/>
      <c r="B6" s="389" t="s">
        <v>572</v>
      </c>
      <c r="C6" s="389" t="s">
        <v>573</v>
      </c>
      <c r="D6" s="389" t="s">
        <v>574</v>
      </c>
      <c r="E6" s="389" t="s">
        <v>575</v>
      </c>
      <c r="F6" s="389" t="s">
        <v>576</v>
      </c>
      <c r="G6" s="389" t="s">
        <v>577</v>
      </c>
      <c r="H6" s="389" t="s">
        <v>1262</v>
      </c>
      <c r="I6" s="389" t="s">
        <v>1337</v>
      </c>
      <c r="J6" s="389" t="s">
        <v>1484</v>
      </c>
    </row>
    <row r="7" spans="1:10" ht="15" customHeight="1" thickTop="1" thickBot="1">
      <c r="A7" s="391" t="s">
        <v>578</v>
      </c>
      <c r="B7" s="392">
        <v>21617398.879590001</v>
      </c>
      <c r="C7" s="392">
        <v>25399495.692700002</v>
      </c>
      <c r="D7" s="392">
        <v>28029830.424970001</v>
      </c>
      <c r="E7" s="392">
        <v>34377292.038539998</v>
      </c>
      <c r="F7" s="392">
        <v>35753537.751999997</v>
      </c>
      <c r="G7" s="392">
        <v>37217701.680879995</v>
      </c>
      <c r="H7" s="392">
        <v>39505831.388959996</v>
      </c>
      <c r="I7" s="392">
        <v>39900323.907190003</v>
      </c>
      <c r="J7" s="392">
        <v>40668909.908580005</v>
      </c>
    </row>
    <row r="8" spans="1:10" s="16" customFormat="1" ht="15" customHeight="1" thickTop="1">
      <c r="A8" s="147" t="s">
        <v>160</v>
      </c>
      <c r="B8" s="114">
        <v>3161721.5009400002</v>
      </c>
      <c r="C8" s="114">
        <v>4880164.94135</v>
      </c>
      <c r="D8" s="114">
        <v>4659529.61766</v>
      </c>
      <c r="E8" s="114">
        <v>4264145.4583000001</v>
      </c>
      <c r="F8" s="114">
        <v>3435214.9212199999</v>
      </c>
      <c r="G8" s="114">
        <v>3447334.9240199998</v>
      </c>
      <c r="H8" s="114">
        <v>4218452.3643000005</v>
      </c>
      <c r="I8" s="114">
        <v>4399492.7113699997</v>
      </c>
      <c r="J8" s="114">
        <v>4602541.4209500002</v>
      </c>
    </row>
    <row r="9" spans="1:10" s="16" customFormat="1" ht="15" customHeight="1">
      <c r="A9" s="147" t="s">
        <v>169</v>
      </c>
      <c r="B9" s="114">
        <v>5656336.2305800002</v>
      </c>
      <c r="C9" s="114">
        <v>5745277.4148699995</v>
      </c>
      <c r="D9" s="114">
        <v>5854798.50722</v>
      </c>
      <c r="E9" s="114">
        <v>6411401.5929199997</v>
      </c>
      <c r="F9" s="114">
        <v>5902895.6624399992</v>
      </c>
      <c r="G9" s="114">
        <v>5032597.0370899998</v>
      </c>
      <c r="H9" s="114">
        <v>4338125.8052599998</v>
      </c>
      <c r="I9" s="114">
        <v>4682158.3863599999</v>
      </c>
      <c r="J9" s="114">
        <v>4389363.3581699999</v>
      </c>
    </row>
    <row r="10" spans="1:10" s="16" customFormat="1" ht="15" customHeight="1">
      <c r="A10" s="147" t="s">
        <v>178</v>
      </c>
      <c r="B10" s="114">
        <v>11851576.622629998</v>
      </c>
      <c r="C10" s="114">
        <v>13604878.59564</v>
      </c>
      <c r="D10" s="114">
        <v>16175338.00794</v>
      </c>
      <c r="E10" s="114">
        <v>21857899.296380002</v>
      </c>
      <c r="F10" s="114">
        <v>23644805.734110001</v>
      </c>
      <c r="G10" s="114">
        <v>24862894.65825</v>
      </c>
      <c r="H10" s="114">
        <v>25865828.699439999</v>
      </c>
      <c r="I10" s="114">
        <v>25798482.58199</v>
      </c>
      <c r="J10" s="114">
        <v>26359763.923080001</v>
      </c>
    </row>
    <row r="11" spans="1:10" s="16" customFormat="1" ht="15" customHeight="1">
      <c r="A11" s="148" t="s">
        <v>579</v>
      </c>
      <c r="B11" s="114">
        <v>11797035.31638</v>
      </c>
      <c r="C11" s="114">
        <v>13594967.903620001</v>
      </c>
      <c r="D11" s="114">
        <v>16129785.70208</v>
      </c>
      <c r="E11" s="114">
        <v>21757660.728349999</v>
      </c>
      <c r="F11" s="114">
        <v>23559639.275349997</v>
      </c>
      <c r="G11" s="114">
        <v>24760704.726740003</v>
      </c>
      <c r="H11" s="114">
        <v>25146741.31371</v>
      </c>
      <c r="I11" s="114">
        <v>24797464.969289999</v>
      </c>
      <c r="J11" s="114">
        <v>25270049.933729999</v>
      </c>
    </row>
    <row r="12" spans="1:10" s="16" customFormat="1" ht="15" customHeight="1">
      <c r="A12" s="148" t="s">
        <v>580</v>
      </c>
      <c r="B12" s="114">
        <v>11694459.06003</v>
      </c>
      <c r="C12" s="114">
        <v>13488393.134569999</v>
      </c>
      <c r="D12" s="114">
        <v>15927510.128590001</v>
      </c>
      <c r="E12" s="114">
        <v>21401876.134290002</v>
      </c>
      <c r="F12" s="114">
        <v>23133780.488029998</v>
      </c>
      <c r="G12" s="114">
        <v>24008484.97727</v>
      </c>
      <c r="H12" s="114">
        <v>24185497.073540002</v>
      </c>
      <c r="I12" s="114">
        <v>18460569.5229</v>
      </c>
      <c r="J12" s="114">
        <v>19447517.61496</v>
      </c>
    </row>
    <row r="13" spans="1:10" s="16" customFormat="1" ht="15" customHeight="1">
      <c r="A13" s="148" t="s">
        <v>581</v>
      </c>
      <c r="B13" s="114">
        <v>102576.25635</v>
      </c>
      <c r="C13" s="114">
        <v>106574.76905</v>
      </c>
      <c r="D13" s="114">
        <v>202275.57349000001</v>
      </c>
      <c r="E13" s="114">
        <v>355784.59405999997</v>
      </c>
      <c r="F13" s="114">
        <v>425858.78732</v>
      </c>
      <c r="G13" s="114">
        <v>752219.74947000004</v>
      </c>
      <c r="H13" s="114">
        <v>961244.24017</v>
      </c>
      <c r="I13" s="114">
        <v>6336895.4463900002</v>
      </c>
      <c r="J13" s="114">
        <v>5822532.3187700007</v>
      </c>
    </row>
    <row r="14" spans="1:10" s="16" customFormat="1" ht="15" customHeight="1">
      <c r="A14" s="148" t="s">
        <v>582</v>
      </c>
      <c r="B14" s="114">
        <v>47998.590880000003</v>
      </c>
      <c r="C14" s="114">
        <v>46121.991609999997</v>
      </c>
      <c r="D14" s="114">
        <v>49351.359450000004</v>
      </c>
      <c r="E14" s="114">
        <v>94091.46981000001</v>
      </c>
      <c r="F14" s="114">
        <v>109178.46534000001</v>
      </c>
      <c r="G14" s="114">
        <v>95120.051720000003</v>
      </c>
      <c r="H14" s="114">
        <v>8005.7859200000003</v>
      </c>
      <c r="I14" s="114">
        <v>110376.06326000001</v>
      </c>
      <c r="J14" s="114">
        <v>191173.47836000001</v>
      </c>
    </row>
    <row r="15" spans="1:10" s="16" customFormat="1" ht="15" customHeight="1">
      <c r="A15" s="148" t="s">
        <v>583</v>
      </c>
      <c r="B15" s="114">
        <v>47993.624349999998</v>
      </c>
      <c r="C15" s="114">
        <v>45427.980869999999</v>
      </c>
      <c r="D15" s="114">
        <v>49251.359450000004</v>
      </c>
      <c r="E15" s="114">
        <v>89195.357919999995</v>
      </c>
      <c r="F15" s="114">
        <v>104300.46251000001</v>
      </c>
      <c r="G15" s="114">
        <v>91927.141239999997</v>
      </c>
      <c r="H15" s="114">
        <v>3943.35752</v>
      </c>
      <c r="I15" s="114">
        <v>40014.110919999999</v>
      </c>
      <c r="J15" s="114">
        <v>76283.749479999999</v>
      </c>
    </row>
    <row r="16" spans="1:10" s="16" customFormat="1" ht="15" customHeight="1">
      <c r="A16" s="148" t="s">
        <v>584</v>
      </c>
      <c r="B16" s="114">
        <v>4.9665299999999997</v>
      </c>
      <c r="C16" s="114">
        <v>694.01073999999994</v>
      </c>
      <c r="D16" s="114">
        <v>100</v>
      </c>
      <c r="E16" s="114">
        <v>4896.1118899999992</v>
      </c>
      <c r="F16" s="114">
        <v>4878.0028300000004</v>
      </c>
      <c r="G16" s="114">
        <v>3192.91048</v>
      </c>
      <c r="H16" s="114">
        <v>4062.4283999999998</v>
      </c>
      <c r="I16" s="114">
        <v>70361.952340000003</v>
      </c>
      <c r="J16" s="114">
        <v>114889.72888</v>
      </c>
    </row>
    <row r="17" spans="1:10" s="16" customFormat="1" ht="15" customHeight="1">
      <c r="A17" s="148" t="s">
        <v>585</v>
      </c>
      <c r="B17" s="114">
        <v>218805.99831999998</v>
      </c>
      <c r="C17" s="114">
        <v>224107.94878999999</v>
      </c>
      <c r="D17" s="114">
        <v>272333.43222000002</v>
      </c>
      <c r="E17" s="114">
        <v>402728.69325999997</v>
      </c>
      <c r="F17" s="114">
        <v>483976.52549999999</v>
      </c>
      <c r="G17" s="114">
        <v>601726.65251000004</v>
      </c>
      <c r="H17" s="114">
        <v>526754.89737999998</v>
      </c>
      <c r="I17" s="114">
        <v>412580.54414999997</v>
      </c>
      <c r="J17" s="114">
        <v>527413.97618</v>
      </c>
    </row>
    <row r="18" spans="1:10" s="16" customFormat="1" ht="15" customHeight="1">
      <c r="A18" s="148" t="s">
        <v>586</v>
      </c>
      <c r="B18" s="114">
        <v>145822.13255000001</v>
      </c>
      <c r="C18" s="114">
        <v>160379.62230000002</v>
      </c>
      <c r="D18" s="114">
        <v>210544.62112</v>
      </c>
      <c r="E18" s="114">
        <v>317749.94550999999</v>
      </c>
      <c r="F18" s="114">
        <v>394918.72781999997</v>
      </c>
      <c r="G18" s="114">
        <v>510843.74335</v>
      </c>
      <c r="H18" s="114">
        <v>463035.93569999997</v>
      </c>
      <c r="I18" s="114">
        <v>377764.12629000004</v>
      </c>
      <c r="J18" s="114">
        <v>333596.46252999996</v>
      </c>
    </row>
    <row r="19" spans="1:10" s="16" customFormat="1" ht="15" customHeight="1">
      <c r="A19" s="148" t="s">
        <v>587</v>
      </c>
      <c r="B19" s="114">
        <v>72983.865769999989</v>
      </c>
      <c r="C19" s="114">
        <v>63728.326489999999</v>
      </c>
      <c r="D19" s="114">
        <v>61788.811099999999</v>
      </c>
      <c r="E19" s="114">
        <v>84978.747749999995</v>
      </c>
      <c r="F19" s="114">
        <v>89057.797680000003</v>
      </c>
      <c r="G19" s="114">
        <v>90882.909159999996</v>
      </c>
      <c r="H19" s="114">
        <v>63718.96168</v>
      </c>
      <c r="I19" s="114">
        <v>34816.417860000001</v>
      </c>
      <c r="J19" s="114">
        <v>193817.51365000001</v>
      </c>
    </row>
    <row r="20" spans="1:10" s="16" customFormat="1" ht="15" customHeight="1">
      <c r="A20" s="148" t="s">
        <v>191</v>
      </c>
      <c r="B20" s="114">
        <v>80000.753479999999</v>
      </c>
      <c r="C20" s="114">
        <v>84635.601180000012</v>
      </c>
      <c r="D20" s="114">
        <v>90651.122140000007</v>
      </c>
      <c r="E20" s="114">
        <v>135001.73261000001</v>
      </c>
      <c r="F20" s="114">
        <v>141646.39377000002</v>
      </c>
      <c r="G20" s="114">
        <v>149043.56533000001</v>
      </c>
      <c r="H20" s="114">
        <v>1038336.78924</v>
      </c>
      <c r="I20" s="114">
        <v>1398210.0926199998</v>
      </c>
      <c r="J20" s="114">
        <v>1252014.9013499999</v>
      </c>
    </row>
    <row r="21" spans="1:10" s="16" customFormat="1" ht="15" customHeight="1">
      <c r="A21" s="148" t="s">
        <v>588</v>
      </c>
      <c r="B21" s="114">
        <v>-292264.03642999998</v>
      </c>
      <c r="C21" s="114">
        <v>-344954.84956</v>
      </c>
      <c r="D21" s="114">
        <v>-366783.60794999998</v>
      </c>
      <c r="E21" s="114">
        <v>-531583.32764999999</v>
      </c>
      <c r="F21" s="114">
        <v>-649634.92585</v>
      </c>
      <c r="G21" s="114">
        <v>-743700.3380499999</v>
      </c>
      <c r="H21" s="114">
        <v>-854010.08680999989</v>
      </c>
      <c r="I21" s="114">
        <v>-920149.08733000001</v>
      </c>
      <c r="J21" s="114">
        <v>-880888.36653999996</v>
      </c>
    </row>
    <row r="22" spans="1:10" s="16" customFormat="1" ht="15" customHeight="1">
      <c r="A22" s="147" t="s">
        <v>204</v>
      </c>
      <c r="B22" s="114">
        <v>145060.43992999999</v>
      </c>
      <c r="C22" s="114">
        <v>263078.86368999997</v>
      </c>
      <c r="D22" s="114">
        <v>194300.43828999999</v>
      </c>
      <c r="E22" s="114">
        <v>286719.73929</v>
      </c>
      <c r="F22" s="114">
        <v>136278.28208999999</v>
      </c>
      <c r="G22" s="114">
        <v>139936.17572999999</v>
      </c>
      <c r="H22" s="114">
        <v>201775.58478</v>
      </c>
      <c r="I22" s="114">
        <v>258866.25955000002</v>
      </c>
      <c r="J22" s="114">
        <v>262900.20594999997</v>
      </c>
    </row>
    <row r="23" spans="1:10" s="16" customFormat="1" ht="15" customHeight="1">
      <c r="A23" s="147" t="s">
        <v>210</v>
      </c>
      <c r="B23" s="114">
        <v>4063.8865799999999</v>
      </c>
      <c r="C23" s="114">
        <v>10264.010039999999</v>
      </c>
      <c r="D23" s="114">
        <v>8333.7534800000012</v>
      </c>
      <c r="E23" s="114">
        <v>31120.85296</v>
      </c>
      <c r="F23" s="114">
        <v>77895.153129999992</v>
      </c>
      <c r="G23" s="114">
        <v>47871.482450000003</v>
      </c>
      <c r="H23" s="114">
        <v>19344.060309999997</v>
      </c>
      <c r="I23" s="114">
        <v>39998.689630000001</v>
      </c>
      <c r="J23" s="114">
        <v>40296.019909999995</v>
      </c>
    </row>
    <row r="24" spans="1:10" s="16" customFormat="1" ht="15" customHeight="1">
      <c r="A24" s="147" t="s">
        <v>589</v>
      </c>
      <c r="B24" s="114">
        <v>442086.20494000003</v>
      </c>
      <c r="C24" s="114">
        <v>507157.86781000003</v>
      </c>
      <c r="D24" s="114">
        <v>734338.10848000005</v>
      </c>
      <c r="E24" s="114">
        <v>897530.50662999996</v>
      </c>
      <c r="F24" s="114">
        <v>1858384.8470000001</v>
      </c>
      <c r="G24" s="114">
        <v>3123173.8255400001</v>
      </c>
      <c r="H24" s="114">
        <v>4280379.4172200002</v>
      </c>
      <c r="I24" s="114">
        <v>4206869.6701799994</v>
      </c>
      <c r="J24" s="114">
        <v>4434586.8838599995</v>
      </c>
    </row>
    <row r="25" spans="1:10" s="16" customFormat="1" ht="15" customHeight="1">
      <c r="A25" s="147" t="s">
        <v>221</v>
      </c>
      <c r="B25" s="114">
        <v>314445.33422000002</v>
      </c>
      <c r="C25" s="114">
        <v>332392.69967</v>
      </c>
      <c r="D25" s="114">
        <v>316598.24533000001</v>
      </c>
      <c r="E25" s="114">
        <v>387496.60331999999</v>
      </c>
      <c r="F25" s="114">
        <v>357664.22600999998</v>
      </c>
      <c r="G25" s="114">
        <v>331437.78745</v>
      </c>
      <c r="H25" s="114">
        <v>328007.40480000002</v>
      </c>
      <c r="I25" s="114">
        <v>292059.83707000001</v>
      </c>
      <c r="J25" s="114">
        <v>370111.73518999998</v>
      </c>
    </row>
    <row r="26" spans="1:10" s="16" customFormat="1" ht="15" customHeight="1">
      <c r="A26" s="147" t="s">
        <v>590</v>
      </c>
      <c r="B26" s="114">
        <v>42108.659770000006</v>
      </c>
      <c r="C26" s="114">
        <v>56281.299630000001</v>
      </c>
      <c r="D26" s="114">
        <v>86593.746569999988</v>
      </c>
      <c r="E26" s="114">
        <v>240977.98874</v>
      </c>
      <c r="F26" s="114">
        <v>340398.92599999998</v>
      </c>
      <c r="G26" s="114">
        <v>232455.79035</v>
      </c>
      <c r="H26" s="114">
        <v>253918.05285000001</v>
      </c>
      <c r="I26" s="114">
        <v>222395.77103999999</v>
      </c>
      <c r="J26" s="114">
        <v>209346.36147</v>
      </c>
    </row>
    <row r="27" spans="1:10" s="17" customFormat="1" ht="15" customHeight="1" thickBot="1">
      <c r="A27" s="147" t="s">
        <v>237</v>
      </c>
      <c r="B27" s="114">
        <v>0</v>
      </c>
      <c r="C27" s="114">
        <v>0</v>
      </c>
      <c r="D27" s="114">
        <v>0</v>
      </c>
      <c r="E27" s="114">
        <v>0</v>
      </c>
      <c r="F27" s="114">
        <v>0</v>
      </c>
      <c r="G27" s="114">
        <v>0</v>
      </c>
      <c r="H27" s="114">
        <v>0</v>
      </c>
      <c r="I27" s="114">
        <v>0</v>
      </c>
      <c r="J27" s="114">
        <v>0</v>
      </c>
    </row>
    <row r="28" spans="1:10" ht="15" customHeight="1" thickTop="1" thickBot="1">
      <c r="A28" s="391" t="s">
        <v>591</v>
      </c>
      <c r="B28" s="392">
        <v>20091187.298289999</v>
      </c>
      <c r="C28" s="392">
        <v>23844071.20276</v>
      </c>
      <c r="D28" s="392">
        <v>26260030.652330004</v>
      </c>
      <c r="E28" s="392">
        <v>32387852.623020001</v>
      </c>
      <c r="F28" s="392">
        <v>33776496.186290003</v>
      </c>
      <c r="G28" s="392">
        <v>35088327.640110001</v>
      </c>
      <c r="H28" s="392">
        <v>37461651.716169998</v>
      </c>
      <c r="I28" s="392">
        <v>37783076.160319999</v>
      </c>
      <c r="J28" s="392">
        <v>38328576.383139998</v>
      </c>
    </row>
    <row r="29" spans="1:10" s="16" customFormat="1" ht="15" customHeight="1" thickTop="1">
      <c r="A29" s="147" t="s">
        <v>592</v>
      </c>
      <c r="B29" s="114">
        <v>17247807.142470002</v>
      </c>
      <c r="C29" s="114">
        <v>21097816.088540003</v>
      </c>
      <c r="D29" s="114">
        <v>22379001.359639999</v>
      </c>
      <c r="E29" s="114">
        <v>28383505.282340001</v>
      </c>
      <c r="F29" s="114">
        <v>28044916.79786</v>
      </c>
      <c r="G29" s="114">
        <v>26341692.699080002</v>
      </c>
      <c r="H29" s="114">
        <v>27891943.677930001</v>
      </c>
      <c r="I29" s="114">
        <v>28098953.6325</v>
      </c>
      <c r="J29" s="114">
        <v>28688829.343229998</v>
      </c>
    </row>
    <row r="30" spans="1:10" s="16" customFormat="1" ht="15" customHeight="1">
      <c r="A30" s="148" t="s">
        <v>593</v>
      </c>
      <c r="B30" s="114">
        <v>4399450.4684600001</v>
      </c>
      <c r="C30" s="114">
        <v>4557830.54641</v>
      </c>
      <c r="D30" s="114">
        <v>6172946.4064999996</v>
      </c>
      <c r="E30" s="114">
        <v>5553267.4951999998</v>
      </c>
      <c r="F30" s="114">
        <v>5261660.0674799997</v>
      </c>
      <c r="G30" s="114">
        <v>4719963.1080700001</v>
      </c>
      <c r="H30" s="114">
        <v>5082220.72908</v>
      </c>
      <c r="I30" s="114">
        <v>5148311.2681400003</v>
      </c>
      <c r="J30" s="114">
        <v>4857960.4502900001</v>
      </c>
    </row>
    <row r="31" spans="1:10" s="16" customFormat="1" ht="15" customHeight="1">
      <c r="A31" s="148" t="s">
        <v>594</v>
      </c>
      <c r="B31" s="114">
        <v>7089078.5248199999</v>
      </c>
      <c r="C31" s="114">
        <v>9739656.2026700005</v>
      </c>
      <c r="D31" s="114">
        <v>7960697.3916999996</v>
      </c>
      <c r="E31" s="114">
        <v>9695195.6235199999</v>
      </c>
      <c r="F31" s="114">
        <v>10147394.495680001</v>
      </c>
      <c r="G31" s="114">
        <v>9086439.6021599993</v>
      </c>
      <c r="H31" s="114">
        <v>9639085.7321000006</v>
      </c>
      <c r="I31" s="114">
        <v>10103637.316020001</v>
      </c>
      <c r="J31" s="114">
        <v>10381347.61961</v>
      </c>
    </row>
    <row r="32" spans="1:10" s="16" customFormat="1" ht="15" customHeight="1">
      <c r="A32" s="148" t="s">
        <v>595</v>
      </c>
      <c r="B32" s="114">
        <v>303253.93029000005</v>
      </c>
      <c r="C32" s="114">
        <v>210758.21381000002</v>
      </c>
      <c r="D32" s="114">
        <v>209983.80572999999</v>
      </c>
      <c r="E32" s="114">
        <v>87028.633409999995</v>
      </c>
      <c r="F32" s="114">
        <v>56700.286060000006</v>
      </c>
      <c r="G32" s="114">
        <v>32491.705160000001</v>
      </c>
      <c r="H32" s="114">
        <v>26708.181</v>
      </c>
      <c r="I32" s="114">
        <v>121971.49169</v>
      </c>
      <c r="J32" s="114">
        <v>6097.4303399999999</v>
      </c>
    </row>
    <row r="33" spans="1:10" s="16" customFormat="1" ht="15" customHeight="1">
      <c r="A33" s="148" t="s">
        <v>596</v>
      </c>
      <c r="B33" s="114">
        <v>323127.51610000001</v>
      </c>
      <c r="C33" s="114">
        <v>354126.06594999996</v>
      </c>
      <c r="D33" s="114">
        <v>365724.73830000003</v>
      </c>
      <c r="E33" s="114">
        <v>442725.54266000004</v>
      </c>
      <c r="F33" s="114">
        <v>524976.39754999999</v>
      </c>
      <c r="G33" s="114">
        <v>544113.66700999998</v>
      </c>
      <c r="H33" s="114">
        <v>451490.70545000001</v>
      </c>
      <c r="I33" s="114">
        <v>402478.16691999999</v>
      </c>
      <c r="J33" s="114">
        <v>446902.01729000005</v>
      </c>
    </row>
    <row r="34" spans="1:10" s="16" customFormat="1" ht="15" customHeight="1">
      <c r="A34" s="148" t="s">
        <v>597</v>
      </c>
      <c r="B34" s="114">
        <v>4900964.1007299991</v>
      </c>
      <c r="C34" s="114">
        <v>5901688.91548</v>
      </c>
      <c r="D34" s="114">
        <v>7281341.3679900002</v>
      </c>
      <c r="E34" s="114">
        <v>11943666.24327</v>
      </c>
      <c r="F34" s="114">
        <v>11364752.741870001</v>
      </c>
      <c r="G34" s="114">
        <v>11166024.066629998</v>
      </c>
      <c r="H34" s="114">
        <v>11837657.472680001</v>
      </c>
      <c r="I34" s="114">
        <v>11448302.281479999</v>
      </c>
      <c r="J34" s="114">
        <v>12051646.553160001</v>
      </c>
    </row>
    <row r="35" spans="1:10" s="16" customFormat="1" ht="15" customHeight="1">
      <c r="A35" s="148" t="s">
        <v>598</v>
      </c>
      <c r="B35" s="114">
        <v>231932.60206999999</v>
      </c>
      <c r="C35" s="114">
        <v>333756.14422000002</v>
      </c>
      <c r="D35" s="114">
        <v>388307.64942000003</v>
      </c>
      <c r="E35" s="114">
        <v>661621.74427999998</v>
      </c>
      <c r="F35" s="114">
        <v>689432.80922000005</v>
      </c>
      <c r="G35" s="114">
        <v>792660.55004999996</v>
      </c>
      <c r="H35" s="114">
        <v>854780.85762000002</v>
      </c>
      <c r="I35" s="114">
        <v>874253.10825000005</v>
      </c>
      <c r="J35" s="114">
        <v>944875.27253999992</v>
      </c>
    </row>
    <row r="36" spans="1:10" s="16" customFormat="1" ht="15" customHeight="1">
      <c r="A36" s="147" t="s">
        <v>599</v>
      </c>
      <c r="B36" s="114">
        <v>11529.42801</v>
      </c>
      <c r="C36" s="114">
        <v>10987.09995</v>
      </c>
      <c r="D36" s="114">
        <v>9325.7513199999994</v>
      </c>
      <c r="E36" s="114">
        <v>9125.1443099999997</v>
      </c>
      <c r="F36" s="114">
        <v>14041.512699999999</v>
      </c>
      <c r="G36" s="114">
        <v>14704.689829999999</v>
      </c>
      <c r="H36" s="114">
        <v>42843.933779999999</v>
      </c>
      <c r="I36" s="114">
        <v>27664.933550000002</v>
      </c>
      <c r="J36" s="114">
        <v>18856.58568</v>
      </c>
    </row>
    <row r="37" spans="1:10" s="16" customFormat="1" ht="15" customHeight="1">
      <c r="A37" s="147" t="s">
        <v>600</v>
      </c>
      <c r="B37" s="114">
        <v>65558.898829999991</v>
      </c>
      <c r="C37" s="114">
        <v>618022.11082000006</v>
      </c>
      <c r="D37" s="114">
        <v>518048.58963</v>
      </c>
      <c r="E37" s="114">
        <v>727491.42995000002</v>
      </c>
      <c r="F37" s="114">
        <v>2579371.1749999998</v>
      </c>
      <c r="G37" s="114">
        <v>4233001.6897700001</v>
      </c>
      <c r="H37" s="114">
        <v>5484246.8187799994</v>
      </c>
      <c r="I37" s="114">
        <v>5029368.3176499996</v>
      </c>
      <c r="J37" s="114">
        <v>5179126.8683700003</v>
      </c>
    </row>
    <row r="38" spans="1:10" s="16" customFormat="1" ht="15" customHeight="1">
      <c r="A38" s="147" t="s">
        <v>601</v>
      </c>
      <c r="B38" s="114">
        <v>294395.55726999999</v>
      </c>
      <c r="C38" s="114">
        <v>219235.45793</v>
      </c>
      <c r="D38" s="114">
        <v>383879.56351999997</v>
      </c>
      <c r="E38" s="114">
        <v>479348.68669</v>
      </c>
      <c r="F38" s="114">
        <v>357864.03922000004</v>
      </c>
      <c r="G38" s="114">
        <v>435081.22164999996</v>
      </c>
      <c r="H38" s="114">
        <v>397334.45477999997</v>
      </c>
      <c r="I38" s="114">
        <v>334235.35310000001</v>
      </c>
      <c r="J38" s="114">
        <v>386378.17579000001</v>
      </c>
    </row>
    <row r="39" spans="1:10" s="16" customFormat="1" ht="15" customHeight="1">
      <c r="A39" s="147" t="s">
        <v>275</v>
      </c>
      <c r="B39" s="114">
        <v>130692.95522</v>
      </c>
      <c r="C39" s="114">
        <v>136660.87662</v>
      </c>
      <c r="D39" s="114">
        <v>149281.82003999999</v>
      </c>
      <c r="E39" s="114">
        <v>192393.7255</v>
      </c>
      <c r="F39" s="114">
        <v>198871.05011000001</v>
      </c>
      <c r="G39" s="114">
        <v>190371.56653000001</v>
      </c>
      <c r="H39" s="114">
        <v>187824.77812</v>
      </c>
      <c r="I39" s="114">
        <v>187936.70556</v>
      </c>
      <c r="J39" s="114">
        <v>194406.82227999999</v>
      </c>
    </row>
    <row r="40" spans="1:10" s="16" customFormat="1" ht="15" customHeight="1">
      <c r="A40" s="147" t="s">
        <v>281</v>
      </c>
      <c r="B40" s="114">
        <v>0</v>
      </c>
      <c r="C40" s="114">
        <v>514877.56503</v>
      </c>
      <c r="D40" s="114">
        <v>688184.88335000002</v>
      </c>
      <c r="E40" s="114">
        <v>860026.42001999996</v>
      </c>
      <c r="F40" s="114">
        <v>733668.15997000004</v>
      </c>
      <c r="G40" s="114">
        <v>813090.01332999999</v>
      </c>
      <c r="H40" s="114">
        <v>1092884.21697</v>
      </c>
      <c r="I40" s="114">
        <v>1135453.4717399999</v>
      </c>
      <c r="J40" s="114">
        <v>903337.43186000001</v>
      </c>
    </row>
    <row r="41" spans="1:10" s="16" customFormat="1" ht="15" customHeight="1">
      <c r="A41" s="147" t="s">
        <v>602</v>
      </c>
      <c r="B41" s="114">
        <v>171818.31682000001</v>
      </c>
      <c r="C41" s="114">
        <v>171689.32180000001</v>
      </c>
      <c r="D41" s="114">
        <v>481709.71557999996</v>
      </c>
      <c r="E41" s="114">
        <v>453305.87667999999</v>
      </c>
      <c r="F41" s="114">
        <v>424899.00586999999</v>
      </c>
      <c r="G41" s="114">
        <v>396418.43348000001</v>
      </c>
      <c r="H41" s="114">
        <v>329225.15160000004</v>
      </c>
      <c r="I41" s="114">
        <v>319292.00150999997</v>
      </c>
      <c r="J41" s="114">
        <v>257855.52664</v>
      </c>
    </row>
    <row r="42" spans="1:10" s="17" customFormat="1" ht="15" customHeight="1" thickBot="1">
      <c r="A42" s="147" t="s">
        <v>453</v>
      </c>
      <c r="B42" s="114">
        <v>2169384.9996700003</v>
      </c>
      <c r="C42" s="114">
        <v>1074782.6820699999</v>
      </c>
      <c r="D42" s="114">
        <v>1650598.9692500001</v>
      </c>
      <c r="E42" s="114">
        <v>1282656.0575299999</v>
      </c>
      <c r="F42" s="114">
        <v>1422864.4455599999</v>
      </c>
      <c r="G42" s="114">
        <v>2663967.32644</v>
      </c>
      <c r="H42" s="114">
        <v>2035348.6842100001</v>
      </c>
      <c r="I42" s="114">
        <v>2650171.7447100002</v>
      </c>
      <c r="J42" s="114">
        <v>2699785.6292900001</v>
      </c>
    </row>
    <row r="43" spans="1:10" ht="15" customHeight="1" thickTop="1" thickBot="1">
      <c r="A43" s="391" t="s">
        <v>603</v>
      </c>
      <c r="B43" s="392">
        <v>1526211.5812899999</v>
      </c>
      <c r="C43" s="392">
        <v>1555424.4895200001</v>
      </c>
      <c r="D43" s="392">
        <v>1769799.7726199999</v>
      </c>
      <c r="E43" s="392">
        <v>1989439.4167500001</v>
      </c>
      <c r="F43" s="392">
        <v>1977041.5657500001</v>
      </c>
      <c r="G43" s="392">
        <v>2129374.0414399998</v>
      </c>
      <c r="H43" s="392">
        <v>2044179.67349</v>
      </c>
      <c r="I43" s="392">
        <v>2117247.7468699999</v>
      </c>
      <c r="J43" s="392">
        <v>2340333.52544</v>
      </c>
    </row>
    <row r="44" spans="1:10" s="16" customFormat="1" ht="15" customHeight="1" thickTop="1">
      <c r="A44" s="147" t="s">
        <v>296</v>
      </c>
      <c r="B44" s="114">
        <v>731879.4</v>
      </c>
      <c r="C44" s="114">
        <v>731879.4</v>
      </c>
      <c r="D44" s="114">
        <v>731879.4</v>
      </c>
      <c r="E44" s="114">
        <v>1315405.83</v>
      </c>
      <c r="F44" s="114">
        <v>1442495.21</v>
      </c>
      <c r="G44" s="114">
        <v>1503426.84</v>
      </c>
      <c r="H44" s="114">
        <v>1599380.3</v>
      </c>
      <c r="I44" s="114">
        <v>1627574.17</v>
      </c>
      <c r="J44" s="114">
        <v>1698953.85</v>
      </c>
    </row>
    <row r="45" spans="1:10" s="16" customFormat="1" ht="15" customHeight="1">
      <c r="A45" s="147" t="s">
        <v>300</v>
      </c>
      <c r="B45" s="114">
        <v>278064.10041000001</v>
      </c>
      <c r="C45" s="114">
        <v>385461.69255000004</v>
      </c>
      <c r="D45" s="114">
        <v>463649.35444000002</v>
      </c>
      <c r="E45" s="114">
        <v>28587.73604</v>
      </c>
      <c r="F45" s="114">
        <v>28583.333409999999</v>
      </c>
      <c r="G45" s="114">
        <v>28583.333360000001</v>
      </c>
      <c r="H45" s="114">
        <v>0.66658000000000006</v>
      </c>
      <c r="I45" s="114">
        <v>10003</v>
      </c>
      <c r="J45" s="114">
        <v>0.32566000000000001</v>
      </c>
    </row>
    <row r="46" spans="1:10" s="16" customFormat="1" ht="15" customHeight="1">
      <c r="A46" s="147" t="s">
        <v>304</v>
      </c>
      <c r="B46" s="114">
        <v>0</v>
      </c>
      <c r="C46" s="114">
        <v>0</v>
      </c>
      <c r="D46" s="114">
        <v>0</v>
      </c>
      <c r="E46" s="114">
        <v>0</v>
      </c>
      <c r="F46" s="114">
        <v>0</v>
      </c>
      <c r="G46" s="114">
        <v>0</v>
      </c>
      <c r="H46" s="114">
        <v>0</v>
      </c>
      <c r="I46" s="114">
        <v>0</v>
      </c>
      <c r="J46" s="114">
        <v>0</v>
      </c>
    </row>
    <row r="47" spans="1:10" s="16" customFormat="1" ht="15" customHeight="1">
      <c r="A47" s="147" t="s">
        <v>604</v>
      </c>
      <c r="B47" s="114">
        <v>262076.47967</v>
      </c>
      <c r="C47" s="114">
        <v>287496.47967000003</v>
      </c>
      <c r="D47" s="114">
        <v>302556.47967000003</v>
      </c>
      <c r="E47" s="114">
        <v>329728.47967000003</v>
      </c>
      <c r="F47" s="114">
        <v>361300.21888999996</v>
      </c>
      <c r="G47" s="114">
        <v>375766.82493</v>
      </c>
      <c r="H47" s="114">
        <v>402358.47262999997</v>
      </c>
      <c r="I47" s="114">
        <v>406602.50321</v>
      </c>
      <c r="J47" s="114">
        <v>413909.48676999996</v>
      </c>
    </row>
    <row r="48" spans="1:10" s="16" customFormat="1" ht="15" customHeight="1">
      <c r="A48" s="147" t="s">
        <v>310</v>
      </c>
      <c r="B48" s="114">
        <v>254191.60121000002</v>
      </c>
      <c r="C48" s="114">
        <v>150586.9173</v>
      </c>
      <c r="D48" s="114">
        <v>271714.53850999998</v>
      </c>
      <c r="E48" s="114">
        <v>315717.37104</v>
      </c>
      <c r="F48" s="114">
        <v>144662.80344999998</v>
      </c>
      <c r="G48" s="114">
        <v>221597.04315000001</v>
      </c>
      <c r="H48" s="114">
        <v>42440.234280000004</v>
      </c>
      <c r="I48" s="114">
        <v>73068.073659999995</v>
      </c>
      <c r="J48" s="114">
        <v>227469.86301</v>
      </c>
    </row>
    <row r="49" spans="1:10" s="16" customFormat="1" ht="15" customHeight="1">
      <c r="A49" s="148" t="s">
        <v>605</v>
      </c>
      <c r="B49" s="114">
        <v>0</v>
      </c>
      <c r="C49" s="114">
        <v>0</v>
      </c>
      <c r="D49" s="114">
        <v>0</v>
      </c>
      <c r="E49" s="114">
        <v>0</v>
      </c>
      <c r="F49" s="114">
        <v>0</v>
      </c>
      <c r="G49" s="114">
        <v>0</v>
      </c>
      <c r="H49" s="114">
        <v>0</v>
      </c>
      <c r="I49" s="114">
        <v>0</v>
      </c>
      <c r="J49" s="114">
        <v>0</v>
      </c>
    </row>
    <row r="50" spans="1:10" s="17" customFormat="1" ht="15" customHeight="1" thickBot="1">
      <c r="A50" s="148" t="s">
        <v>606</v>
      </c>
      <c r="B50" s="114">
        <v>254191.60121000002</v>
      </c>
      <c r="C50" s="114">
        <v>150586.9173</v>
      </c>
      <c r="D50" s="114">
        <v>271714.53850999998</v>
      </c>
      <c r="E50" s="114">
        <v>315717.37104</v>
      </c>
      <c r="F50" s="114">
        <v>144662.80344999998</v>
      </c>
      <c r="G50" s="114">
        <v>221597.04315000001</v>
      </c>
      <c r="H50" s="114">
        <v>42440.234280000004</v>
      </c>
      <c r="I50" s="114">
        <v>73068.073659999995</v>
      </c>
      <c r="J50" s="114">
        <v>227469.86301</v>
      </c>
    </row>
    <row r="51" spans="1:10" ht="15" customHeight="1" thickTop="1" thickBot="1">
      <c r="A51" s="391" t="s">
        <v>607</v>
      </c>
      <c r="B51" s="392">
        <v>21617398.879580002</v>
      </c>
      <c r="C51" s="392">
        <v>25399495.692279998</v>
      </c>
      <c r="D51" s="392">
        <v>28029830.42495</v>
      </c>
      <c r="E51" s="392">
        <v>34377292.03977</v>
      </c>
      <c r="F51" s="392">
        <v>35753537.752039999</v>
      </c>
      <c r="G51" s="392">
        <v>37217701.681550004</v>
      </c>
      <c r="H51" s="392">
        <v>39505831.389660001</v>
      </c>
      <c r="I51" s="392">
        <v>39900323.907190003</v>
      </c>
      <c r="J51" s="392">
        <v>40668909.908580005</v>
      </c>
    </row>
    <row r="52" spans="1:10" s="16" customFormat="1" ht="15" customHeight="1" thickTop="1">
      <c r="A52" s="113" t="s">
        <v>608</v>
      </c>
      <c r="B52" s="114">
        <v>2618818.31923</v>
      </c>
      <c r="C52" s="114">
        <v>3462976.7984499997</v>
      </c>
      <c r="D52" s="114">
        <v>4130453.9725300004</v>
      </c>
      <c r="E52" s="114">
        <v>3184105.0098600001</v>
      </c>
      <c r="F52" s="114">
        <v>2600412.1929000001</v>
      </c>
      <c r="G52" s="114">
        <v>2637176.59295</v>
      </c>
      <c r="H52" s="114">
        <v>2018812.34143</v>
      </c>
      <c r="I52" s="114">
        <v>1778459.1049200001</v>
      </c>
      <c r="J52" s="114">
        <v>2062948.76449</v>
      </c>
    </row>
    <row r="53" spans="1:10" s="17" customFormat="1" ht="15" customHeight="1">
      <c r="A53" s="148" t="s">
        <v>609</v>
      </c>
      <c r="B53" s="114">
        <v>187127.62716999999</v>
      </c>
      <c r="C53" s="114">
        <v>150768.07615000001</v>
      </c>
      <c r="D53" s="114">
        <v>86931.089200000002</v>
      </c>
      <c r="E53" s="114">
        <v>137528.51965</v>
      </c>
      <c r="F53" s="114">
        <v>98685.097340000008</v>
      </c>
      <c r="G53" s="114">
        <v>122615.40014</v>
      </c>
      <c r="H53" s="114">
        <v>124619.31186</v>
      </c>
      <c r="I53" s="114">
        <v>378987.63102999999</v>
      </c>
      <c r="J53" s="114">
        <v>389940.14805000002</v>
      </c>
    </row>
    <row r="54" spans="1:10" s="17" customFormat="1" ht="15" customHeight="1">
      <c r="A54" s="148" t="s">
        <v>610</v>
      </c>
      <c r="B54" s="114">
        <v>2219096.25618</v>
      </c>
      <c r="C54" s="114">
        <v>3094341.3324499996</v>
      </c>
      <c r="D54" s="114">
        <v>3833550.0254000002</v>
      </c>
      <c r="E54" s="114">
        <v>2769538.1498799999</v>
      </c>
      <c r="F54" s="114">
        <v>2227239.1066100001</v>
      </c>
      <c r="G54" s="114">
        <v>2245984.3362500002</v>
      </c>
      <c r="H54" s="114">
        <v>1648571.7402999999</v>
      </c>
      <c r="I54" s="114">
        <v>1130270.9982799999</v>
      </c>
      <c r="J54" s="114">
        <v>1372352.79761</v>
      </c>
    </row>
    <row r="55" spans="1:10" s="17" customFormat="1" ht="15" customHeight="1">
      <c r="A55" s="148" t="s">
        <v>611</v>
      </c>
      <c r="B55" s="114">
        <v>0</v>
      </c>
      <c r="C55" s="114">
        <v>0</v>
      </c>
      <c r="D55" s="114">
        <v>0</v>
      </c>
      <c r="E55" s="114">
        <v>0</v>
      </c>
      <c r="F55" s="114">
        <v>0</v>
      </c>
      <c r="G55" s="114">
        <v>0</v>
      </c>
      <c r="H55" s="114">
        <v>0</v>
      </c>
      <c r="I55" s="114">
        <v>0</v>
      </c>
      <c r="J55" s="114">
        <v>0</v>
      </c>
    </row>
    <row r="56" spans="1:10" s="17" customFormat="1" ht="15" customHeight="1">
      <c r="A56" s="148" t="s">
        <v>612</v>
      </c>
      <c r="B56" s="114">
        <v>209213.87964</v>
      </c>
      <c r="C56" s="114">
        <v>210944.75328999999</v>
      </c>
      <c r="D56" s="114">
        <v>202945.90025999999</v>
      </c>
      <c r="E56" s="114">
        <v>200215.09041</v>
      </c>
      <c r="F56" s="114">
        <v>226650.34184000001</v>
      </c>
      <c r="G56" s="114">
        <v>257815.95598</v>
      </c>
      <c r="H56" s="114">
        <v>244257.55461000002</v>
      </c>
      <c r="I56" s="114">
        <v>240940.19579</v>
      </c>
      <c r="J56" s="114">
        <v>272395.53901000001</v>
      </c>
    </row>
    <row r="57" spans="1:10" s="17" customFormat="1" ht="15" customHeight="1">
      <c r="A57" s="148" t="s">
        <v>613</v>
      </c>
      <c r="B57" s="114">
        <v>3380.5562400000003</v>
      </c>
      <c r="C57" s="114">
        <v>6922.6365599999999</v>
      </c>
      <c r="D57" s="114">
        <v>7026.9576699999998</v>
      </c>
      <c r="E57" s="114">
        <v>76823.249920000002</v>
      </c>
      <c r="F57" s="114">
        <v>47837.647109999998</v>
      </c>
      <c r="G57" s="114">
        <v>10760.90058</v>
      </c>
      <c r="H57" s="114">
        <v>1363.7346599999998</v>
      </c>
      <c r="I57" s="114">
        <v>28260.27982</v>
      </c>
      <c r="J57" s="114">
        <v>28260.27982</v>
      </c>
    </row>
    <row r="58" spans="1:10" s="17" customFormat="1" ht="15" customHeight="1">
      <c r="A58" s="147" t="s">
        <v>614</v>
      </c>
      <c r="B58" s="114">
        <v>37016770.605620004</v>
      </c>
      <c r="C58" s="114">
        <v>41631777.47225</v>
      </c>
      <c r="D58" s="114">
        <v>52108486.087910004</v>
      </c>
      <c r="E58" s="114">
        <v>80234913.957949996</v>
      </c>
      <c r="F58" s="114">
        <v>84732325.684750006</v>
      </c>
      <c r="G58" s="114">
        <v>66867687.49972</v>
      </c>
      <c r="H58" s="114">
        <v>65697462.571290001</v>
      </c>
      <c r="I58" s="114">
        <v>65431983.886930004</v>
      </c>
      <c r="J58" s="114">
        <v>65929326.642910004</v>
      </c>
    </row>
    <row r="59" spans="1:10">
      <c r="A59" s="393" t="s">
        <v>615</v>
      </c>
      <c r="B59" s="394">
        <v>1061515.19362</v>
      </c>
      <c r="C59" s="394">
        <v>1133289.2070499999</v>
      </c>
      <c r="D59" s="394">
        <v>1306928.9427799999</v>
      </c>
      <c r="E59" s="394">
        <v>1851866.7823699999</v>
      </c>
      <c r="F59" s="394">
        <v>2008663.26553</v>
      </c>
      <c r="G59" s="394">
        <v>2125560.3509</v>
      </c>
      <c r="H59" s="394">
        <v>2112204.0900499998</v>
      </c>
      <c r="I59" s="394">
        <v>2025940.2591900001</v>
      </c>
      <c r="J59" s="394">
        <v>2008322.0831500001</v>
      </c>
    </row>
    <row r="60" spans="1:10" ht="15" customHeight="1">
      <c r="A60" s="148" t="s">
        <v>616</v>
      </c>
      <c r="B60" s="114">
        <v>-215843.58569000001</v>
      </c>
      <c r="C60" s="114">
        <v>-303565.06468000001</v>
      </c>
      <c r="D60" s="114">
        <v>-338391.82319000002</v>
      </c>
      <c r="E60" s="114">
        <v>-516323.58711000002</v>
      </c>
      <c r="F60" s="114">
        <v>-675513.02278999996</v>
      </c>
      <c r="G60" s="114">
        <v>-763965.36021000007</v>
      </c>
      <c r="H60" s="114">
        <v>-857934.4259400001</v>
      </c>
      <c r="I60" s="114">
        <v>-916182.00059000007</v>
      </c>
      <c r="J60" s="114">
        <v>-920570.67595000006</v>
      </c>
    </row>
    <row r="61" spans="1:10" ht="15" customHeight="1">
      <c r="A61" s="147" t="s">
        <v>617</v>
      </c>
      <c r="B61" s="114">
        <v>845671.60792999994</v>
      </c>
      <c r="C61" s="114">
        <v>829724.14237000002</v>
      </c>
      <c r="D61" s="114">
        <v>968537.11959000002</v>
      </c>
      <c r="E61" s="114">
        <v>1335543.1952599999</v>
      </c>
      <c r="F61" s="114">
        <v>1333150.2427399999</v>
      </c>
      <c r="G61" s="114">
        <v>1361594.9906900001</v>
      </c>
      <c r="H61" s="114">
        <v>1254269.6641099998</v>
      </c>
      <c r="I61" s="114">
        <v>1109758.2585999998</v>
      </c>
      <c r="J61" s="114">
        <v>1087751.4072</v>
      </c>
    </row>
    <row r="62" spans="1:10" ht="15" customHeight="1">
      <c r="A62" s="116" t="s">
        <v>618</v>
      </c>
      <c r="B62" s="114">
        <v>366509.48168000003</v>
      </c>
      <c r="C62" s="114">
        <v>406407.87695000001</v>
      </c>
      <c r="D62" s="114">
        <v>547311.47296000004</v>
      </c>
      <c r="E62" s="114">
        <v>571118.61066999997</v>
      </c>
      <c r="F62" s="114">
        <v>582287.21730999998</v>
      </c>
      <c r="G62" s="114">
        <v>708235.17907000007</v>
      </c>
      <c r="H62" s="114">
        <v>529271.97719000001</v>
      </c>
      <c r="I62" s="114">
        <v>456872.23041000002</v>
      </c>
      <c r="J62" s="114">
        <v>498709.00962999999</v>
      </c>
    </row>
    <row r="63" spans="1:10" ht="15" customHeight="1">
      <c r="A63" s="148" t="s">
        <v>619</v>
      </c>
      <c r="B63" s="114">
        <v>-145979.33734</v>
      </c>
      <c r="C63" s="114">
        <v>-222912.03244000001</v>
      </c>
      <c r="D63" s="114">
        <v>-327412.02295000001</v>
      </c>
      <c r="E63" s="114">
        <v>-400036.38342000003</v>
      </c>
      <c r="F63" s="114">
        <v>-489043.60386999999</v>
      </c>
      <c r="G63" s="114">
        <v>-591269.98361999996</v>
      </c>
      <c r="H63" s="114">
        <v>-469384.52561000001</v>
      </c>
      <c r="I63" s="114">
        <v>-286273.23350999999</v>
      </c>
      <c r="J63" s="114">
        <v>-330534.44774000003</v>
      </c>
    </row>
    <row r="64" spans="1:10" ht="15" customHeight="1">
      <c r="A64" s="117" t="s">
        <v>620</v>
      </c>
      <c r="B64" s="114">
        <v>1066201.7522700001</v>
      </c>
      <c r="C64" s="114">
        <v>1013219.98688</v>
      </c>
      <c r="D64" s="114">
        <v>1188436.5695999998</v>
      </c>
      <c r="E64" s="114">
        <v>1506625.4225099999</v>
      </c>
      <c r="F64" s="114">
        <v>1426393.8561800001</v>
      </c>
      <c r="G64" s="114">
        <v>1478560.1861400001</v>
      </c>
      <c r="H64" s="114">
        <v>1314157.1156900001</v>
      </c>
      <c r="I64" s="114">
        <v>1280357.2555</v>
      </c>
      <c r="J64" s="114">
        <v>1255925.96909</v>
      </c>
    </row>
    <row r="65" spans="1:10" ht="15" customHeight="1">
      <c r="A65" s="116" t="s">
        <v>621</v>
      </c>
      <c r="B65" s="114">
        <v>75445.762040000001</v>
      </c>
      <c r="C65" s="114">
        <v>111357.62974999999</v>
      </c>
      <c r="D65" s="114">
        <v>90074.570970000001</v>
      </c>
      <c r="E65" s="114">
        <v>365963.70130999997</v>
      </c>
      <c r="F65" s="114">
        <v>166316.99257</v>
      </c>
      <c r="G65" s="114">
        <v>93792.355779999998</v>
      </c>
      <c r="H65" s="114">
        <v>236049.22949</v>
      </c>
      <c r="I65" s="114">
        <v>431450.22937999998</v>
      </c>
      <c r="J65" s="114">
        <v>831477.01771000004</v>
      </c>
    </row>
    <row r="66" spans="1:10" ht="15" customHeight="1">
      <c r="A66" s="116" t="s">
        <v>622</v>
      </c>
      <c r="B66" s="114">
        <v>-121667.73844</v>
      </c>
      <c r="C66" s="114">
        <v>-228211.65966999999</v>
      </c>
      <c r="D66" s="114">
        <v>-163453.99007</v>
      </c>
      <c r="E66" s="114">
        <v>-485708.51616</v>
      </c>
      <c r="F66" s="114">
        <v>-380948.77765</v>
      </c>
      <c r="G66" s="114">
        <v>-258930.13096000001</v>
      </c>
      <c r="H66" s="114">
        <v>-543482.47777999996</v>
      </c>
      <c r="I66" s="114">
        <v>-714817.64751000004</v>
      </c>
      <c r="J66" s="114">
        <v>-896415.99740999995</v>
      </c>
    </row>
    <row r="67" spans="1:10" ht="15" customHeight="1">
      <c r="A67" s="147" t="s">
        <v>623</v>
      </c>
      <c r="B67" s="114">
        <v>1019979.77587</v>
      </c>
      <c r="C67" s="114">
        <v>896365.95695999998</v>
      </c>
      <c r="D67" s="114">
        <v>1115057.1505</v>
      </c>
      <c r="E67" s="114">
        <v>1386880.60766</v>
      </c>
      <c r="F67" s="114">
        <v>1211762.0710999998</v>
      </c>
      <c r="G67" s="114">
        <v>1313422.41096</v>
      </c>
      <c r="H67" s="114">
        <v>1006723.8674</v>
      </c>
      <c r="I67" s="114">
        <v>996989.83736999996</v>
      </c>
      <c r="J67" s="114">
        <v>1190986.98939</v>
      </c>
    </row>
    <row r="68" spans="1:10" ht="15" customHeight="1">
      <c r="A68" s="148" t="s">
        <v>624</v>
      </c>
      <c r="B68" s="114">
        <v>-645053.47784000007</v>
      </c>
      <c r="C68" s="114">
        <v>-715016.37273000006</v>
      </c>
      <c r="D68" s="114">
        <v>-716129.1446</v>
      </c>
      <c r="E68" s="114">
        <v>-907202.76812999998</v>
      </c>
      <c r="F68" s="114">
        <v>-1002674.5948300001</v>
      </c>
      <c r="G68" s="114">
        <v>-912931.14437999995</v>
      </c>
      <c r="H68" s="114">
        <v>-868862.61629999999</v>
      </c>
      <c r="I68" s="114">
        <v>-891026.97653999995</v>
      </c>
      <c r="J68" s="114">
        <v>-863500.27996000007</v>
      </c>
    </row>
    <row r="69" spans="1:10" ht="15" customHeight="1">
      <c r="A69" s="117" t="s">
        <v>625</v>
      </c>
      <c r="B69" s="114">
        <v>374926.29802999995</v>
      </c>
      <c r="C69" s="114">
        <v>181349.58422999998</v>
      </c>
      <c r="D69" s="114">
        <v>398928.00589999999</v>
      </c>
      <c r="E69" s="114">
        <v>479677.83953</v>
      </c>
      <c r="F69" s="114">
        <v>209087.47627000001</v>
      </c>
      <c r="G69" s="114">
        <v>400491.26658</v>
      </c>
      <c r="H69" s="114">
        <v>137861.25109999999</v>
      </c>
      <c r="I69" s="114">
        <v>105962.86083000001</v>
      </c>
      <c r="J69" s="114">
        <v>327486.70942999999</v>
      </c>
    </row>
    <row r="70" spans="1:10" ht="15" customHeight="1">
      <c r="A70" s="117" t="s">
        <v>626</v>
      </c>
      <c r="B70" s="114">
        <v>364.57739000000004</v>
      </c>
      <c r="C70" s="114">
        <v>-183.00934000000001</v>
      </c>
      <c r="D70" s="114">
        <v>-137.86801</v>
      </c>
      <c r="E70" s="114">
        <v>1944.49478</v>
      </c>
      <c r="F70" s="114">
        <v>-1250.93451</v>
      </c>
      <c r="G70" s="114">
        <v>433.79365999999999</v>
      </c>
      <c r="H70" s="114">
        <v>152.08328</v>
      </c>
      <c r="I70" s="114">
        <v>-517.4624</v>
      </c>
      <c r="J70" s="114">
        <v>-907.16125999999997</v>
      </c>
    </row>
    <row r="71" spans="1:10" ht="15" customHeight="1">
      <c r="A71" s="115" t="s">
        <v>975</v>
      </c>
      <c r="B71" s="114">
        <v>-699.80042000000003</v>
      </c>
      <c r="C71" s="114">
        <v>-1223.3332800000001</v>
      </c>
      <c r="D71" s="114">
        <v>-2179.4427099999998</v>
      </c>
      <c r="E71" s="114">
        <v>-1118.16651</v>
      </c>
      <c r="F71" s="114">
        <v>-2797.8924400000001</v>
      </c>
      <c r="G71" s="114">
        <v>-811.97231999999997</v>
      </c>
      <c r="H71" s="114">
        <v>-586.56416999999999</v>
      </c>
      <c r="I71" s="114">
        <v>-939.31680000000006</v>
      </c>
      <c r="J71" s="114">
        <v>-1903.1078799999998</v>
      </c>
    </row>
    <row r="72" spans="1:10" ht="15" customHeight="1">
      <c r="A72" s="115" t="s">
        <v>976</v>
      </c>
      <c r="B72" s="114">
        <v>1064.37781</v>
      </c>
      <c r="C72" s="114">
        <v>1040.32394</v>
      </c>
      <c r="D72" s="114">
        <v>2041.5746999999999</v>
      </c>
      <c r="E72" s="114">
        <v>3062.66129</v>
      </c>
      <c r="F72" s="114">
        <v>1546.95793</v>
      </c>
      <c r="G72" s="114">
        <v>1245.7659799999999</v>
      </c>
      <c r="H72" s="114">
        <v>738.64744999999994</v>
      </c>
      <c r="I72" s="114">
        <v>421.8544</v>
      </c>
      <c r="J72" s="114">
        <v>995.94661999999994</v>
      </c>
    </row>
    <row r="73" spans="1:10" ht="15" customHeight="1">
      <c r="A73" s="147" t="s">
        <v>627</v>
      </c>
      <c r="B73" s="114">
        <v>-915.81987000000004</v>
      </c>
      <c r="C73" s="114">
        <v>-849.71021999999994</v>
      </c>
      <c r="D73" s="114">
        <v>-941.86824999999999</v>
      </c>
      <c r="E73" s="114">
        <v>-2391.5504100000003</v>
      </c>
      <c r="F73" s="114">
        <v>-663.41340000000002</v>
      </c>
      <c r="G73" s="114">
        <v>-397.39278000000002</v>
      </c>
      <c r="H73" s="114">
        <v>-249.79491000000002</v>
      </c>
      <c r="I73" s="114">
        <v>-94.935699999999997</v>
      </c>
      <c r="J73" s="114">
        <v>-382.84271000000001</v>
      </c>
    </row>
    <row r="74" spans="1:10" ht="15" customHeight="1">
      <c r="A74" s="147" t="s">
        <v>1297</v>
      </c>
      <c r="B74" s="114">
        <v>12.616149999999999</v>
      </c>
      <c r="C74" s="114">
        <v>1.554E-2</v>
      </c>
      <c r="D74" s="114">
        <v>-0.16100999999999999</v>
      </c>
      <c r="E74" s="114">
        <v>-92.354420000000005</v>
      </c>
      <c r="F74" s="114">
        <v>-3.7256799999999997</v>
      </c>
      <c r="G74" s="114">
        <v>2.1573000000000002</v>
      </c>
      <c r="H74" s="114">
        <v>-0.9358200000000001</v>
      </c>
      <c r="I74" s="114">
        <v>25.00761</v>
      </c>
      <c r="J74" s="114">
        <v>-117.43550999999999</v>
      </c>
    </row>
    <row r="75" spans="1:10" ht="15" customHeight="1">
      <c r="A75" s="148" t="s">
        <v>432</v>
      </c>
      <c r="B75" s="114">
        <v>-928.43601999999998</v>
      </c>
      <c r="C75" s="114">
        <v>-849.72576000000004</v>
      </c>
      <c r="D75" s="114">
        <v>-941.70723999999996</v>
      </c>
      <c r="E75" s="114">
        <v>-2299.1959900000002</v>
      </c>
      <c r="F75" s="114">
        <v>-659.68772000000001</v>
      </c>
      <c r="G75" s="114">
        <v>-399.55008000000004</v>
      </c>
      <c r="H75" s="114">
        <v>-248.85909000000001</v>
      </c>
      <c r="I75" s="114">
        <v>-119.94331</v>
      </c>
      <c r="J75" s="114">
        <v>-265.40719999999999</v>
      </c>
    </row>
    <row r="76" spans="1:10" ht="15" customHeight="1">
      <c r="A76" s="147" t="s">
        <v>628</v>
      </c>
      <c r="B76" s="114">
        <v>374375.05554999999</v>
      </c>
      <c r="C76" s="114">
        <v>180316.86466999998</v>
      </c>
      <c r="D76" s="114">
        <v>397848.26964000001</v>
      </c>
      <c r="E76" s="114">
        <v>479230.78389999998</v>
      </c>
      <c r="F76" s="114">
        <v>207173.12836</v>
      </c>
      <c r="G76" s="114">
        <v>400527.66745999997</v>
      </c>
      <c r="H76" s="114">
        <v>137763.53946999999</v>
      </c>
      <c r="I76" s="114">
        <v>105350.46273</v>
      </c>
      <c r="J76" s="114">
        <v>326196.70545999997</v>
      </c>
    </row>
    <row r="77" spans="1:10" ht="15" customHeight="1">
      <c r="A77" s="149" t="s">
        <v>966</v>
      </c>
      <c r="B77" s="114">
        <v>1440.9260800000002</v>
      </c>
      <c r="C77" s="114">
        <v>1806.0461200000002</v>
      </c>
      <c r="D77" s="114">
        <v>2316.7933800000001</v>
      </c>
      <c r="E77" s="114">
        <v>14341.90828</v>
      </c>
      <c r="F77" s="114">
        <v>6737.0586700000003</v>
      </c>
      <c r="G77" s="114">
        <v>6152.7613000000001</v>
      </c>
      <c r="H77" s="114">
        <v>5860.7279100000005</v>
      </c>
      <c r="I77" s="114">
        <v>6178.0554499999998</v>
      </c>
      <c r="J77" s="114">
        <v>5758.4323400000003</v>
      </c>
    </row>
    <row r="78" spans="1:10" ht="15" customHeight="1">
      <c r="A78" s="117" t="s">
        <v>629</v>
      </c>
      <c r="B78" s="114">
        <v>375815.98162999999</v>
      </c>
      <c r="C78" s="114">
        <v>182122.91078999999</v>
      </c>
      <c r="D78" s="114">
        <v>400165.06302</v>
      </c>
      <c r="E78" s="114">
        <v>493572.69218000001</v>
      </c>
      <c r="F78" s="114">
        <v>213910.18703</v>
      </c>
      <c r="G78" s="114">
        <v>406680.42875999998</v>
      </c>
      <c r="H78" s="114">
        <v>143624.26738</v>
      </c>
      <c r="I78" s="114">
        <v>111528.51818000001</v>
      </c>
      <c r="J78" s="114">
        <v>331955.13780000003</v>
      </c>
    </row>
    <row r="79" spans="1:10" ht="15" customHeight="1">
      <c r="A79" s="116" t="s">
        <v>630</v>
      </c>
      <c r="B79" s="114">
        <v>8509.1571899999999</v>
      </c>
      <c r="C79" s="114">
        <v>7964.0076100000006</v>
      </c>
      <c r="D79" s="114">
        <v>635.46703000000002</v>
      </c>
      <c r="E79" s="114">
        <v>6210.9660899999999</v>
      </c>
      <c r="F79" s="114">
        <v>10105.41524</v>
      </c>
      <c r="G79" s="114">
        <v>-26948.366280000002</v>
      </c>
      <c r="H79" s="114">
        <v>8873.9661999999989</v>
      </c>
      <c r="I79" s="114">
        <v>10691.457480000001</v>
      </c>
      <c r="J79" s="114">
        <v>9773.9873299999999</v>
      </c>
    </row>
    <row r="80" spans="1:10" ht="15" customHeight="1">
      <c r="A80" s="147" t="s">
        <v>631</v>
      </c>
      <c r="B80" s="114">
        <v>384325.13881999999</v>
      </c>
      <c r="C80" s="114">
        <v>190086.9184</v>
      </c>
      <c r="D80" s="114">
        <v>400800.53005</v>
      </c>
      <c r="E80" s="114">
        <v>499783.65826999996</v>
      </c>
      <c r="F80" s="114">
        <v>224015.60227</v>
      </c>
      <c r="G80" s="114">
        <v>379732.06248000002</v>
      </c>
      <c r="H80" s="114">
        <v>152498.23358</v>
      </c>
      <c r="I80" s="114">
        <v>122219.97566</v>
      </c>
      <c r="J80" s="114">
        <v>341729.12513</v>
      </c>
    </row>
    <row r="81" spans="1:10" ht="15" customHeight="1">
      <c r="A81" s="116" t="s">
        <v>632</v>
      </c>
      <c r="B81" s="114">
        <v>0</v>
      </c>
      <c r="C81" s="114">
        <v>0</v>
      </c>
      <c r="D81" s="114">
        <v>0</v>
      </c>
      <c r="E81" s="114">
        <v>0</v>
      </c>
      <c r="F81" s="114">
        <v>0</v>
      </c>
      <c r="G81" s="114">
        <v>0</v>
      </c>
      <c r="H81" s="114">
        <v>0</v>
      </c>
      <c r="I81" s="114">
        <v>0</v>
      </c>
      <c r="J81" s="114">
        <v>0</v>
      </c>
    </row>
    <row r="82" spans="1:10" ht="15" customHeight="1">
      <c r="A82" s="147" t="s">
        <v>633</v>
      </c>
      <c r="B82" s="114">
        <v>384325.13881999999</v>
      </c>
      <c r="C82" s="114">
        <v>190086.9184</v>
      </c>
      <c r="D82" s="114">
        <v>400800.53005</v>
      </c>
      <c r="E82" s="114">
        <v>499783.65826999996</v>
      </c>
      <c r="F82" s="114">
        <v>224015.60227</v>
      </c>
      <c r="G82" s="114">
        <v>379732.06248000002</v>
      </c>
      <c r="H82" s="114">
        <v>152498.23358</v>
      </c>
      <c r="I82" s="114">
        <v>122219.97566</v>
      </c>
      <c r="J82" s="114">
        <v>341729.12513</v>
      </c>
    </row>
    <row r="83" spans="1:10" ht="15" customHeight="1" thickBot="1">
      <c r="A83" s="116" t="s">
        <v>634</v>
      </c>
      <c r="B83" s="114">
        <v>-130133.5376</v>
      </c>
      <c r="C83" s="114">
        <v>-39500.000619999999</v>
      </c>
      <c r="D83" s="114">
        <v>-129085.99187</v>
      </c>
      <c r="E83" s="114">
        <v>-184066.28722999999</v>
      </c>
      <c r="F83" s="114">
        <v>-79352.798859999995</v>
      </c>
      <c r="G83" s="114">
        <v>-158135.01999999999</v>
      </c>
      <c r="H83" s="114">
        <v>-110058</v>
      </c>
      <c r="I83" s="114">
        <v>-49151.902000000002</v>
      </c>
      <c r="J83" s="114">
        <v>-114259.26212</v>
      </c>
    </row>
    <row r="84" spans="1:10" ht="15" customHeight="1" thickTop="1" thickBot="1">
      <c r="A84" s="391" t="s">
        <v>635</v>
      </c>
      <c r="B84" s="392">
        <v>254191.60122000001</v>
      </c>
      <c r="C84" s="392">
        <v>150586.91777999999</v>
      </c>
      <c r="D84" s="392">
        <v>271714.53818000003</v>
      </c>
      <c r="E84" s="392">
        <v>315717.37104</v>
      </c>
      <c r="F84" s="392">
        <v>144662.80340999999</v>
      </c>
      <c r="G84" s="392">
        <v>221597.04248</v>
      </c>
      <c r="H84" s="392">
        <v>42440.23358</v>
      </c>
      <c r="I84" s="392">
        <v>73068.073659999995</v>
      </c>
      <c r="J84" s="392">
        <v>227469.86301</v>
      </c>
    </row>
    <row r="85" spans="1:10" ht="3.75" customHeight="1" thickTop="1" thickBot="1">
      <c r="A85" s="118"/>
      <c r="B85" s="119"/>
      <c r="C85" s="119"/>
      <c r="D85" s="119"/>
      <c r="E85" s="119"/>
      <c r="F85" s="119"/>
      <c r="G85" s="119"/>
      <c r="H85" s="119"/>
      <c r="I85" s="119"/>
      <c r="J85" s="119"/>
    </row>
    <row r="86" spans="1:10" ht="15" customHeight="1" thickTop="1">
      <c r="A86" s="70"/>
      <c r="B86" s="25"/>
      <c r="C86" s="25"/>
      <c r="D86" s="25"/>
      <c r="E86" s="25"/>
      <c r="F86" s="25"/>
      <c r="G86" s="25"/>
      <c r="H86" s="25"/>
      <c r="I86" s="25"/>
      <c r="J86" s="25"/>
    </row>
    <row r="87" spans="1:10" ht="15" customHeight="1">
      <c r="A87" s="70"/>
      <c r="B87" s="25"/>
      <c r="C87" s="25"/>
      <c r="D87" s="25"/>
      <c r="E87" s="25"/>
      <c r="F87" s="25"/>
      <c r="G87" s="25"/>
      <c r="H87" s="25"/>
      <c r="I87" s="25"/>
      <c r="J87" s="25"/>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activeCell="A3" sqref="A3:J3"/>
    </sheetView>
  </sheetViews>
  <sheetFormatPr defaultRowHeight="18"/>
  <cols>
    <col min="1" max="1" width="89.85546875" style="14" bestFit="1" customWidth="1"/>
    <col min="2" max="9" width="10.7109375" style="14" bestFit="1" customWidth="1"/>
    <col min="10" max="10" width="10.7109375" style="18" bestFit="1" customWidth="1"/>
    <col min="11" max="16384" width="9.140625" style="14"/>
  </cols>
  <sheetData>
    <row r="1" spans="1:10" ht="30" customHeight="1">
      <c r="A1" s="747" t="s">
        <v>438</v>
      </c>
      <c r="B1" s="747"/>
      <c r="C1" s="747"/>
      <c r="D1" s="747"/>
      <c r="E1" s="747"/>
      <c r="F1" s="747"/>
      <c r="G1" s="747"/>
      <c r="H1" s="747"/>
      <c r="I1" s="747"/>
      <c r="J1" s="747"/>
    </row>
    <row r="2" spans="1:10" ht="15" customHeight="1">
      <c r="A2" s="748" t="s">
        <v>570</v>
      </c>
      <c r="B2" s="748"/>
      <c r="C2" s="748"/>
      <c r="D2" s="748"/>
      <c r="E2" s="748"/>
      <c r="F2" s="748"/>
      <c r="G2" s="748"/>
      <c r="H2" s="748"/>
      <c r="I2" s="748"/>
      <c r="J2" s="748"/>
    </row>
    <row r="3" spans="1:10" ht="15" customHeight="1">
      <c r="A3" s="748" t="s">
        <v>638</v>
      </c>
      <c r="B3" s="748"/>
      <c r="C3" s="748"/>
      <c r="D3" s="748"/>
      <c r="E3" s="748"/>
      <c r="F3" s="748"/>
      <c r="G3" s="748"/>
      <c r="H3" s="748"/>
      <c r="I3" s="748"/>
      <c r="J3" s="748"/>
    </row>
    <row r="4" spans="1:10" ht="30" customHeight="1">
      <c r="A4" s="749" t="s">
        <v>510</v>
      </c>
      <c r="B4" s="749"/>
      <c r="C4" s="749"/>
      <c r="D4" s="749"/>
      <c r="E4" s="749"/>
      <c r="F4" s="749"/>
      <c r="G4" s="749"/>
      <c r="H4" s="749"/>
      <c r="I4" s="749"/>
      <c r="J4" s="749"/>
    </row>
    <row r="5" spans="1:10" ht="3.75" customHeight="1" thickBot="1">
      <c r="A5" s="47"/>
      <c r="B5" s="47"/>
      <c r="C5" s="47"/>
      <c r="D5" s="47"/>
      <c r="E5" s="47"/>
      <c r="F5" s="47"/>
      <c r="G5" s="47"/>
      <c r="H5" s="47"/>
      <c r="I5" s="47"/>
      <c r="J5" s="47"/>
    </row>
    <row r="6" spans="1:10" s="15" customFormat="1" ht="30" customHeight="1" thickTop="1" thickBot="1">
      <c r="A6" s="547"/>
      <c r="B6" s="389" t="s">
        <v>572</v>
      </c>
      <c r="C6" s="389" t="s">
        <v>573</v>
      </c>
      <c r="D6" s="389" t="s">
        <v>574</v>
      </c>
      <c r="E6" s="389" t="s">
        <v>575</v>
      </c>
      <c r="F6" s="389" t="s">
        <v>576</v>
      </c>
      <c r="G6" s="389" t="s">
        <v>577</v>
      </c>
      <c r="H6" s="389" t="s">
        <v>1262</v>
      </c>
      <c r="I6" s="389" t="s">
        <v>1337</v>
      </c>
      <c r="J6" s="389" t="s">
        <v>1484</v>
      </c>
    </row>
    <row r="7" spans="1:10" ht="15" customHeight="1" thickTop="1" thickBot="1">
      <c r="A7" s="391" t="s">
        <v>578</v>
      </c>
      <c r="B7" s="392">
        <v>16349686.066989999</v>
      </c>
      <c r="C7" s="392">
        <v>16712307.895680001</v>
      </c>
      <c r="D7" s="392">
        <v>18340388.580949999</v>
      </c>
      <c r="E7" s="392">
        <v>20691942.038660001</v>
      </c>
      <c r="F7" s="392">
        <v>21373415.541549999</v>
      </c>
      <c r="G7" s="392">
        <v>23671675.438639998</v>
      </c>
      <c r="H7" s="392">
        <v>26744740.505310003</v>
      </c>
      <c r="I7" s="392">
        <v>27553745.529119998</v>
      </c>
      <c r="J7" s="392">
        <v>27712320.282060001</v>
      </c>
    </row>
    <row r="8" spans="1:10" s="16" customFormat="1" ht="15" customHeight="1" thickTop="1">
      <c r="A8" s="147" t="s">
        <v>160</v>
      </c>
      <c r="B8" s="114">
        <v>3693562.7569400002</v>
      </c>
      <c r="C8" s="114">
        <v>2940085.3669099999</v>
      </c>
      <c r="D8" s="114">
        <v>3060483.7812600001</v>
      </c>
      <c r="E8" s="114">
        <v>3173156.1096899998</v>
      </c>
      <c r="F8" s="114">
        <v>2323865.4294000003</v>
      </c>
      <c r="G8" s="114">
        <v>2990815.3896999997</v>
      </c>
      <c r="H8" s="114">
        <v>2885460.0523299999</v>
      </c>
      <c r="I8" s="114">
        <v>2782240.4540999997</v>
      </c>
      <c r="J8" s="114">
        <v>2309580.2941399999</v>
      </c>
    </row>
    <row r="9" spans="1:10" s="16" customFormat="1" ht="15" customHeight="1">
      <c r="A9" s="147" t="s">
        <v>169</v>
      </c>
      <c r="B9" s="114">
        <v>3750316.7069000001</v>
      </c>
      <c r="C9" s="114">
        <v>3185891.6490000002</v>
      </c>
      <c r="D9" s="114">
        <v>2883248.1741799996</v>
      </c>
      <c r="E9" s="114">
        <v>3503511.6605599998</v>
      </c>
      <c r="F9" s="114">
        <v>3108389.2639799998</v>
      </c>
      <c r="G9" s="114">
        <v>2890882.4297199999</v>
      </c>
      <c r="H9" s="114">
        <v>3604560.42716</v>
      </c>
      <c r="I9" s="114">
        <v>4848191.5321700005</v>
      </c>
      <c r="J9" s="114">
        <v>4368588.4772399999</v>
      </c>
    </row>
    <row r="10" spans="1:10" s="16" customFormat="1" ht="15" customHeight="1">
      <c r="A10" s="147" t="s">
        <v>178</v>
      </c>
      <c r="B10" s="114">
        <v>7652763.2853500005</v>
      </c>
      <c r="C10" s="114">
        <v>9196653.0046800002</v>
      </c>
      <c r="D10" s="114">
        <v>10789243.829770001</v>
      </c>
      <c r="E10" s="114">
        <v>12730297.15911</v>
      </c>
      <c r="F10" s="114">
        <v>14701109.461059999</v>
      </c>
      <c r="G10" s="114">
        <v>15587462.414209999</v>
      </c>
      <c r="H10" s="114">
        <v>16155267.26565</v>
      </c>
      <c r="I10" s="114">
        <v>16043331.752540002</v>
      </c>
      <c r="J10" s="114">
        <v>17191061.545820002</v>
      </c>
    </row>
    <row r="11" spans="1:10" s="16" customFormat="1" ht="15" customHeight="1">
      <c r="A11" s="148" t="s">
        <v>579</v>
      </c>
      <c r="B11" s="114">
        <v>7713458.8149100002</v>
      </c>
      <c r="C11" s="114">
        <v>9250514.9101599995</v>
      </c>
      <c r="D11" s="114">
        <v>10850429.504280001</v>
      </c>
      <c r="E11" s="114">
        <v>12826371.22297</v>
      </c>
      <c r="F11" s="114">
        <v>14770909.019889999</v>
      </c>
      <c r="G11" s="114">
        <v>15607741.654580001</v>
      </c>
      <c r="H11" s="114">
        <v>15885323.24426</v>
      </c>
      <c r="I11" s="114">
        <v>15676538.937270001</v>
      </c>
      <c r="J11" s="114">
        <v>16713816.406649999</v>
      </c>
    </row>
    <row r="12" spans="1:10" s="16" customFormat="1" ht="15" customHeight="1">
      <c r="A12" s="148" t="s">
        <v>580</v>
      </c>
      <c r="B12" s="114">
        <v>7590767.4454499995</v>
      </c>
      <c r="C12" s="114">
        <v>9093854.1807599999</v>
      </c>
      <c r="D12" s="114">
        <v>10544372.16206</v>
      </c>
      <c r="E12" s="114">
        <v>12362143.13648</v>
      </c>
      <c r="F12" s="114">
        <v>13690421.26826</v>
      </c>
      <c r="G12" s="114">
        <v>14676196.274190001</v>
      </c>
      <c r="H12" s="114">
        <v>14139584.93506</v>
      </c>
      <c r="I12" s="114">
        <v>11977405.167690001</v>
      </c>
      <c r="J12" s="114">
        <v>13679999.132129999</v>
      </c>
    </row>
    <row r="13" spans="1:10" s="16" customFormat="1" ht="15" customHeight="1">
      <c r="A13" s="148" t="s">
        <v>581</v>
      </c>
      <c r="B13" s="114">
        <v>122691.36945999999</v>
      </c>
      <c r="C13" s="114">
        <v>156660.72940000001</v>
      </c>
      <c r="D13" s="114">
        <v>306057.34222000005</v>
      </c>
      <c r="E13" s="114">
        <v>464228.08649000002</v>
      </c>
      <c r="F13" s="114">
        <v>1080487.7516300001</v>
      </c>
      <c r="G13" s="114">
        <v>931545.38038999995</v>
      </c>
      <c r="H13" s="114">
        <v>1745738.3092</v>
      </c>
      <c r="I13" s="114">
        <v>3699133.7695800001</v>
      </c>
      <c r="J13" s="114">
        <v>3033817.27452</v>
      </c>
    </row>
    <row r="14" spans="1:10" s="16" customFormat="1" ht="15" customHeight="1">
      <c r="A14" s="148" t="s">
        <v>582</v>
      </c>
      <c r="B14" s="114">
        <v>45731.723330000001</v>
      </c>
      <c r="C14" s="114">
        <v>32170.721309999997</v>
      </c>
      <c r="D14" s="114">
        <v>45080.383170000001</v>
      </c>
      <c r="E14" s="114">
        <v>72305.994299999991</v>
      </c>
      <c r="F14" s="114">
        <v>45498.611669999998</v>
      </c>
      <c r="G14" s="114">
        <v>37303.554020000003</v>
      </c>
      <c r="H14" s="114">
        <v>18885.362789999999</v>
      </c>
      <c r="I14" s="114">
        <v>38406.363950000006</v>
      </c>
      <c r="J14" s="114">
        <v>118820.86020000001</v>
      </c>
    </row>
    <row r="15" spans="1:10" s="16" customFormat="1" ht="15" customHeight="1">
      <c r="A15" s="148" t="s">
        <v>583</v>
      </c>
      <c r="B15" s="114">
        <v>40858.831640000004</v>
      </c>
      <c r="C15" s="114">
        <v>26994.35397</v>
      </c>
      <c r="D15" s="114">
        <v>36873.753579999997</v>
      </c>
      <c r="E15" s="114">
        <v>56332.991219999996</v>
      </c>
      <c r="F15" s="114">
        <v>43324.17671</v>
      </c>
      <c r="G15" s="114">
        <v>34286.097869999998</v>
      </c>
      <c r="H15" s="114">
        <v>18578.050950000001</v>
      </c>
      <c r="I15" s="114">
        <v>22500.848190000001</v>
      </c>
      <c r="J15" s="114">
        <v>30494.574190000003</v>
      </c>
    </row>
    <row r="16" spans="1:10" s="16" customFormat="1" ht="15" customHeight="1">
      <c r="A16" s="148" t="s">
        <v>584</v>
      </c>
      <c r="B16" s="114">
        <v>4872.8916900000004</v>
      </c>
      <c r="C16" s="114">
        <v>5176.3673399999998</v>
      </c>
      <c r="D16" s="114">
        <v>8206.6295900000005</v>
      </c>
      <c r="E16" s="114">
        <v>15973.00308</v>
      </c>
      <c r="F16" s="114">
        <v>2174.43496</v>
      </c>
      <c r="G16" s="114">
        <v>3017.45615</v>
      </c>
      <c r="H16" s="114">
        <v>307.31184000000002</v>
      </c>
      <c r="I16" s="114">
        <v>15905.51576</v>
      </c>
      <c r="J16" s="114">
        <v>88326.286010000011</v>
      </c>
    </row>
    <row r="17" spans="1:10" s="16" customFormat="1" ht="15" customHeight="1">
      <c r="A17" s="148" t="s">
        <v>585</v>
      </c>
      <c r="B17" s="114">
        <v>114593.06925</v>
      </c>
      <c r="C17" s="114">
        <v>164832.82347999999</v>
      </c>
      <c r="D17" s="114">
        <v>173495.19763000001</v>
      </c>
      <c r="E17" s="114">
        <v>214907.53791999997</v>
      </c>
      <c r="F17" s="114">
        <v>264592.15821000002</v>
      </c>
      <c r="G17" s="114">
        <v>375960.27243999997</v>
      </c>
      <c r="H17" s="114">
        <v>441208.97768000001</v>
      </c>
      <c r="I17" s="114">
        <v>374990.95150999998</v>
      </c>
      <c r="J17" s="114">
        <v>522823.70448000001</v>
      </c>
    </row>
    <row r="18" spans="1:10" s="16" customFormat="1" ht="15" customHeight="1">
      <c r="A18" s="148" t="s">
        <v>586</v>
      </c>
      <c r="B18" s="114">
        <v>85277.456940000004</v>
      </c>
      <c r="C18" s="114">
        <v>137823.08025</v>
      </c>
      <c r="D18" s="114">
        <v>146487.27930000002</v>
      </c>
      <c r="E18" s="114">
        <v>171443.91994999998</v>
      </c>
      <c r="F18" s="114">
        <v>193905.11725000001</v>
      </c>
      <c r="G18" s="114">
        <v>209770.61499999999</v>
      </c>
      <c r="H18" s="114">
        <v>212189.39528</v>
      </c>
      <c r="I18" s="114">
        <v>238668.59905000002</v>
      </c>
      <c r="J18" s="114">
        <v>258757.92480000001</v>
      </c>
    </row>
    <row r="19" spans="1:10" s="16" customFormat="1" ht="15" customHeight="1">
      <c r="A19" s="148" t="s">
        <v>587</v>
      </c>
      <c r="B19" s="114">
        <v>29315.61231</v>
      </c>
      <c r="C19" s="114">
        <v>27009.74323</v>
      </c>
      <c r="D19" s="114">
        <v>27007.918329999997</v>
      </c>
      <c r="E19" s="114">
        <v>43463.617969999999</v>
      </c>
      <c r="F19" s="114">
        <v>70687.040959999998</v>
      </c>
      <c r="G19" s="114">
        <v>166189.65744000001</v>
      </c>
      <c r="H19" s="114">
        <v>229019.58240000001</v>
      </c>
      <c r="I19" s="114">
        <v>136322.35245999999</v>
      </c>
      <c r="J19" s="114">
        <v>264065.77968000004</v>
      </c>
    </row>
    <row r="20" spans="1:10" s="16" customFormat="1" ht="15" customHeight="1">
      <c r="A20" s="148" t="s">
        <v>191</v>
      </c>
      <c r="B20" s="114">
        <v>68473.81465</v>
      </c>
      <c r="C20" s="114">
        <v>82006.388059999997</v>
      </c>
      <c r="D20" s="114">
        <v>91042.280109999992</v>
      </c>
      <c r="E20" s="114">
        <v>110524.77603000001</v>
      </c>
      <c r="F20" s="114">
        <v>131552.04798999999</v>
      </c>
      <c r="G20" s="114">
        <v>138201.01463999998</v>
      </c>
      <c r="H20" s="114">
        <v>563771.47214999993</v>
      </c>
      <c r="I20" s="114">
        <v>708647.67807000002</v>
      </c>
      <c r="J20" s="114">
        <v>601255.53753999993</v>
      </c>
    </row>
    <row r="21" spans="1:10" s="16" customFormat="1" ht="15" customHeight="1">
      <c r="A21" s="148" t="s">
        <v>588</v>
      </c>
      <c r="B21" s="114">
        <v>-289494.13679000002</v>
      </c>
      <c r="C21" s="114">
        <v>-332871.83833</v>
      </c>
      <c r="D21" s="114">
        <v>-370803.53542000003</v>
      </c>
      <c r="E21" s="114">
        <v>-493812.37211</v>
      </c>
      <c r="F21" s="114">
        <v>-511442.37669999996</v>
      </c>
      <c r="G21" s="114">
        <v>-571744.08146999998</v>
      </c>
      <c r="H21" s="114">
        <v>-753921.79122999997</v>
      </c>
      <c r="I21" s="114">
        <v>-755252.17825999996</v>
      </c>
      <c r="J21" s="114">
        <v>-765654.9630499999</v>
      </c>
    </row>
    <row r="22" spans="1:10" s="16" customFormat="1" ht="15" customHeight="1">
      <c r="A22" s="147" t="s">
        <v>204</v>
      </c>
      <c r="B22" s="114">
        <v>104134.35179</v>
      </c>
      <c r="C22" s="114">
        <v>73771.415489999999</v>
      </c>
      <c r="D22" s="114">
        <v>97389.8033</v>
      </c>
      <c r="E22" s="114">
        <v>105465.76178</v>
      </c>
      <c r="F22" s="114">
        <v>105479.5503</v>
      </c>
      <c r="G22" s="114">
        <v>120112.26754</v>
      </c>
      <c r="H22" s="114">
        <v>141114.51089999999</v>
      </c>
      <c r="I22" s="114">
        <v>148685.89044999998</v>
      </c>
      <c r="J22" s="114">
        <v>247015.66845</v>
      </c>
    </row>
    <row r="23" spans="1:10" s="16" customFormat="1" ht="15" customHeight="1">
      <c r="A23" s="147" t="s">
        <v>210</v>
      </c>
      <c r="B23" s="114">
        <v>723.68644999999992</v>
      </c>
      <c r="C23" s="114">
        <v>2068.7285700000002</v>
      </c>
      <c r="D23" s="114">
        <v>7544.8065800000004</v>
      </c>
      <c r="E23" s="114">
        <v>8564.93073</v>
      </c>
      <c r="F23" s="114">
        <v>18778.827399999998</v>
      </c>
      <c r="G23" s="114">
        <v>16697.45059</v>
      </c>
      <c r="H23" s="114">
        <v>29264.456630000001</v>
      </c>
      <c r="I23" s="114">
        <v>34693.440029999998</v>
      </c>
      <c r="J23" s="114">
        <v>26475.622079999997</v>
      </c>
    </row>
    <row r="24" spans="1:10" s="16" customFormat="1" ht="15" customHeight="1">
      <c r="A24" s="147" t="s">
        <v>589</v>
      </c>
      <c r="B24" s="114">
        <v>806785.21870000008</v>
      </c>
      <c r="C24" s="114">
        <v>929609.50244000007</v>
      </c>
      <c r="D24" s="114">
        <v>1111893.4027200001</v>
      </c>
      <c r="E24" s="114">
        <v>770174.89361000003</v>
      </c>
      <c r="F24" s="114">
        <v>745622.46776999999</v>
      </c>
      <c r="G24" s="114">
        <v>1461843.11772</v>
      </c>
      <c r="H24" s="114">
        <v>3327268.91677</v>
      </c>
      <c r="I24" s="114">
        <v>3130709.98275</v>
      </c>
      <c r="J24" s="114">
        <v>3060236.3935599998</v>
      </c>
    </row>
    <row r="25" spans="1:10" s="16" customFormat="1" ht="15" customHeight="1">
      <c r="A25" s="147" t="s">
        <v>221</v>
      </c>
      <c r="B25" s="114">
        <v>288364.46298000001</v>
      </c>
      <c r="C25" s="114">
        <v>330140.07013999997</v>
      </c>
      <c r="D25" s="114">
        <v>331685.34681999998</v>
      </c>
      <c r="E25" s="114">
        <v>231604.40927</v>
      </c>
      <c r="F25" s="114">
        <v>208146.34321000002</v>
      </c>
      <c r="G25" s="114">
        <v>520084.47433999996</v>
      </c>
      <c r="H25" s="114">
        <v>506684.68067000003</v>
      </c>
      <c r="I25" s="114">
        <v>507964.70699999999</v>
      </c>
      <c r="J25" s="114">
        <v>461038.35519999999</v>
      </c>
    </row>
    <row r="26" spans="1:10" s="16" customFormat="1" ht="15" customHeight="1">
      <c r="A26" s="147" t="s">
        <v>590</v>
      </c>
      <c r="B26" s="114">
        <v>53035.597880000001</v>
      </c>
      <c r="C26" s="114">
        <v>54088.158450000003</v>
      </c>
      <c r="D26" s="114">
        <v>58899.436320000001</v>
      </c>
      <c r="E26" s="114">
        <v>74041.271219999995</v>
      </c>
      <c r="F26" s="114">
        <v>66898.355739999999</v>
      </c>
      <c r="G26" s="114">
        <v>83777.894819999987</v>
      </c>
      <c r="H26" s="114">
        <v>95120.195200000002</v>
      </c>
      <c r="I26" s="114">
        <v>57927.770079999995</v>
      </c>
      <c r="J26" s="114">
        <v>48323.925569999999</v>
      </c>
    </row>
    <row r="27" spans="1:10" s="17" customFormat="1" ht="15" customHeight="1" thickBot="1">
      <c r="A27" s="147" t="s">
        <v>237</v>
      </c>
      <c r="B27" s="114">
        <v>0</v>
      </c>
      <c r="C27" s="114">
        <v>0</v>
      </c>
      <c r="D27" s="114">
        <v>0</v>
      </c>
      <c r="E27" s="114">
        <v>95125.84268999999</v>
      </c>
      <c r="F27" s="114">
        <v>95125.84268999999</v>
      </c>
      <c r="G27" s="114">
        <v>0</v>
      </c>
      <c r="H27" s="114">
        <v>0</v>
      </c>
      <c r="I27" s="114">
        <v>0</v>
      </c>
      <c r="J27" s="114">
        <v>0</v>
      </c>
    </row>
    <row r="28" spans="1:10" ht="15" customHeight="1" thickTop="1" thickBot="1">
      <c r="A28" s="391" t="s">
        <v>591</v>
      </c>
      <c r="B28" s="392">
        <v>14800161.8126</v>
      </c>
      <c r="C28" s="392">
        <v>14970127.615739999</v>
      </c>
      <c r="D28" s="392">
        <v>16373027.607129999</v>
      </c>
      <c r="E28" s="392">
        <v>19199155.380540002</v>
      </c>
      <c r="F28" s="392">
        <v>19782916.186919998</v>
      </c>
      <c r="G28" s="392">
        <v>21970986.06422</v>
      </c>
      <c r="H28" s="392">
        <v>25080314.318060003</v>
      </c>
      <c r="I28" s="392">
        <v>25719547.59976</v>
      </c>
      <c r="J28" s="392">
        <v>25759375.028820001</v>
      </c>
    </row>
    <row r="29" spans="1:10" s="16" customFormat="1" ht="15" customHeight="1" thickTop="1">
      <c r="A29" s="147" t="s">
        <v>592</v>
      </c>
      <c r="B29" s="114">
        <v>12973026.304850001</v>
      </c>
      <c r="C29" s="114">
        <v>13520334.673360001</v>
      </c>
      <c r="D29" s="114">
        <v>14735885.696659999</v>
      </c>
      <c r="E29" s="114">
        <v>16906854.625100002</v>
      </c>
      <c r="F29" s="114">
        <v>17385497.37895</v>
      </c>
      <c r="G29" s="114">
        <v>18327041.720770001</v>
      </c>
      <c r="H29" s="114">
        <v>19216136.41711</v>
      </c>
      <c r="I29" s="114">
        <v>20020200.625909999</v>
      </c>
      <c r="J29" s="114">
        <v>20663154.165750001</v>
      </c>
    </row>
    <row r="30" spans="1:10" s="16" customFormat="1" ht="15" customHeight="1">
      <c r="A30" s="148" t="s">
        <v>593</v>
      </c>
      <c r="B30" s="114">
        <v>4971037.3986899992</v>
      </c>
      <c r="C30" s="114">
        <v>4841910.0318599995</v>
      </c>
      <c r="D30" s="114">
        <v>4829224.9709899994</v>
      </c>
      <c r="E30" s="114">
        <v>4887719.4081600001</v>
      </c>
      <c r="F30" s="114">
        <v>4322382.0971099995</v>
      </c>
      <c r="G30" s="114">
        <v>4216960.6234799996</v>
      </c>
      <c r="H30" s="114">
        <v>4270255.2561599994</v>
      </c>
      <c r="I30" s="114">
        <v>5619712.8060600003</v>
      </c>
      <c r="J30" s="114">
        <v>5502010.8268100005</v>
      </c>
    </row>
    <row r="31" spans="1:10" s="16" customFormat="1" ht="15" customHeight="1">
      <c r="A31" s="148" t="s">
        <v>594</v>
      </c>
      <c r="B31" s="114">
        <v>3784398.6896799998</v>
      </c>
      <c r="C31" s="114">
        <v>4147487.21734</v>
      </c>
      <c r="D31" s="114">
        <v>4153315.5141799999</v>
      </c>
      <c r="E31" s="114">
        <v>4449819.9074799996</v>
      </c>
      <c r="F31" s="114">
        <v>4370201.3192499997</v>
      </c>
      <c r="G31" s="114">
        <v>4409240.35384</v>
      </c>
      <c r="H31" s="114">
        <v>4587027.6791199995</v>
      </c>
      <c r="I31" s="114">
        <v>4823409.9028400006</v>
      </c>
      <c r="J31" s="114">
        <v>4809542.6323000006</v>
      </c>
    </row>
    <row r="32" spans="1:10" s="16" customFormat="1" ht="15" customHeight="1">
      <c r="A32" s="148" t="s">
        <v>595</v>
      </c>
      <c r="B32" s="114">
        <v>134652.00477999999</v>
      </c>
      <c r="C32" s="114">
        <v>76871.46693000001</v>
      </c>
      <c r="D32" s="114">
        <v>50635.889619999994</v>
      </c>
      <c r="E32" s="114">
        <v>40098.445100000004</v>
      </c>
      <c r="F32" s="114">
        <v>20948.543010000001</v>
      </c>
      <c r="G32" s="114">
        <v>11113.01742</v>
      </c>
      <c r="H32" s="114">
        <v>8165.6017999999995</v>
      </c>
      <c r="I32" s="114">
        <v>2888.35043</v>
      </c>
      <c r="J32" s="114">
        <v>2595.4790499999999</v>
      </c>
    </row>
    <row r="33" spans="1:10" s="16" customFormat="1" ht="15" customHeight="1">
      <c r="A33" s="148" t="s">
        <v>596</v>
      </c>
      <c r="B33" s="114">
        <v>754427.74537000002</v>
      </c>
      <c r="C33" s="114">
        <v>597765.19889999996</v>
      </c>
      <c r="D33" s="114">
        <v>802809.03274000005</v>
      </c>
      <c r="E33" s="114">
        <v>1004436.4792300001</v>
      </c>
      <c r="F33" s="114">
        <v>538166.39422999998</v>
      </c>
      <c r="G33" s="114">
        <v>432706.35700999998</v>
      </c>
      <c r="H33" s="114">
        <v>364013.72017000004</v>
      </c>
      <c r="I33" s="114">
        <v>315908.04018000001</v>
      </c>
      <c r="J33" s="114">
        <v>335056.08117999998</v>
      </c>
    </row>
    <row r="34" spans="1:10" s="16" customFormat="1" ht="15" customHeight="1">
      <c r="A34" s="148" t="s">
        <v>597</v>
      </c>
      <c r="B34" s="114">
        <v>3064003.84687</v>
      </c>
      <c r="C34" s="114">
        <v>3501373.0828400003</v>
      </c>
      <c r="D34" s="114">
        <v>4425918.5766199995</v>
      </c>
      <c r="E34" s="114">
        <v>5930757.2032700004</v>
      </c>
      <c r="F34" s="114">
        <v>7325846.1773300003</v>
      </c>
      <c r="G34" s="114">
        <v>8234781.7001700001</v>
      </c>
      <c r="H34" s="114">
        <v>8734941.2097000014</v>
      </c>
      <c r="I34" s="114">
        <v>7851183.6554899998</v>
      </c>
      <c r="J34" s="114">
        <v>8397891.7608800009</v>
      </c>
    </row>
    <row r="35" spans="1:10" s="16" customFormat="1" ht="15" customHeight="1">
      <c r="A35" s="148" t="s">
        <v>598</v>
      </c>
      <c r="B35" s="114">
        <v>264506.61946000002</v>
      </c>
      <c r="C35" s="114">
        <v>354927.67548999999</v>
      </c>
      <c r="D35" s="114">
        <v>473981.71250999998</v>
      </c>
      <c r="E35" s="114">
        <v>594023.18186000001</v>
      </c>
      <c r="F35" s="114">
        <v>807952.84802000003</v>
      </c>
      <c r="G35" s="114">
        <v>1022239.66885</v>
      </c>
      <c r="H35" s="114">
        <v>1251732.95016</v>
      </c>
      <c r="I35" s="114">
        <v>1407097.8709100001</v>
      </c>
      <c r="J35" s="114">
        <v>1616057.3855300001</v>
      </c>
    </row>
    <row r="36" spans="1:10" s="16" customFormat="1" ht="15" customHeight="1">
      <c r="A36" s="147" t="s">
        <v>599</v>
      </c>
      <c r="B36" s="114">
        <v>9046.2826700000005</v>
      </c>
      <c r="C36" s="114">
        <v>9544.6768200000006</v>
      </c>
      <c r="D36" s="114">
        <v>3383.8609799999999</v>
      </c>
      <c r="E36" s="114">
        <v>2616.4835800000001</v>
      </c>
      <c r="F36" s="114">
        <v>19308.52332</v>
      </c>
      <c r="G36" s="114">
        <v>7819.3300399999998</v>
      </c>
      <c r="H36" s="114">
        <v>6909.5365000000002</v>
      </c>
      <c r="I36" s="114">
        <v>6162.2907599999999</v>
      </c>
      <c r="J36" s="114">
        <v>18622.141929999998</v>
      </c>
    </row>
    <row r="37" spans="1:10" s="16" customFormat="1" ht="15" customHeight="1">
      <c r="A37" s="147" t="s">
        <v>600</v>
      </c>
      <c r="B37" s="114">
        <v>373840.73499000003</v>
      </c>
      <c r="C37" s="114">
        <v>275130.71258999995</v>
      </c>
      <c r="D37" s="114">
        <v>318857.25923000003</v>
      </c>
      <c r="E37" s="114">
        <v>895201.32322000002</v>
      </c>
      <c r="F37" s="114">
        <v>970832.77116999996</v>
      </c>
      <c r="G37" s="114">
        <v>2061393.1282800001</v>
      </c>
      <c r="H37" s="114">
        <v>4312573.1485000001</v>
      </c>
      <c r="I37" s="114">
        <v>4103743.2418400003</v>
      </c>
      <c r="J37" s="114">
        <v>3614699.3913099999</v>
      </c>
    </row>
    <row r="38" spans="1:10" s="16" customFormat="1" ht="15" customHeight="1">
      <c r="A38" s="147" t="s">
        <v>601</v>
      </c>
      <c r="B38" s="114">
        <v>475589.85751</v>
      </c>
      <c r="C38" s="114">
        <v>452361.37367</v>
      </c>
      <c r="D38" s="114">
        <v>407950.45854000002</v>
      </c>
      <c r="E38" s="114">
        <v>452939.53547</v>
      </c>
      <c r="F38" s="114">
        <v>395299.56492000003</v>
      </c>
      <c r="G38" s="114">
        <v>393596.23975999997</v>
      </c>
      <c r="H38" s="114">
        <v>366737.57941000001</v>
      </c>
      <c r="I38" s="114">
        <v>468777.63893000002</v>
      </c>
      <c r="J38" s="114">
        <v>397685.40075999999</v>
      </c>
    </row>
    <row r="39" spans="1:10" s="16" customFormat="1" ht="15" customHeight="1">
      <c r="A39" s="147" t="s">
        <v>275</v>
      </c>
      <c r="B39" s="114">
        <v>332293.09347000002</v>
      </c>
      <c r="C39" s="114">
        <v>260989.92038999998</v>
      </c>
      <c r="D39" s="114">
        <v>269257.73670000001</v>
      </c>
      <c r="E39" s="114">
        <v>290106.10446</v>
      </c>
      <c r="F39" s="114">
        <v>320341.11418000003</v>
      </c>
      <c r="G39" s="114">
        <v>331624.64647000004</v>
      </c>
      <c r="H39" s="114">
        <v>344929.99894000002</v>
      </c>
      <c r="I39" s="114">
        <v>364819.54450999998</v>
      </c>
      <c r="J39" s="114">
        <v>375741.52597000002</v>
      </c>
    </row>
    <row r="40" spans="1:10" s="16" customFormat="1" ht="15" customHeight="1">
      <c r="A40" s="147" t="s">
        <v>281</v>
      </c>
      <c r="B40" s="114">
        <v>0</v>
      </c>
      <c r="C40" s="114">
        <v>0</v>
      </c>
      <c r="D40" s="114">
        <v>0</v>
      </c>
      <c r="E40" s="114">
        <v>0</v>
      </c>
      <c r="F40" s="114">
        <v>0</v>
      </c>
      <c r="G40" s="114">
        <v>0</v>
      </c>
      <c r="H40" s="114">
        <v>0</v>
      </c>
      <c r="I40" s="114">
        <v>0</v>
      </c>
      <c r="J40" s="114">
        <v>0</v>
      </c>
    </row>
    <row r="41" spans="1:10" s="16" customFormat="1" ht="15" customHeight="1">
      <c r="A41" s="147" t="s">
        <v>602</v>
      </c>
      <c r="B41" s="114">
        <v>137240.59748</v>
      </c>
      <c r="C41" s="114">
        <v>277511.01363</v>
      </c>
      <c r="D41" s="114">
        <v>461453.51266000001</v>
      </c>
      <c r="E41" s="114">
        <v>421256.34602999996</v>
      </c>
      <c r="F41" s="114">
        <v>416550.33919999999</v>
      </c>
      <c r="G41" s="114">
        <v>354300.55356000003</v>
      </c>
      <c r="H41" s="114">
        <v>292028.66761</v>
      </c>
      <c r="I41" s="114">
        <v>217803.72344</v>
      </c>
      <c r="J41" s="114">
        <v>154959.74461000002</v>
      </c>
    </row>
    <row r="42" spans="1:10" s="17" customFormat="1" ht="15" customHeight="1" thickBot="1">
      <c r="A42" s="147" t="s">
        <v>453</v>
      </c>
      <c r="B42" s="114">
        <v>499124.94163000002</v>
      </c>
      <c r="C42" s="114">
        <v>174255.24528</v>
      </c>
      <c r="D42" s="114">
        <v>176239.08236</v>
      </c>
      <c r="E42" s="114">
        <v>230180.96268</v>
      </c>
      <c r="F42" s="114">
        <v>275086.49518000003</v>
      </c>
      <c r="G42" s="114">
        <v>495210.44533999998</v>
      </c>
      <c r="H42" s="114">
        <v>540998.96999000001</v>
      </c>
      <c r="I42" s="114">
        <v>538040.53437000001</v>
      </c>
      <c r="J42" s="114">
        <v>534512.65849000006</v>
      </c>
    </row>
    <row r="43" spans="1:10" ht="15" customHeight="1" thickTop="1" thickBot="1">
      <c r="A43" s="391" t="s">
        <v>603</v>
      </c>
      <c r="B43" s="392">
        <v>1549524.2543900001</v>
      </c>
      <c r="C43" s="392">
        <v>1742180.27994</v>
      </c>
      <c r="D43" s="392">
        <v>1967360.97382</v>
      </c>
      <c r="E43" s="392">
        <v>1492786.6581199998</v>
      </c>
      <c r="F43" s="392">
        <v>1590499.3546300002</v>
      </c>
      <c r="G43" s="392">
        <v>1700689.37442</v>
      </c>
      <c r="H43" s="392">
        <v>1664426.18725</v>
      </c>
      <c r="I43" s="392">
        <v>1834197.92936</v>
      </c>
      <c r="J43" s="392">
        <v>1952945.2532599999</v>
      </c>
    </row>
    <row r="44" spans="1:10" s="16" customFormat="1" ht="15" customHeight="1" thickTop="1">
      <c r="A44" s="147" t="s">
        <v>296</v>
      </c>
      <c r="B44" s="114">
        <v>1092785.45</v>
      </c>
      <c r="C44" s="114">
        <v>1215536.92</v>
      </c>
      <c r="D44" s="114">
        <v>1398246.65</v>
      </c>
      <c r="E44" s="114">
        <v>886747.63</v>
      </c>
      <c r="F44" s="114">
        <v>1031563.66</v>
      </c>
      <c r="G44" s="114">
        <v>1142109.1599999999</v>
      </c>
      <c r="H44" s="114">
        <v>1222539.58</v>
      </c>
      <c r="I44" s="114">
        <v>1292281.55</v>
      </c>
      <c r="J44" s="114">
        <v>1376350</v>
      </c>
    </row>
    <row r="45" spans="1:10" s="16" customFormat="1" ht="15" customHeight="1">
      <c r="A45" s="147" t="s">
        <v>300</v>
      </c>
      <c r="B45" s="114">
        <v>0</v>
      </c>
      <c r="C45" s="114">
        <v>0</v>
      </c>
      <c r="D45" s="114">
        <v>0</v>
      </c>
      <c r="E45" s="114">
        <v>5.11531</v>
      </c>
      <c r="F45" s="114">
        <v>9.0220300000000009</v>
      </c>
      <c r="G45" s="114">
        <v>14.63209</v>
      </c>
      <c r="H45" s="114">
        <v>14.632149999999999</v>
      </c>
      <c r="I45" s="114">
        <v>12592.15221</v>
      </c>
      <c r="J45" s="114">
        <v>14.472239999999999</v>
      </c>
    </row>
    <row r="46" spans="1:10" s="16" customFormat="1" ht="15" customHeight="1">
      <c r="A46" s="147" t="s">
        <v>304</v>
      </c>
      <c r="B46" s="114">
        <v>0</v>
      </c>
      <c r="C46" s="114">
        <v>0</v>
      </c>
      <c r="D46" s="114">
        <v>0</v>
      </c>
      <c r="E46" s="114">
        <v>0</v>
      </c>
      <c r="F46" s="114">
        <v>0</v>
      </c>
      <c r="G46" s="114">
        <v>0</v>
      </c>
      <c r="H46" s="114">
        <v>0</v>
      </c>
      <c r="I46" s="114">
        <v>0</v>
      </c>
      <c r="J46" s="114">
        <v>0</v>
      </c>
    </row>
    <row r="47" spans="1:10" s="16" customFormat="1" ht="15" customHeight="1">
      <c r="A47" s="147" t="s">
        <v>604</v>
      </c>
      <c r="B47" s="114">
        <v>164473.39504</v>
      </c>
      <c r="C47" s="114">
        <v>193699.93790000002</v>
      </c>
      <c r="D47" s="114">
        <v>226994.28736000002</v>
      </c>
      <c r="E47" s="114">
        <v>261206.29100999999</v>
      </c>
      <c r="F47" s="114">
        <v>295696.71762000001</v>
      </c>
      <c r="G47" s="114">
        <v>322025.18414999999</v>
      </c>
      <c r="H47" s="114">
        <v>350403.34724999999</v>
      </c>
      <c r="I47" s="114">
        <v>359552.48504</v>
      </c>
      <c r="J47" s="114">
        <v>376531.97389999998</v>
      </c>
    </row>
    <row r="48" spans="1:10" s="16" customFormat="1" ht="15" customHeight="1">
      <c r="A48" s="147" t="s">
        <v>310</v>
      </c>
      <c r="B48" s="114">
        <v>292265.40935000003</v>
      </c>
      <c r="C48" s="114">
        <v>332943.42204000003</v>
      </c>
      <c r="D48" s="114">
        <v>342120.03645999997</v>
      </c>
      <c r="E48" s="114">
        <v>344827.62180000002</v>
      </c>
      <c r="F48" s="114">
        <v>263229.95497999998</v>
      </c>
      <c r="G48" s="114">
        <v>236540.39818000002</v>
      </c>
      <c r="H48" s="114">
        <v>91468.62784999999</v>
      </c>
      <c r="I48" s="114">
        <v>169771.74211000002</v>
      </c>
      <c r="J48" s="114">
        <v>200048.80712000001</v>
      </c>
    </row>
    <row r="49" spans="1:10" s="16" customFormat="1" ht="15" customHeight="1">
      <c r="A49" s="148" t="s">
        <v>605</v>
      </c>
      <c r="B49" s="114">
        <v>0</v>
      </c>
      <c r="C49" s="114">
        <v>0</v>
      </c>
      <c r="D49" s="114">
        <v>0</v>
      </c>
      <c r="E49" s="114">
        <v>0</v>
      </c>
      <c r="F49" s="114">
        <v>0</v>
      </c>
      <c r="G49" s="114">
        <v>0</v>
      </c>
      <c r="H49" s="114">
        <v>0</v>
      </c>
      <c r="I49" s="114">
        <v>0</v>
      </c>
      <c r="J49" s="114">
        <v>0</v>
      </c>
    </row>
    <row r="50" spans="1:10" s="17" customFormat="1" ht="15" customHeight="1" thickBot="1">
      <c r="A50" s="148" t="s">
        <v>606</v>
      </c>
      <c r="B50" s="114">
        <v>292265.40935000003</v>
      </c>
      <c r="C50" s="114">
        <v>332943.42204000003</v>
      </c>
      <c r="D50" s="114">
        <v>342120.03645999997</v>
      </c>
      <c r="E50" s="114">
        <v>344827.62180000002</v>
      </c>
      <c r="F50" s="114">
        <v>263229.95497999998</v>
      </c>
      <c r="G50" s="114">
        <v>236540.39818000002</v>
      </c>
      <c r="H50" s="114">
        <v>91468.62784999999</v>
      </c>
      <c r="I50" s="114">
        <v>169771.74211000002</v>
      </c>
      <c r="J50" s="114">
        <v>200048.80712000001</v>
      </c>
    </row>
    <row r="51" spans="1:10" ht="15" customHeight="1" thickTop="1" thickBot="1">
      <c r="A51" s="391" t="s">
        <v>607</v>
      </c>
      <c r="B51" s="392">
        <v>16349686.066989999</v>
      </c>
      <c r="C51" s="392">
        <v>16712307.895680001</v>
      </c>
      <c r="D51" s="392">
        <v>18340388.580949999</v>
      </c>
      <c r="E51" s="392">
        <v>20691942.038660001</v>
      </c>
      <c r="F51" s="392">
        <v>21373415.541549999</v>
      </c>
      <c r="G51" s="392">
        <v>23671675.438639998</v>
      </c>
      <c r="H51" s="392">
        <v>26744740.505310003</v>
      </c>
      <c r="I51" s="392">
        <v>27553745.529119998</v>
      </c>
      <c r="J51" s="392">
        <v>27712320.282080002</v>
      </c>
    </row>
    <row r="52" spans="1:10" s="16" customFormat="1" ht="15" customHeight="1" thickTop="1">
      <c r="A52" s="113" t="s">
        <v>608</v>
      </c>
      <c r="B52" s="114">
        <v>4563916.48587</v>
      </c>
      <c r="C52" s="114">
        <v>5873857.4799600001</v>
      </c>
      <c r="D52" s="114">
        <v>7111593.8951599998</v>
      </c>
      <c r="E52" s="114">
        <v>6938425.0796000008</v>
      </c>
      <c r="F52" s="114">
        <v>6684108.59088</v>
      </c>
      <c r="G52" s="114">
        <v>6548528.2970600007</v>
      </c>
      <c r="H52" s="114">
        <v>5624756.8659199998</v>
      </c>
      <c r="I52" s="114">
        <v>5409835.8529099999</v>
      </c>
      <c r="J52" s="114">
        <v>6135911.4183599995</v>
      </c>
    </row>
    <row r="53" spans="1:10" s="17" customFormat="1" ht="15" customHeight="1">
      <c r="A53" s="148" t="s">
        <v>609</v>
      </c>
      <c r="B53" s="114">
        <v>291493.19162</v>
      </c>
      <c r="C53" s="114">
        <v>296322.07329999999</v>
      </c>
      <c r="D53" s="114">
        <v>275081.24857</v>
      </c>
      <c r="E53" s="114">
        <v>228968.47469999999</v>
      </c>
      <c r="F53" s="114">
        <v>367028.74558999995</v>
      </c>
      <c r="G53" s="114">
        <v>229717.58056</v>
      </c>
      <c r="H53" s="114">
        <v>252737.75634999998</v>
      </c>
      <c r="I53" s="114">
        <v>410274.28525000002</v>
      </c>
      <c r="J53" s="114">
        <v>855643.22502000001</v>
      </c>
    </row>
    <row r="54" spans="1:10" s="17" customFormat="1" ht="15" customHeight="1">
      <c r="A54" s="148" t="s">
        <v>610</v>
      </c>
      <c r="B54" s="114">
        <v>4087653.9325000001</v>
      </c>
      <c r="C54" s="114">
        <v>5334435.1212999998</v>
      </c>
      <c r="D54" s="114">
        <v>6572848.7295699995</v>
      </c>
      <c r="E54" s="114">
        <v>6422221.0214999998</v>
      </c>
      <c r="F54" s="114">
        <v>6032896.6224699998</v>
      </c>
      <c r="G54" s="114">
        <v>6004642.9879099997</v>
      </c>
      <c r="H54" s="114">
        <v>5089650.8974299999</v>
      </c>
      <c r="I54" s="114">
        <v>4734885.3952700002</v>
      </c>
      <c r="J54" s="114">
        <v>5011100.4758900004</v>
      </c>
    </row>
    <row r="55" spans="1:10" s="17" customFormat="1" ht="15" customHeight="1">
      <c r="A55" s="148" t="s">
        <v>611</v>
      </c>
      <c r="B55" s="114">
        <v>0</v>
      </c>
      <c r="C55" s="114">
        <v>0</v>
      </c>
      <c r="D55" s="114">
        <v>0</v>
      </c>
      <c r="E55" s="114">
        <v>0</v>
      </c>
      <c r="F55" s="114">
        <v>0</v>
      </c>
      <c r="G55" s="114">
        <v>0</v>
      </c>
      <c r="H55" s="114">
        <v>0</v>
      </c>
      <c r="I55" s="114">
        <v>0</v>
      </c>
      <c r="J55" s="114">
        <v>0</v>
      </c>
    </row>
    <row r="56" spans="1:10" s="17" customFormat="1" ht="15" customHeight="1">
      <c r="A56" s="148" t="s">
        <v>612</v>
      </c>
      <c r="B56" s="114">
        <v>181557.95600999999</v>
      </c>
      <c r="C56" s="114">
        <v>240757.28536000001</v>
      </c>
      <c r="D56" s="114">
        <v>261458.11702000001</v>
      </c>
      <c r="E56" s="114">
        <v>285029.78339999996</v>
      </c>
      <c r="F56" s="114">
        <v>281353.01882</v>
      </c>
      <c r="G56" s="114">
        <v>311670.37239999999</v>
      </c>
      <c r="H56" s="114">
        <v>279870.85595</v>
      </c>
      <c r="I56" s="114">
        <v>262178.8162</v>
      </c>
      <c r="J56" s="114">
        <v>266670.36125999998</v>
      </c>
    </row>
    <row r="57" spans="1:10" s="17" customFormat="1" ht="15" customHeight="1">
      <c r="A57" s="148" t="s">
        <v>613</v>
      </c>
      <c r="B57" s="114">
        <v>3211.4057400000002</v>
      </c>
      <c r="C57" s="114">
        <v>2343</v>
      </c>
      <c r="D57" s="114">
        <v>2205.8000000000002</v>
      </c>
      <c r="E57" s="114">
        <v>2205.8000000000002</v>
      </c>
      <c r="F57" s="114">
        <v>2830.2040000000002</v>
      </c>
      <c r="G57" s="114">
        <v>2497.35619</v>
      </c>
      <c r="H57" s="114">
        <v>2497.35619</v>
      </c>
      <c r="I57" s="114">
        <v>2497.35619</v>
      </c>
      <c r="J57" s="114">
        <v>2497.35619</v>
      </c>
    </row>
    <row r="58" spans="1:10" s="17" customFormat="1" ht="15" customHeight="1">
      <c r="A58" s="147" t="s">
        <v>614</v>
      </c>
      <c r="B58" s="114">
        <v>25031708.243970003</v>
      </c>
      <c r="C58" s="114">
        <v>29176464.44658</v>
      </c>
      <c r="D58" s="114">
        <v>31585259.347890001</v>
      </c>
      <c r="E58" s="114">
        <v>35425114.255819999</v>
      </c>
      <c r="F58" s="114">
        <v>38300975.375390001</v>
      </c>
      <c r="G58" s="114">
        <v>39776295.291440003</v>
      </c>
      <c r="H58" s="114">
        <v>40263706.343400002</v>
      </c>
      <c r="I58" s="114">
        <v>39167411.650710002</v>
      </c>
      <c r="J58" s="114">
        <v>40471583.266869999</v>
      </c>
    </row>
    <row r="59" spans="1:10">
      <c r="A59" s="393" t="s">
        <v>615</v>
      </c>
      <c r="B59" s="394">
        <v>767653.15595000004</v>
      </c>
      <c r="C59" s="394">
        <v>869269.87112999998</v>
      </c>
      <c r="D59" s="394">
        <v>980144.69975000003</v>
      </c>
      <c r="E59" s="394">
        <v>1100959.4400200001</v>
      </c>
      <c r="F59" s="394">
        <v>1295808.01406</v>
      </c>
      <c r="G59" s="394">
        <v>1397372.96095</v>
      </c>
      <c r="H59" s="394">
        <v>1349359.10433</v>
      </c>
      <c r="I59" s="394">
        <v>1346803.9902599999</v>
      </c>
      <c r="J59" s="394">
        <v>1338567.9164200001</v>
      </c>
    </row>
    <row r="60" spans="1:10" ht="15" customHeight="1">
      <c r="A60" s="148" t="s">
        <v>616</v>
      </c>
      <c r="B60" s="114">
        <v>-115988.05849</v>
      </c>
      <c r="C60" s="114">
        <v>-140305.88333000001</v>
      </c>
      <c r="D60" s="114">
        <v>-173132.27812999999</v>
      </c>
      <c r="E60" s="114">
        <v>-225209.48851</v>
      </c>
      <c r="F60" s="114">
        <v>-312359.32685000001</v>
      </c>
      <c r="G60" s="114">
        <v>-391336.87524000002</v>
      </c>
      <c r="H60" s="114">
        <v>-451159.27045999997</v>
      </c>
      <c r="I60" s="114">
        <v>-441460.64613000001</v>
      </c>
      <c r="J60" s="114">
        <v>-432265.89944000001</v>
      </c>
    </row>
    <row r="61" spans="1:10" ht="15" customHeight="1">
      <c r="A61" s="147" t="s">
        <v>617</v>
      </c>
      <c r="B61" s="114">
        <v>651665.09746000008</v>
      </c>
      <c r="C61" s="114">
        <v>728963.9878</v>
      </c>
      <c r="D61" s="114">
        <v>807012.42162000004</v>
      </c>
      <c r="E61" s="114">
        <v>875749.95151000004</v>
      </c>
      <c r="F61" s="114">
        <v>983448.68721</v>
      </c>
      <c r="G61" s="114">
        <v>1006036.08571</v>
      </c>
      <c r="H61" s="114">
        <v>898199.83386999997</v>
      </c>
      <c r="I61" s="114">
        <v>905343.34412999998</v>
      </c>
      <c r="J61" s="114">
        <v>906302.01698000007</v>
      </c>
    </row>
    <row r="62" spans="1:10" ht="15" customHeight="1">
      <c r="A62" s="116" t="s">
        <v>618</v>
      </c>
      <c r="B62" s="114">
        <v>512118.39217000001</v>
      </c>
      <c r="C62" s="114">
        <v>517409.98402999999</v>
      </c>
      <c r="D62" s="114">
        <v>833557.29282000009</v>
      </c>
      <c r="E62" s="114">
        <v>898734.44538000005</v>
      </c>
      <c r="F62" s="114">
        <v>609505.77225000004</v>
      </c>
      <c r="G62" s="114">
        <v>645684.12011999998</v>
      </c>
      <c r="H62" s="114">
        <v>521991.50373</v>
      </c>
      <c r="I62" s="114">
        <v>508192.43158999999</v>
      </c>
      <c r="J62" s="114">
        <v>555568.39071000007</v>
      </c>
    </row>
    <row r="63" spans="1:10" ht="15" customHeight="1">
      <c r="A63" s="148" t="s">
        <v>619</v>
      </c>
      <c r="B63" s="114">
        <v>-69447.055590000004</v>
      </c>
      <c r="C63" s="114">
        <v>-164143.84211000003</v>
      </c>
      <c r="D63" s="114">
        <v>-425690.65331000002</v>
      </c>
      <c r="E63" s="114">
        <v>-469642.28615</v>
      </c>
      <c r="F63" s="114">
        <v>-358550.80456000002</v>
      </c>
      <c r="G63" s="114">
        <v>-382966.19443000003</v>
      </c>
      <c r="H63" s="114">
        <v>-347352.62030000001</v>
      </c>
      <c r="I63" s="114">
        <v>-224529.60926</v>
      </c>
      <c r="J63" s="114">
        <v>-228792.28225999998</v>
      </c>
    </row>
    <row r="64" spans="1:10" ht="15" customHeight="1">
      <c r="A64" s="117" t="s">
        <v>620</v>
      </c>
      <c r="B64" s="114">
        <v>1094336.43404</v>
      </c>
      <c r="C64" s="114">
        <v>1082230.1297200001</v>
      </c>
      <c r="D64" s="114">
        <v>1214879.06113</v>
      </c>
      <c r="E64" s="114">
        <v>1304842.1107399999</v>
      </c>
      <c r="F64" s="114">
        <v>1234403.6549000002</v>
      </c>
      <c r="G64" s="114">
        <v>1268754.0114000002</v>
      </c>
      <c r="H64" s="114">
        <v>1072838.7172999999</v>
      </c>
      <c r="I64" s="114">
        <v>1189006.16646</v>
      </c>
      <c r="J64" s="114">
        <v>1233078.12543</v>
      </c>
    </row>
    <row r="65" spans="1:10" ht="15" customHeight="1">
      <c r="A65" s="116" t="s">
        <v>621</v>
      </c>
      <c r="B65" s="114">
        <v>259569.73796999999</v>
      </c>
      <c r="C65" s="114">
        <v>347393.16204000002</v>
      </c>
      <c r="D65" s="114">
        <v>250962.61183000001</v>
      </c>
      <c r="E65" s="114">
        <v>277893.32831999997</v>
      </c>
      <c r="F65" s="114">
        <v>306725.87611000001</v>
      </c>
      <c r="G65" s="114">
        <v>257711.82754</v>
      </c>
      <c r="H65" s="114">
        <v>183095.53495</v>
      </c>
      <c r="I65" s="114">
        <v>307184.69081</v>
      </c>
      <c r="J65" s="114">
        <v>333595.36714999995</v>
      </c>
    </row>
    <row r="66" spans="1:10" ht="15" customHeight="1">
      <c r="A66" s="116" t="s">
        <v>622</v>
      </c>
      <c r="B66" s="114">
        <v>-340286.65164</v>
      </c>
      <c r="C66" s="114">
        <v>-376359.43072</v>
      </c>
      <c r="D66" s="114">
        <v>-386467.06650000002</v>
      </c>
      <c r="E66" s="114">
        <v>-444594.84038999997</v>
      </c>
      <c r="F66" s="114">
        <v>-440618.39585000003</v>
      </c>
      <c r="G66" s="114">
        <v>-440794.88635000004</v>
      </c>
      <c r="H66" s="114">
        <v>-414874.89075999998</v>
      </c>
      <c r="I66" s="114">
        <v>-529785.60748000001</v>
      </c>
      <c r="J66" s="114">
        <v>-571928.02177999995</v>
      </c>
    </row>
    <row r="67" spans="1:10" ht="15" customHeight="1">
      <c r="A67" s="147" t="s">
        <v>623</v>
      </c>
      <c r="B67" s="114">
        <v>1013619.52037</v>
      </c>
      <c r="C67" s="114">
        <v>1053263.8610399999</v>
      </c>
      <c r="D67" s="114">
        <v>1079374.6064599999</v>
      </c>
      <c r="E67" s="114">
        <v>1138140.59867</v>
      </c>
      <c r="F67" s="114">
        <v>1100511.1351600001</v>
      </c>
      <c r="G67" s="114">
        <v>1085670.9525899999</v>
      </c>
      <c r="H67" s="114">
        <v>841059.36149000004</v>
      </c>
      <c r="I67" s="114">
        <v>966405.24978999991</v>
      </c>
      <c r="J67" s="114">
        <v>994745.47080000001</v>
      </c>
    </row>
    <row r="68" spans="1:10" ht="15" customHeight="1">
      <c r="A68" s="148" t="s">
        <v>624</v>
      </c>
      <c r="B68" s="114">
        <v>-573037.93539</v>
      </c>
      <c r="C68" s="114">
        <v>-625098.30799</v>
      </c>
      <c r="D68" s="114">
        <v>-609881.12514999998</v>
      </c>
      <c r="E68" s="114">
        <v>-673968.76482000004</v>
      </c>
      <c r="F68" s="114">
        <v>-710300.44900999998</v>
      </c>
      <c r="G68" s="114">
        <v>-698058.29019000009</v>
      </c>
      <c r="H68" s="114">
        <v>-702023.01926999993</v>
      </c>
      <c r="I68" s="114">
        <v>-663133.6095599999</v>
      </c>
      <c r="J68" s="114">
        <v>-674070.69152999995</v>
      </c>
    </row>
    <row r="69" spans="1:10" ht="15" customHeight="1">
      <c r="A69" s="117" t="s">
        <v>625</v>
      </c>
      <c r="B69" s="114">
        <v>440581.58498000004</v>
      </c>
      <c r="C69" s="114">
        <v>428165.55304999999</v>
      </c>
      <c r="D69" s="114">
        <v>469493.48131</v>
      </c>
      <c r="E69" s="114">
        <v>464171.83385</v>
      </c>
      <c r="F69" s="114">
        <v>390210.68614999996</v>
      </c>
      <c r="G69" s="114">
        <v>387612.66239999997</v>
      </c>
      <c r="H69" s="114">
        <v>139036.34221999999</v>
      </c>
      <c r="I69" s="114">
        <v>303271.64023000002</v>
      </c>
      <c r="J69" s="114">
        <v>320674.77927</v>
      </c>
    </row>
    <row r="70" spans="1:10" ht="15" customHeight="1">
      <c r="A70" s="117" t="s">
        <v>626</v>
      </c>
      <c r="B70" s="114">
        <v>-31737.322</v>
      </c>
      <c r="C70" s="114">
        <v>-36217.997289999999</v>
      </c>
      <c r="D70" s="114">
        <v>-15504.714550000001</v>
      </c>
      <c r="E70" s="114">
        <v>141390.65537999998</v>
      </c>
      <c r="F70" s="114">
        <v>-17452.12945</v>
      </c>
      <c r="G70" s="114">
        <v>-72428.085139999996</v>
      </c>
      <c r="H70" s="114">
        <v>50227.50546</v>
      </c>
      <c r="I70" s="114">
        <v>-165933.8455</v>
      </c>
      <c r="J70" s="114">
        <v>78386.224189999994</v>
      </c>
    </row>
    <row r="71" spans="1:10" ht="15" customHeight="1">
      <c r="A71" s="115" t="s">
        <v>975</v>
      </c>
      <c r="B71" s="114">
        <v>-32258.49784</v>
      </c>
      <c r="C71" s="114">
        <v>-36218.839220000002</v>
      </c>
      <c r="D71" s="114">
        <v>-15655.014650000001</v>
      </c>
      <c r="E71" s="114">
        <v>141365.23575999998</v>
      </c>
      <c r="F71" s="114">
        <v>-17474.444379999997</v>
      </c>
      <c r="G71" s="114">
        <v>-72444.80273000001</v>
      </c>
      <c r="H71" s="114">
        <v>50218.641179999999</v>
      </c>
      <c r="I71" s="114">
        <v>-165955.84401</v>
      </c>
      <c r="J71" s="114">
        <v>78280.800470000002</v>
      </c>
    </row>
    <row r="72" spans="1:10" ht="15" customHeight="1">
      <c r="A72" s="115" t="s">
        <v>976</v>
      </c>
      <c r="B72" s="114">
        <v>521.17583999999999</v>
      </c>
      <c r="C72" s="114">
        <v>0.84192999999999996</v>
      </c>
      <c r="D72" s="114">
        <v>150.30010000000001</v>
      </c>
      <c r="E72" s="114">
        <v>25.419619999999998</v>
      </c>
      <c r="F72" s="114">
        <v>22.31493</v>
      </c>
      <c r="G72" s="114">
        <v>16.717590000000001</v>
      </c>
      <c r="H72" s="114">
        <v>8.8642800000000008</v>
      </c>
      <c r="I72" s="114">
        <v>21.99851</v>
      </c>
      <c r="J72" s="114">
        <v>105.42372</v>
      </c>
    </row>
    <row r="73" spans="1:10" ht="15" customHeight="1">
      <c r="A73" s="147" t="s">
        <v>627</v>
      </c>
      <c r="B73" s="114">
        <v>32159.979480000002</v>
      </c>
      <c r="C73" s="114">
        <v>36691.652150000002</v>
      </c>
      <c r="D73" s="114">
        <v>15927.499400000001</v>
      </c>
      <c r="E73" s="114">
        <v>-141220.40103000001</v>
      </c>
      <c r="F73" s="114">
        <v>17031.544539999999</v>
      </c>
      <c r="G73" s="114">
        <v>72354.391380000001</v>
      </c>
      <c r="H73" s="114">
        <v>-50396.17037</v>
      </c>
      <c r="I73" s="114">
        <v>165901.99218</v>
      </c>
      <c r="J73" s="114">
        <v>-78276.647069999992</v>
      </c>
    </row>
    <row r="74" spans="1:10" ht="15" customHeight="1">
      <c r="A74" s="147" t="s">
        <v>1297</v>
      </c>
      <c r="B74" s="114">
        <v>32306.281190000002</v>
      </c>
      <c r="C74" s="114">
        <v>36783.726020000002</v>
      </c>
      <c r="D74" s="114">
        <v>16009.44433</v>
      </c>
      <c r="E74" s="114">
        <v>-141147.70997999999</v>
      </c>
      <c r="F74" s="114">
        <v>17094.72207</v>
      </c>
      <c r="G74" s="114">
        <v>72391.26943</v>
      </c>
      <c r="H74" s="114">
        <v>-50378.336459999999</v>
      </c>
      <c r="I74" s="114">
        <v>165909.95506000001</v>
      </c>
      <c r="J74" s="114">
        <v>-78254.939069999993</v>
      </c>
    </row>
    <row r="75" spans="1:10" ht="15" customHeight="1">
      <c r="A75" s="148" t="s">
        <v>432</v>
      </c>
      <c r="B75" s="114">
        <v>-146.30170999999999</v>
      </c>
      <c r="C75" s="114">
        <v>-92.073869999999999</v>
      </c>
      <c r="D75" s="114">
        <v>-81.944929999999999</v>
      </c>
      <c r="E75" s="114">
        <v>-72.691050000000004</v>
      </c>
      <c r="F75" s="114">
        <v>-63.177529999999997</v>
      </c>
      <c r="G75" s="114">
        <v>-36.878050000000002</v>
      </c>
      <c r="H75" s="114">
        <v>-17.833909999999999</v>
      </c>
      <c r="I75" s="114">
        <v>-7.9628800000000002</v>
      </c>
      <c r="J75" s="114">
        <v>-21.707999999999998</v>
      </c>
    </row>
    <row r="76" spans="1:10" ht="15" customHeight="1">
      <c r="A76" s="147" t="s">
        <v>628</v>
      </c>
      <c r="B76" s="114">
        <v>441004.24245999998</v>
      </c>
      <c r="C76" s="114">
        <v>428639.20791</v>
      </c>
      <c r="D76" s="114">
        <v>469916.26616</v>
      </c>
      <c r="E76" s="114">
        <v>464342.0882</v>
      </c>
      <c r="F76" s="114">
        <v>389790.10123999999</v>
      </c>
      <c r="G76" s="114">
        <v>387538.96863999998</v>
      </c>
      <c r="H76" s="114">
        <v>138867.67731</v>
      </c>
      <c r="I76" s="114">
        <v>303239.78691000002</v>
      </c>
      <c r="J76" s="114">
        <v>320784.35638999997</v>
      </c>
    </row>
    <row r="77" spans="1:10" ht="15" customHeight="1">
      <c r="A77" s="149" t="s">
        <v>966</v>
      </c>
      <c r="B77" s="114">
        <v>227.5033</v>
      </c>
      <c r="C77" s="114">
        <v>87.33032</v>
      </c>
      <c r="D77" s="114">
        <v>-10.434329999999999</v>
      </c>
      <c r="E77" s="114">
        <v>1204.9932200000001</v>
      </c>
      <c r="F77" s="114">
        <v>1135.7741299999998</v>
      </c>
      <c r="G77" s="114">
        <v>1015.65792</v>
      </c>
      <c r="H77" s="114">
        <v>835.68458999999996</v>
      </c>
      <c r="I77" s="114">
        <v>1515.52269</v>
      </c>
      <c r="J77" s="114">
        <v>1026.6486500000001</v>
      </c>
    </row>
    <row r="78" spans="1:10" ht="15" customHeight="1">
      <c r="A78" s="117" t="s">
        <v>629</v>
      </c>
      <c r="B78" s="114">
        <v>441231.74575999996</v>
      </c>
      <c r="C78" s="114">
        <v>428726.53823000001</v>
      </c>
      <c r="D78" s="114">
        <v>469905.83182999998</v>
      </c>
      <c r="E78" s="114">
        <v>465547.08142</v>
      </c>
      <c r="F78" s="114">
        <v>390925.87537000002</v>
      </c>
      <c r="G78" s="114">
        <v>388554.62656</v>
      </c>
      <c r="H78" s="114">
        <v>139703.36190000002</v>
      </c>
      <c r="I78" s="114">
        <v>304755.30960000004</v>
      </c>
      <c r="J78" s="114">
        <v>321811.00504000002</v>
      </c>
    </row>
    <row r="79" spans="1:10" ht="15" customHeight="1">
      <c r="A79" s="116" t="s">
        <v>630</v>
      </c>
      <c r="B79" s="114">
        <v>128.47359</v>
      </c>
      <c r="C79" s="114">
        <v>1904.04881</v>
      </c>
      <c r="D79" s="114">
        <v>1690.02063</v>
      </c>
      <c r="E79" s="114">
        <v>2379.38438</v>
      </c>
      <c r="F79" s="114">
        <v>17809.975569999999</v>
      </c>
      <c r="G79" s="114">
        <v>1884.75162</v>
      </c>
      <c r="H79" s="114">
        <v>-2116.1220499999999</v>
      </c>
      <c r="I79" s="114">
        <v>-7139.9834900000005</v>
      </c>
      <c r="J79" s="114">
        <v>4242.4460599999993</v>
      </c>
    </row>
    <row r="80" spans="1:10" ht="15" customHeight="1">
      <c r="A80" s="147" t="s">
        <v>631</v>
      </c>
      <c r="B80" s="114">
        <v>441360.21935000003</v>
      </c>
      <c r="C80" s="114">
        <v>430630.58704000001</v>
      </c>
      <c r="D80" s="114">
        <v>471595.85245999997</v>
      </c>
      <c r="E80" s="114">
        <v>467926.46580000001</v>
      </c>
      <c r="F80" s="114">
        <v>408735.85093999997</v>
      </c>
      <c r="G80" s="114">
        <v>390439.37818</v>
      </c>
      <c r="H80" s="114">
        <v>137587.23984999998</v>
      </c>
      <c r="I80" s="114">
        <v>297615.32611000002</v>
      </c>
      <c r="J80" s="114">
        <v>326053.45110000001</v>
      </c>
    </row>
    <row r="81" spans="1:10" ht="15" customHeight="1">
      <c r="A81" s="116" t="s">
        <v>632</v>
      </c>
      <c r="B81" s="114">
        <v>0</v>
      </c>
      <c r="C81" s="114">
        <v>0</v>
      </c>
      <c r="D81" s="114">
        <v>0</v>
      </c>
      <c r="E81" s="114">
        <v>0</v>
      </c>
      <c r="F81" s="114">
        <v>0</v>
      </c>
      <c r="G81" s="114">
        <v>0</v>
      </c>
      <c r="H81" s="114">
        <v>0</v>
      </c>
      <c r="I81" s="114">
        <v>0</v>
      </c>
      <c r="J81" s="114">
        <v>0</v>
      </c>
    </row>
    <row r="82" spans="1:10" ht="15" customHeight="1">
      <c r="A82" s="147" t="s">
        <v>633</v>
      </c>
      <c r="B82" s="114">
        <v>441360.21935000003</v>
      </c>
      <c r="C82" s="114">
        <v>430630.58704000001</v>
      </c>
      <c r="D82" s="114">
        <v>471595.85245999997</v>
      </c>
      <c r="E82" s="114">
        <v>467926.46580000001</v>
      </c>
      <c r="F82" s="114">
        <v>408735.85093999997</v>
      </c>
      <c r="G82" s="114">
        <v>390439.37818</v>
      </c>
      <c r="H82" s="114">
        <v>137587.23984999998</v>
      </c>
      <c r="I82" s="114">
        <v>297615.32611000002</v>
      </c>
      <c r="J82" s="114">
        <v>326053.45110000001</v>
      </c>
    </row>
    <row r="83" spans="1:10" ht="15" customHeight="1" thickBot="1">
      <c r="A83" s="116" t="s">
        <v>634</v>
      </c>
      <c r="B83" s="114">
        <v>-149094.81</v>
      </c>
      <c r="C83" s="114">
        <v>-97687.164999999994</v>
      </c>
      <c r="D83" s="114">
        <v>-129475.81600000001</v>
      </c>
      <c r="E83" s="114">
        <v>-123098.844</v>
      </c>
      <c r="F83" s="114">
        <v>-145505.89595999999</v>
      </c>
      <c r="G83" s="114">
        <v>-153898.98000000001</v>
      </c>
      <c r="H83" s="114">
        <v>-46118.612000000001</v>
      </c>
      <c r="I83" s="114">
        <v>-127843.584</v>
      </c>
      <c r="J83" s="114">
        <v>-126004.64398000001</v>
      </c>
    </row>
    <row r="84" spans="1:10" ht="15" customHeight="1" thickTop="1" thickBot="1">
      <c r="A84" s="391" t="s">
        <v>635</v>
      </c>
      <c r="B84" s="392">
        <v>292265.40935000003</v>
      </c>
      <c r="C84" s="392">
        <v>332943.42204000003</v>
      </c>
      <c r="D84" s="392">
        <v>342120.03645999997</v>
      </c>
      <c r="E84" s="392">
        <v>344827.62180000002</v>
      </c>
      <c r="F84" s="392">
        <v>263229.95497999998</v>
      </c>
      <c r="G84" s="392">
        <v>236540.39818000002</v>
      </c>
      <c r="H84" s="392">
        <v>91468.62784999999</v>
      </c>
      <c r="I84" s="392">
        <v>169771.74211000002</v>
      </c>
      <c r="J84" s="392">
        <v>200048.80712000001</v>
      </c>
    </row>
    <row r="85" spans="1:10" ht="3.75" customHeight="1" thickTop="1" thickBot="1">
      <c r="A85" s="118"/>
      <c r="B85" s="119"/>
      <c r="C85" s="119"/>
      <c r="D85" s="119"/>
      <c r="E85" s="119"/>
      <c r="F85" s="119"/>
      <c r="G85" s="119"/>
      <c r="H85" s="119"/>
      <c r="I85" s="119"/>
      <c r="J85" s="119"/>
    </row>
    <row r="86" spans="1:10" ht="15" customHeight="1" thickTop="1">
      <c r="A86" s="70"/>
      <c r="B86" s="25"/>
      <c r="C86" s="25"/>
      <c r="D86" s="25"/>
      <c r="E86" s="25"/>
      <c r="F86" s="25"/>
      <c r="G86" s="25"/>
      <c r="H86" s="25"/>
      <c r="I86" s="25"/>
      <c r="J86" s="25"/>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activeCell="A3" sqref="A3:J3"/>
    </sheetView>
  </sheetViews>
  <sheetFormatPr defaultRowHeight="18"/>
  <cols>
    <col min="1" max="1" width="89.85546875" style="14" bestFit="1" customWidth="1"/>
    <col min="2" max="9" width="10.7109375" style="14" bestFit="1" customWidth="1"/>
    <col min="10" max="10" width="11.7109375" style="18" bestFit="1" customWidth="1"/>
    <col min="11" max="16384" width="9.140625" style="14"/>
  </cols>
  <sheetData>
    <row r="1" spans="1:10" ht="30" customHeight="1">
      <c r="A1" s="747" t="s">
        <v>438</v>
      </c>
      <c r="B1" s="747"/>
      <c r="C1" s="747"/>
      <c r="D1" s="747"/>
      <c r="E1" s="747"/>
      <c r="F1" s="747"/>
      <c r="G1" s="747"/>
      <c r="H1" s="747"/>
      <c r="I1" s="747"/>
      <c r="J1" s="747"/>
    </row>
    <row r="2" spans="1:10" ht="15" customHeight="1">
      <c r="A2" s="748" t="s">
        <v>570</v>
      </c>
      <c r="B2" s="748"/>
      <c r="C2" s="748"/>
      <c r="D2" s="748"/>
      <c r="E2" s="748"/>
      <c r="F2" s="748"/>
      <c r="G2" s="748"/>
      <c r="H2" s="748"/>
      <c r="I2" s="748"/>
      <c r="J2" s="748"/>
    </row>
    <row r="3" spans="1:10" ht="15" customHeight="1">
      <c r="A3" s="748" t="s">
        <v>639</v>
      </c>
      <c r="B3" s="748"/>
      <c r="C3" s="748"/>
      <c r="D3" s="748"/>
      <c r="E3" s="748"/>
      <c r="F3" s="748"/>
      <c r="G3" s="748"/>
      <c r="H3" s="748"/>
      <c r="I3" s="748"/>
      <c r="J3" s="748"/>
    </row>
    <row r="4" spans="1:10" ht="30" customHeight="1">
      <c r="A4" s="749" t="s">
        <v>510</v>
      </c>
      <c r="B4" s="749"/>
      <c r="C4" s="749"/>
      <c r="D4" s="749"/>
      <c r="E4" s="749"/>
      <c r="F4" s="749"/>
      <c r="G4" s="749"/>
      <c r="H4" s="749"/>
      <c r="I4" s="749"/>
      <c r="J4" s="749"/>
    </row>
    <row r="5" spans="1:10" ht="3.75" customHeight="1" thickBot="1">
      <c r="A5" s="47"/>
      <c r="B5" s="47"/>
      <c r="C5" s="47"/>
      <c r="D5" s="47"/>
      <c r="E5" s="47"/>
      <c r="F5" s="47"/>
      <c r="G5" s="47"/>
      <c r="H5" s="47"/>
      <c r="I5" s="47"/>
      <c r="J5" s="47"/>
    </row>
    <row r="6" spans="1:10" s="15" customFormat="1" ht="30" customHeight="1" thickTop="1" thickBot="1">
      <c r="A6" s="547"/>
      <c r="B6" s="389" t="s">
        <v>572</v>
      </c>
      <c r="C6" s="389" t="s">
        <v>573</v>
      </c>
      <c r="D6" s="389" t="s">
        <v>574</v>
      </c>
      <c r="E6" s="389" t="s">
        <v>575</v>
      </c>
      <c r="F6" s="389" t="s">
        <v>576</v>
      </c>
      <c r="G6" s="389" t="s">
        <v>577</v>
      </c>
      <c r="H6" s="389" t="s">
        <v>1262</v>
      </c>
      <c r="I6" s="389" t="s">
        <v>1337</v>
      </c>
      <c r="J6" s="389" t="s">
        <v>1484</v>
      </c>
    </row>
    <row r="7" spans="1:10" ht="15" customHeight="1" thickTop="1" thickBot="1">
      <c r="A7" s="391" t="s">
        <v>578</v>
      </c>
      <c r="B7" s="392">
        <v>12081870.929879999</v>
      </c>
      <c r="C7" s="392">
        <v>14605967.315409999</v>
      </c>
      <c r="D7" s="392">
        <v>16340049.671600001</v>
      </c>
      <c r="E7" s="392">
        <v>19387325.796150003</v>
      </c>
      <c r="F7" s="392">
        <v>20377489.639049999</v>
      </c>
      <c r="G7" s="392">
        <v>21743542.672389999</v>
      </c>
      <c r="H7" s="392">
        <v>23647837.885330003</v>
      </c>
      <c r="I7" s="392">
        <v>23781719.4626</v>
      </c>
      <c r="J7" s="392">
        <v>23008562.845150001</v>
      </c>
    </row>
    <row r="8" spans="1:10" s="16" customFormat="1" ht="15" customHeight="1" thickTop="1">
      <c r="A8" s="147" t="s">
        <v>160</v>
      </c>
      <c r="B8" s="114">
        <v>1400379.8483699998</v>
      </c>
      <c r="C8" s="114">
        <v>2593488.8986900002</v>
      </c>
      <c r="D8" s="114">
        <v>2744060.84589</v>
      </c>
      <c r="E8" s="114">
        <v>2712279.5924200001</v>
      </c>
      <c r="F8" s="114">
        <v>2568680.2866199999</v>
      </c>
      <c r="G8" s="114">
        <v>2573121.66065</v>
      </c>
      <c r="H8" s="114">
        <v>3222806.4684000001</v>
      </c>
      <c r="I8" s="114">
        <v>2598411.7140100002</v>
      </c>
      <c r="J8" s="114">
        <v>2262930.31061</v>
      </c>
    </row>
    <row r="9" spans="1:10" s="16" customFormat="1" ht="15" customHeight="1">
      <c r="A9" s="147" t="s">
        <v>169</v>
      </c>
      <c r="B9" s="114">
        <v>2591673.2665500003</v>
      </c>
      <c r="C9" s="114">
        <v>2484226.5169099998</v>
      </c>
      <c r="D9" s="114">
        <v>2454838.9117199997</v>
      </c>
      <c r="E9" s="114">
        <v>3070303.0286900001</v>
      </c>
      <c r="F9" s="114">
        <v>2865697.81482</v>
      </c>
      <c r="G9" s="114">
        <v>2616735.2869699998</v>
      </c>
      <c r="H9" s="114">
        <v>2773933.2027399996</v>
      </c>
      <c r="I9" s="114">
        <v>2963274.2723499998</v>
      </c>
      <c r="J9" s="114">
        <v>2701003.3840000001</v>
      </c>
    </row>
    <row r="10" spans="1:10" s="16" customFormat="1" ht="15" customHeight="1">
      <c r="A10" s="147" t="s">
        <v>178</v>
      </c>
      <c r="B10" s="114">
        <v>7887666.4761399999</v>
      </c>
      <c r="C10" s="114">
        <v>9250498.4815499987</v>
      </c>
      <c r="D10" s="114">
        <v>10938092.64931</v>
      </c>
      <c r="E10" s="114">
        <v>13020362.850120001</v>
      </c>
      <c r="F10" s="114">
        <v>14386380.247540001</v>
      </c>
      <c r="G10" s="114">
        <v>15422137.128219999</v>
      </c>
      <c r="H10" s="114">
        <v>16123497.166440001</v>
      </c>
      <c r="I10" s="114">
        <v>16265512.335959999</v>
      </c>
      <c r="J10" s="114">
        <v>16384498.97027</v>
      </c>
    </row>
    <row r="11" spans="1:10" s="16" customFormat="1" ht="15" customHeight="1">
      <c r="A11" s="148" t="s">
        <v>579</v>
      </c>
      <c r="B11" s="114">
        <v>7934986.4191300003</v>
      </c>
      <c r="C11" s="114">
        <v>9289607.9904200006</v>
      </c>
      <c r="D11" s="114">
        <v>10953889.248370001</v>
      </c>
      <c r="E11" s="114">
        <v>13005962.823180001</v>
      </c>
      <c r="F11" s="114">
        <v>14365670.398399999</v>
      </c>
      <c r="G11" s="114">
        <v>15366387.35605</v>
      </c>
      <c r="H11" s="114">
        <v>15805138.143959999</v>
      </c>
      <c r="I11" s="114">
        <v>15663693.52211</v>
      </c>
      <c r="J11" s="114">
        <v>15642301.03686</v>
      </c>
    </row>
    <row r="12" spans="1:10" s="16" customFormat="1" ht="15" customHeight="1">
      <c r="A12" s="148" t="s">
        <v>580</v>
      </c>
      <c r="B12" s="114">
        <v>7886992.3791000005</v>
      </c>
      <c r="C12" s="114">
        <v>9247070.1102099996</v>
      </c>
      <c r="D12" s="114">
        <v>10900081.651690001</v>
      </c>
      <c r="E12" s="114">
        <v>12957598.629139999</v>
      </c>
      <c r="F12" s="114">
        <v>14315287.277479999</v>
      </c>
      <c r="G12" s="114">
        <v>15320219.147440001</v>
      </c>
      <c r="H12" s="114">
        <v>15720650.19324</v>
      </c>
      <c r="I12" s="114">
        <v>11858747.6669</v>
      </c>
      <c r="J12" s="114">
        <v>12612381.221580001</v>
      </c>
    </row>
    <row r="13" spans="1:10" s="16" customFormat="1" ht="15" customHeight="1">
      <c r="A13" s="148" t="s">
        <v>581</v>
      </c>
      <c r="B13" s="114">
        <v>47994.040030000004</v>
      </c>
      <c r="C13" s="114">
        <v>42537.880210000003</v>
      </c>
      <c r="D13" s="114">
        <v>53807.596680000002</v>
      </c>
      <c r="E13" s="114">
        <v>48364.194040000002</v>
      </c>
      <c r="F13" s="114">
        <v>50383.120920000001</v>
      </c>
      <c r="G13" s="114">
        <v>46168.208610000001</v>
      </c>
      <c r="H13" s="114">
        <v>84487.950719999993</v>
      </c>
      <c r="I13" s="114">
        <v>3804945.8552100002</v>
      </c>
      <c r="J13" s="114">
        <v>3029919.8152800002</v>
      </c>
    </row>
    <row r="14" spans="1:10" s="16" customFormat="1" ht="15" customHeight="1">
      <c r="A14" s="148" t="s">
        <v>582</v>
      </c>
      <c r="B14" s="114">
        <v>49985.785960000001</v>
      </c>
      <c r="C14" s="114">
        <v>49878.378509999995</v>
      </c>
      <c r="D14" s="114">
        <v>84685.838060000009</v>
      </c>
      <c r="E14" s="114">
        <v>123501.45218000001</v>
      </c>
      <c r="F14" s="114">
        <v>122314.76429000001</v>
      </c>
      <c r="G14" s="114">
        <v>125325.97839</v>
      </c>
      <c r="H14" s="114">
        <v>12834.779849999999</v>
      </c>
      <c r="I14" s="114">
        <v>52211.79335</v>
      </c>
      <c r="J14" s="114">
        <v>256862.57299000002</v>
      </c>
    </row>
    <row r="15" spans="1:10" s="16" customFormat="1" ht="15" customHeight="1">
      <c r="A15" s="148" t="s">
        <v>583</v>
      </c>
      <c r="B15" s="114">
        <v>47965.089359999998</v>
      </c>
      <c r="C15" s="114">
        <v>49260.712350000002</v>
      </c>
      <c r="D15" s="114">
        <v>76584.043680000002</v>
      </c>
      <c r="E15" s="114">
        <v>109224.28329000001</v>
      </c>
      <c r="F15" s="114">
        <v>114707.41697000001</v>
      </c>
      <c r="G15" s="114">
        <v>115198.63893</v>
      </c>
      <c r="H15" s="114">
        <v>9648.0015399999993</v>
      </c>
      <c r="I15" s="114">
        <v>26867.994139999999</v>
      </c>
      <c r="J15" s="114">
        <v>52919.453750000001</v>
      </c>
    </row>
    <row r="16" spans="1:10" s="16" customFormat="1" ht="15" customHeight="1">
      <c r="A16" s="148" t="s">
        <v>584</v>
      </c>
      <c r="B16" s="114">
        <v>2020.6966</v>
      </c>
      <c r="C16" s="114">
        <v>617.66615999999999</v>
      </c>
      <c r="D16" s="114">
        <v>8101.7943800000003</v>
      </c>
      <c r="E16" s="114">
        <v>14277.168890000001</v>
      </c>
      <c r="F16" s="114">
        <v>7607.3473199999999</v>
      </c>
      <c r="G16" s="114">
        <v>10127.339460000001</v>
      </c>
      <c r="H16" s="114">
        <v>3186.7783100000001</v>
      </c>
      <c r="I16" s="114">
        <v>25343.799210000001</v>
      </c>
      <c r="J16" s="114">
        <v>203943.11924</v>
      </c>
    </row>
    <row r="17" spans="1:10" s="16" customFormat="1" ht="15" customHeight="1">
      <c r="A17" s="148" t="s">
        <v>585</v>
      </c>
      <c r="B17" s="114">
        <v>61283.585149999999</v>
      </c>
      <c r="C17" s="114">
        <v>98862.168799999999</v>
      </c>
      <c r="D17" s="114">
        <v>116961.68326999999</v>
      </c>
      <c r="E17" s="114">
        <v>126953.39704000001</v>
      </c>
      <c r="F17" s="114">
        <v>156240.87693</v>
      </c>
      <c r="G17" s="114">
        <v>150438.03881</v>
      </c>
      <c r="H17" s="114">
        <v>155116.17481</v>
      </c>
      <c r="I17" s="114">
        <v>101481.46484999999</v>
      </c>
      <c r="J17" s="114">
        <v>158648.75096</v>
      </c>
    </row>
    <row r="18" spans="1:10" s="16" customFormat="1" ht="15" customHeight="1">
      <c r="A18" s="148" t="s">
        <v>586</v>
      </c>
      <c r="B18" s="114">
        <v>54717.54926</v>
      </c>
      <c r="C18" s="114">
        <v>93424.805240000002</v>
      </c>
      <c r="D18" s="114">
        <v>112594.24827</v>
      </c>
      <c r="E18" s="114">
        <v>122748.32994</v>
      </c>
      <c r="F18" s="114">
        <v>152290.29141999999</v>
      </c>
      <c r="G18" s="114">
        <v>147063.72083000001</v>
      </c>
      <c r="H18" s="114">
        <v>150943.47258999999</v>
      </c>
      <c r="I18" s="114">
        <v>99393.158260000011</v>
      </c>
      <c r="J18" s="114">
        <v>66288.99037</v>
      </c>
    </row>
    <row r="19" spans="1:10" s="16" customFormat="1" ht="15" customHeight="1">
      <c r="A19" s="148" t="s">
        <v>587</v>
      </c>
      <c r="B19" s="114">
        <v>6566.0358900000001</v>
      </c>
      <c r="C19" s="114">
        <v>5437.3635599999998</v>
      </c>
      <c r="D19" s="114">
        <v>4367.4350000000004</v>
      </c>
      <c r="E19" s="114">
        <v>4205.0670999999993</v>
      </c>
      <c r="F19" s="114">
        <v>3950.5855099999999</v>
      </c>
      <c r="G19" s="114">
        <v>3374.3179799999998</v>
      </c>
      <c r="H19" s="114">
        <v>4172.7022200000001</v>
      </c>
      <c r="I19" s="114">
        <v>2088.3065900000001</v>
      </c>
      <c r="J19" s="114">
        <v>92359.760590000005</v>
      </c>
    </row>
    <row r="20" spans="1:10" s="16" customFormat="1" ht="15" customHeight="1">
      <c r="A20" s="148" t="s">
        <v>191</v>
      </c>
      <c r="B20" s="114">
        <v>52659.261760000001</v>
      </c>
      <c r="C20" s="114">
        <v>64232.11937</v>
      </c>
      <c r="D20" s="114">
        <v>74130.365769999989</v>
      </c>
      <c r="E20" s="114">
        <v>96574.820540000001</v>
      </c>
      <c r="F20" s="114">
        <v>101864.14281</v>
      </c>
      <c r="G20" s="114">
        <v>131083.18786999999</v>
      </c>
      <c r="H20" s="114">
        <v>615803.25010000006</v>
      </c>
      <c r="I20" s="114">
        <v>822165.30895000009</v>
      </c>
      <c r="J20" s="114">
        <v>728515.53583000007</v>
      </c>
    </row>
    <row r="21" spans="1:10" s="16" customFormat="1" ht="15" customHeight="1">
      <c r="A21" s="148" t="s">
        <v>588</v>
      </c>
      <c r="B21" s="114">
        <v>-211248.57586000001</v>
      </c>
      <c r="C21" s="114">
        <v>-252082.17555000001</v>
      </c>
      <c r="D21" s="114">
        <v>-291574.48616000003</v>
      </c>
      <c r="E21" s="114">
        <v>-332629.64282000001</v>
      </c>
      <c r="F21" s="114">
        <v>-359709.93488999997</v>
      </c>
      <c r="G21" s="114">
        <v>-351097.43289999996</v>
      </c>
      <c r="H21" s="114">
        <v>-465395.18227999995</v>
      </c>
      <c r="I21" s="114">
        <v>-374039.75330000004</v>
      </c>
      <c r="J21" s="114">
        <v>-401828.92637</v>
      </c>
    </row>
    <row r="22" spans="1:10" s="16" customFormat="1" ht="15" customHeight="1">
      <c r="A22" s="147" t="s">
        <v>204</v>
      </c>
      <c r="B22" s="114">
        <v>59527.791789999996</v>
      </c>
      <c r="C22" s="114">
        <v>141760.56016999998</v>
      </c>
      <c r="D22" s="114">
        <v>92423.669040000008</v>
      </c>
      <c r="E22" s="114">
        <v>86843.014459999991</v>
      </c>
      <c r="F22" s="114">
        <v>95075.14675</v>
      </c>
      <c r="G22" s="114">
        <v>89453.633290000012</v>
      </c>
      <c r="H22" s="114">
        <v>166216.00391999999</v>
      </c>
      <c r="I22" s="114">
        <v>162822.69701</v>
      </c>
      <c r="J22" s="114">
        <v>121205.76751000001</v>
      </c>
    </row>
    <row r="23" spans="1:10" s="16" customFormat="1" ht="15" customHeight="1">
      <c r="A23" s="147" t="s">
        <v>210</v>
      </c>
      <c r="B23" s="114">
        <v>2.0000000000000002E-5</v>
      </c>
      <c r="C23" s="114">
        <v>308.94678999999996</v>
      </c>
      <c r="D23" s="114">
        <v>2121.2027699999999</v>
      </c>
      <c r="E23" s="114">
        <v>5859.4836799999994</v>
      </c>
      <c r="F23" s="114">
        <v>9333.16986</v>
      </c>
      <c r="G23" s="114">
        <v>12902.125840000001</v>
      </c>
      <c r="H23" s="114">
        <v>14065.32265</v>
      </c>
      <c r="I23" s="114">
        <v>19268.36623</v>
      </c>
      <c r="J23" s="114">
        <v>26754.751519999998</v>
      </c>
    </row>
    <row r="24" spans="1:10" s="16" customFormat="1" ht="15" customHeight="1">
      <c r="A24" s="147" t="s">
        <v>589</v>
      </c>
      <c r="B24" s="114">
        <v>22712.525460000001</v>
      </c>
      <c r="C24" s="114">
        <v>22745.79149</v>
      </c>
      <c r="D24" s="114">
        <v>25210.522370000002</v>
      </c>
      <c r="E24" s="114">
        <v>340137.88566999999</v>
      </c>
      <c r="F24" s="114">
        <v>211345.37124000001</v>
      </c>
      <c r="G24" s="114">
        <v>856713.01058</v>
      </c>
      <c r="H24" s="114">
        <v>1168023.53357</v>
      </c>
      <c r="I24" s="114">
        <v>1571652.44368</v>
      </c>
      <c r="J24" s="114">
        <v>1307589.3127599999</v>
      </c>
    </row>
    <row r="25" spans="1:10" s="16" customFormat="1" ht="15" customHeight="1">
      <c r="A25" s="147" t="s">
        <v>221</v>
      </c>
      <c r="B25" s="114">
        <v>93169.617870000002</v>
      </c>
      <c r="C25" s="114">
        <v>85641.332739999998</v>
      </c>
      <c r="D25" s="114">
        <v>53288.467340000003</v>
      </c>
      <c r="E25" s="114">
        <v>119113.89709</v>
      </c>
      <c r="F25" s="114">
        <v>200469.56889</v>
      </c>
      <c r="G25" s="114">
        <v>138821.50386000003</v>
      </c>
      <c r="H25" s="114">
        <v>139273.68724</v>
      </c>
      <c r="I25" s="114">
        <v>150589.88268000001</v>
      </c>
      <c r="J25" s="114">
        <v>150051.76527</v>
      </c>
    </row>
    <row r="26" spans="1:10" s="16" customFormat="1" ht="15" customHeight="1">
      <c r="A26" s="147" t="s">
        <v>590</v>
      </c>
      <c r="B26" s="114">
        <v>26741.403679999999</v>
      </c>
      <c r="C26" s="114">
        <v>27296.787069999998</v>
      </c>
      <c r="D26" s="114">
        <v>30013.403160000002</v>
      </c>
      <c r="E26" s="114">
        <v>32426.044020000001</v>
      </c>
      <c r="F26" s="114">
        <v>40508.033329999998</v>
      </c>
      <c r="G26" s="114">
        <v>33658.322979999997</v>
      </c>
      <c r="H26" s="114">
        <v>40022.500369999994</v>
      </c>
      <c r="I26" s="114">
        <v>50187.750679999997</v>
      </c>
      <c r="J26" s="114">
        <v>54528.583210000004</v>
      </c>
    </row>
    <row r="27" spans="1:10" s="17" customFormat="1" ht="15" customHeight="1" thickBot="1">
      <c r="A27" s="147" t="s">
        <v>237</v>
      </c>
      <c r="B27" s="114">
        <v>0</v>
      </c>
      <c r="C27" s="114">
        <v>0</v>
      </c>
      <c r="D27" s="114">
        <v>0</v>
      </c>
      <c r="E27" s="114">
        <v>0</v>
      </c>
      <c r="F27" s="114">
        <v>0</v>
      </c>
      <c r="G27" s="114">
        <v>0</v>
      </c>
      <c r="H27" s="114">
        <v>0</v>
      </c>
      <c r="I27" s="114">
        <v>0</v>
      </c>
      <c r="J27" s="114">
        <v>0</v>
      </c>
    </row>
    <row r="28" spans="1:10" ht="15" customHeight="1" thickTop="1" thickBot="1">
      <c r="A28" s="391" t="s">
        <v>591</v>
      </c>
      <c r="B28" s="392">
        <v>10995304.59829</v>
      </c>
      <c r="C28" s="392">
        <v>13476176.85149</v>
      </c>
      <c r="D28" s="392">
        <v>15104770.424249999</v>
      </c>
      <c r="E28" s="392">
        <v>18071762.654720001</v>
      </c>
      <c r="F28" s="392">
        <v>18976226.57088</v>
      </c>
      <c r="G28" s="392">
        <v>20233465.016929999</v>
      </c>
      <c r="H28" s="392">
        <v>22200073.57956</v>
      </c>
      <c r="I28" s="392">
        <v>22206740.89703</v>
      </c>
      <c r="J28" s="392">
        <v>21346187.81498</v>
      </c>
    </row>
    <row r="29" spans="1:10" s="16" customFormat="1" ht="15" customHeight="1" thickTop="1">
      <c r="A29" s="147" t="s">
        <v>592</v>
      </c>
      <c r="B29" s="114">
        <v>9595714.4068600014</v>
      </c>
      <c r="C29" s="114">
        <v>12240905.093049999</v>
      </c>
      <c r="D29" s="114">
        <v>12799547.70489</v>
      </c>
      <c r="E29" s="114">
        <v>15669677.808809999</v>
      </c>
      <c r="F29" s="114">
        <v>16151923.270749999</v>
      </c>
      <c r="G29" s="114">
        <v>15265523.24777</v>
      </c>
      <c r="H29" s="114">
        <v>16877760.905680001</v>
      </c>
      <c r="I29" s="114">
        <v>17156418.915209997</v>
      </c>
      <c r="J29" s="114">
        <v>17640202.932419997</v>
      </c>
    </row>
    <row r="30" spans="1:10" s="16" customFormat="1" ht="15" customHeight="1">
      <c r="A30" s="148" t="s">
        <v>593</v>
      </c>
      <c r="B30" s="114">
        <v>2837931.6305399998</v>
      </c>
      <c r="C30" s="114">
        <v>3793101.3455599998</v>
      </c>
      <c r="D30" s="114">
        <v>3247358.7558599999</v>
      </c>
      <c r="E30" s="114">
        <v>3652193.0540399998</v>
      </c>
      <c r="F30" s="114">
        <v>3255222.49089</v>
      </c>
      <c r="G30" s="114">
        <v>3003586.4484200003</v>
      </c>
      <c r="H30" s="114">
        <v>3529917.3781599998</v>
      </c>
      <c r="I30" s="114">
        <v>3469877.84565</v>
      </c>
      <c r="J30" s="114">
        <v>3287254.3687300002</v>
      </c>
    </row>
    <row r="31" spans="1:10" s="16" customFormat="1" ht="15" customHeight="1">
      <c r="A31" s="148" t="s">
        <v>594</v>
      </c>
      <c r="B31" s="114">
        <v>3045495.7264999999</v>
      </c>
      <c r="C31" s="114">
        <v>3556939.3172600004</v>
      </c>
      <c r="D31" s="114">
        <v>3576268.7871500002</v>
      </c>
      <c r="E31" s="114">
        <v>3827890.8126999997</v>
      </c>
      <c r="F31" s="114">
        <v>4458361.1240200009</v>
      </c>
      <c r="G31" s="114">
        <v>4346949.3152999999</v>
      </c>
      <c r="H31" s="114">
        <v>4696370.3793299999</v>
      </c>
      <c r="I31" s="114">
        <v>5119432.8266199995</v>
      </c>
      <c r="J31" s="114">
        <v>5260777.9614399998</v>
      </c>
    </row>
    <row r="32" spans="1:10" s="16" customFormat="1" ht="15" customHeight="1">
      <c r="A32" s="148" t="s">
        <v>595</v>
      </c>
      <c r="B32" s="114">
        <v>88808.046489999993</v>
      </c>
      <c r="C32" s="114">
        <v>34785.454189999997</v>
      </c>
      <c r="D32" s="114">
        <v>21637.355500000001</v>
      </c>
      <c r="E32" s="114">
        <v>18361.25634</v>
      </c>
      <c r="F32" s="114">
        <v>6826.6130999999996</v>
      </c>
      <c r="G32" s="114">
        <v>4637.5106999999998</v>
      </c>
      <c r="H32" s="114">
        <v>2844.9284300000004</v>
      </c>
      <c r="I32" s="114">
        <v>2476.8326099999999</v>
      </c>
      <c r="J32" s="114">
        <v>1182.16741</v>
      </c>
    </row>
    <row r="33" spans="1:10" s="16" customFormat="1" ht="15" customHeight="1">
      <c r="A33" s="148" t="s">
        <v>596</v>
      </c>
      <c r="B33" s="114">
        <v>262915.93943000003</v>
      </c>
      <c r="C33" s="114">
        <v>520662.87589999998</v>
      </c>
      <c r="D33" s="114">
        <v>682068.10499999998</v>
      </c>
      <c r="E33" s="114">
        <v>396811.31868999999</v>
      </c>
      <c r="F33" s="114">
        <v>433142.61255000002</v>
      </c>
      <c r="G33" s="114">
        <v>478012.78674000001</v>
      </c>
      <c r="H33" s="114">
        <v>202567.22810000001</v>
      </c>
      <c r="I33" s="114">
        <v>192490.72038999997</v>
      </c>
      <c r="J33" s="114">
        <v>232701.39330000003</v>
      </c>
    </row>
    <row r="34" spans="1:10" s="16" customFormat="1" ht="15" customHeight="1">
      <c r="A34" s="148" t="s">
        <v>597</v>
      </c>
      <c r="B34" s="114">
        <v>3199110.3875300004</v>
      </c>
      <c r="C34" s="114">
        <v>4102470.64971</v>
      </c>
      <c r="D34" s="114">
        <v>4958371.9012700003</v>
      </c>
      <c r="E34" s="114">
        <v>7315302.5512299994</v>
      </c>
      <c r="F34" s="114">
        <v>7335001.4088100009</v>
      </c>
      <c r="G34" s="114">
        <v>6670243.5561099993</v>
      </c>
      <c r="H34" s="114">
        <v>7507774.4050900005</v>
      </c>
      <c r="I34" s="114">
        <v>7278847.3019300001</v>
      </c>
      <c r="J34" s="114">
        <v>7615471.74285</v>
      </c>
    </row>
    <row r="35" spans="1:10" s="16" customFormat="1" ht="15" customHeight="1">
      <c r="A35" s="148" t="s">
        <v>598</v>
      </c>
      <c r="B35" s="114">
        <v>161452.67637</v>
      </c>
      <c r="C35" s="114">
        <v>232945.45043</v>
      </c>
      <c r="D35" s="114">
        <v>313842.80011000001</v>
      </c>
      <c r="E35" s="114">
        <v>459118.81581</v>
      </c>
      <c r="F35" s="114">
        <v>663369.02138000005</v>
      </c>
      <c r="G35" s="114">
        <v>762093.63049999997</v>
      </c>
      <c r="H35" s="114">
        <v>938286.58657000004</v>
      </c>
      <c r="I35" s="114">
        <v>1093293.3880099999</v>
      </c>
      <c r="J35" s="114">
        <v>1242815.2986900001</v>
      </c>
    </row>
    <row r="36" spans="1:10" s="16" customFormat="1" ht="15" customHeight="1">
      <c r="A36" s="147" t="s">
        <v>599</v>
      </c>
      <c r="B36" s="114">
        <v>609.07143999999994</v>
      </c>
      <c r="C36" s="114">
        <v>1512.91344</v>
      </c>
      <c r="D36" s="114">
        <v>2059.93444</v>
      </c>
      <c r="E36" s="114">
        <v>2186.9641900000001</v>
      </c>
      <c r="F36" s="114">
        <v>1495.39744</v>
      </c>
      <c r="G36" s="114">
        <v>1662.0328999999999</v>
      </c>
      <c r="H36" s="114">
        <v>951.72221999999999</v>
      </c>
      <c r="I36" s="114">
        <v>3263.27394</v>
      </c>
      <c r="J36" s="114">
        <v>6268.4048300000004</v>
      </c>
    </row>
    <row r="37" spans="1:10" s="16" customFormat="1" ht="15" customHeight="1">
      <c r="A37" s="147" t="s">
        <v>600</v>
      </c>
      <c r="B37" s="114">
        <v>105539.67512999999</v>
      </c>
      <c r="C37" s="114">
        <v>32623.934949999999</v>
      </c>
      <c r="D37" s="114">
        <v>1043088.78992</v>
      </c>
      <c r="E37" s="114">
        <v>1166487.42609</v>
      </c>
      <c r="F37" s="114">
        <v>1196052.47019</v>
      </c>
      <c r="G37" s="114">
        <v>2286904.09827</v>
      </c>
      <c r="H37" s="114">
        <v>2820614.3906799997</v>
      </c>
      <c r="I37" s="114">
        <v>3097277.2633600002</v>
      </c>
      <c r="J37" s="114">
        <v>2372693.0185199999</v>
      </c>
    </row>
    <row r="38" spans="1:10" s="16" customFormat="1" ht="15" customHeight="1">
      <c r="A38" s="147" t="s">
        <v>601</v>
      </c>
      <c r="B38" s="114">
        <v>269795.86748000002</v>
      </c>
      <c r="C38" s="114">
        <v>264105.52532000002</v>
      </c>
      <c r="D38" s="114">
        <v>382648.17638000002</v>
      </c>
      <c r="E38" s="114">
        <v>353119.76981000003</v>
      </c>
      <c r="F38" s="114">
        <v>313120.39324</v>
      </c>
      <c r="G38" s="114">
        <v>347687.73989999999</v>
      </c>
      <c r="H38" s="114">
        <v>379452.60104000004</v>
      </c>
      <c r="I38" s="114">
        <v>408303.66842</v>
      </c>
      <c r="J38" s="114">
        <v>273601.98706000001</v>
      </c>
    </row>
    <row r="39" spans="1:10" s="16" customFormat="1" ht="15" customHeight="1">
      <c r="A39" s="147" t="s">
        <v>275</v>
      </c>
      <c r="B39" s="114">
        <v>171624.72297999999</v>
      </c>
      <c r="C39" s="114">
        <v>184480.59252000001</v>
      </c>
      <c r="D39" s="114">
        <v>170030.28258</v>
      </c>
      <c r="E39" s="114">
        <v>205410.58246000001</v>
      </c>
      <c r="F39" s="114">
        <v>179919.14452999999</v>
      </c>
      <c r="G39" s="114">
        <v>201818.79272999999</v>
      </c>
      <c r="H39" s="114">
        <v>220799.74027000001</v>
      </c>
      <c r="I39" s="114">
        <v>277582.81052999996</v>
      </c>
      <c r="J39" s="114">
        <v>250704.52929000001</v>
      </c>
    </row>
    <row r="40" spans="1:10" s="16" customFormat="1" ht="15" customHeight="1">
      <c r="A40" s="147" t="s">
        <v>281</v>
      </c>
      <c r="B40" s="114">
        <v>0</v>
      </c>
      <c r="C40" s="114">
        <v>0</v>
      </c>
      <c r="D40" s="114">
        <v>0</v>
      </c>
      <c r="E40" s="114">
        <v>0</v>
      </c>
      <c r="F40" s="114">
        <v>0</v>
      </c>
      <c r="G40" s="114">
        <v>0</v>
      </c>
      <c r="H40" s="114">
        <v>0</v>
      </c>
      <c r="I40" s="114">
        <v>0</v>
      </c>
      <c r="J40" s="114">
        <v>0</v>
      </c>
    </row>
    <row r="41" spans="1:10" s="16" customFormat="1" ht="15" customHeight="1">
      <c r="A41" s="147" t="s">
        <v>602</v>
      </c>
      <c r="B41" s="114">
        <v>70729.166670000006</v>
      </c>
      <c r="C41" s="114">
        <v>212873.33937</v>
      </c>
      <c r="D41" s="114">
        <v>210423.83050000001</v>
      </c>
      <c r="E41" s="114">
        <v>210584.63602000001</v>
      </c>
      <c r="F41" s="114">
        <v>210745.44155000002</v>
      </c>
      <c r="G41" s="114">
        <v>210906.24706999998</v>
      </c>
      <c r="H41" s="114">
        <v>312432.54702999996</v>
      </c>
      <c r="I41" s="114">
        <v>312676.68591</v>
      </c>
      <c r="J41" s="114">
        <v>172739.58312999998</v>
      </c>
    </row>
    <row r="42" spans="1:10" s="17" customFormat="1" ht="15" customHeight="1" thickBot="1">
      <c r="A42" s="147" t="s">
        <v>453</v>
      </c>
      <c r="B42" s="114">
        <v>781291.68773000001</v>
      </c>
      <c r="C42" s="114">
        <v>539675.45284000004</v>
      </c>
      <c r="D42" s="114">
        <v>496971.70554</v>
      </c>
      <c r="E42" s="114">
        <v>464295.46733999997</v>
      </c>
      <c r="F42" s="114">
        <v>922970.45317999995</v>
      </c>
      <c r="G42" s="114">
        <v>1918962.8582899999</v>
      </c>
      <c r="H42" s="114">
        <v>1588061.67264</v>
      </c>
      <c r="I42" s="114">
        <v>951218.27966</v>
      </c>
      <c r="J42" s="114">
        <v>629977.35973000003</v>
      </c>
    </row>
    <row r="43" spans="1:10" ht="15" customHeight="1" thickTop="1" thickBot="1">
      <c r="A43" s="391" t="s">
        <v>603</v>
      </c>
      <c r="B43" s="392">
        <v>1086566.32996</v>
      </c>
      <c r="C43" s="392">
        <v>1129790.4628599999</v>
      </c>
      <c r="D43" s="392">
        <v>1235279.2462500001</v>
      </c>
      <c r="E43" s="392">
        <v>1315563.1421300001</v>
      </c>
      <c r="F43" s="392">
        <v>1401263.06898</v>
      </c>
      <c r="G43" s="392">
        <v>1510077.6554400001</v>
      </c>
      <c r="H43" s="392">
        <v>1447764.3053900001</v>
      </c>
      <c r="I43" s="392">
        <v>1574978.5667000001</v>
      </c>
      <c r="J43" s="392">
        <v>1662375.03119</v>
      </c>
    </row>
    <row r="44" spans="1:10" s="16" customFormat="1" ht="15" customHeight="1" thickTop="1">
      <c r="A44" s="147" t="s">
        <v>296</v>
      </c>
      <c r="B44" s="114">
        <v>294578</v>
      </c>
      <c r="C44" s="114">
        <v>294660</v>
      </c>
      <c r="D44" s="114">
        <v>902280</v>
      </c>
      <c r="E44" s="114">
        <v>902280</v>
      </c>
      <c r="F44" s="114">
        <v>902280</v>
      </c>
      <c r="G44" s="114">
        <v>902280</v>
      </c>
      <c r="H44" s="114">
        <v>902280</v>
      </c>
      <c r="I44" s="114">
        <v>934980</v>
      </c>
      <c r="J44" s="114">
        <v>1072180</v>
      </c>
    </row>
    <row r="45" spans="1:10" s="16" customFormat="1" ht="15" customHeight="1">
      <c r="A45" s="147" t="s">
        <v>300</v>
      </c>
      <c r="B45" s="114">
        <v>0</v>
      </c>
      <c r="C45" s="114">
        <v>8</v>
      </c>
      <c r="D45" s="114">
        <v>8</v>
      </c>
      <c r="E45" s="114">
        <v>8</v>
      </c>
      <c r="F45" s="114">
        <v>8</v>
      </c>
      <c r="G45" s="114">
        <v>8</v>
      </c>
      <c r="H45" s="114">
        <v>8</v>
      </c>
      <c r="I45" s="114">
        <v>8</v>
      </c>
      <c r="J45" s="114">
        <v>68.103200000000001</v>
      </c>
    </row>
    <row r="46" spans="1:10" s="16" customFormat="1" ht="15" customHeight="1">
      <c r="A46" s="147" t="s">
        <v>304</v>
      </c>
      <c r="B46" s="114">
        <v>0</v>
      </c>
      <c r="C46" s="114">
        <v>0</v>
      </c>
      <c r="D46" s="114">
        <v>0</v>
      </c>
      <c r="E46" s="114">
        <v>0</v>
      </c>
      <c r="F46" s="114">
        <v>0</v>
      </c>
      <c r="G46" s="114">
        <v>0</v>
      </c>
      <c r="H46" s="114">
        <v>0</v>
      </c>
      <c r="I46" s="114">
        <v>0</v>
      </c>
      <c r="J46" s="114">
        <v>0</v>
      </c>
    </row>
    <row r="47" spans="1:10" s="16" customFormat="1" ht="15" customHeight="1">
      <c r="A47" s="147" t="s">
        <v>604</v>
      </c>
      <c r="B47" s="114">
        <v>626924.31229999999</v>
      </c>
      <c r="C47" s="114">
        <v>695524.20683000004</v>
      </c>
      <c r="D47" s="114">
        <v>157769</v>
      </c>
      <c r="E47" s="114">
        <v>245380.34113999997</v>
      </c>
      <c r="F47" s="114">
        <v>329328.17939999996</v>
      </c>
      <c r="G47" s="114">
        <v>414151.97801999998</v>
      </c>
      <c r="H47" s="114">
        <v>495479.995</v>
      </c>
      <c r="I47" s="114">
        <v>499107.72677999997</v>
      </c>
      <c r="J47" s="114">
        <v>511824.11200000002</v>
      </c>
    </row>
    <row r="48" spans="1:10" s="16" customFormat="1" ht="15" customHeight="1">
      <c r="A48" s="147" t="s">
        <v>310</v>
      </c>
      <c r="B48" s="114">
        <v>165064.01765999998</v>
      </c>
      <c r="C48" s="114">
        <v>139598.25602999999</v>
      </c>
      <c r="D48" s="114">
        <v>175222.24625</v>
      </c>
      <c r="E48" s="114">
        <v>167894.80099000002</v>
      </c>
      <c r="F48" s="114">
        <v>169646.88958000002</v>
      </c>
      <c r="G48" s="114">
        <v>193637.67741999999</v>
      </c>
      <c r="H48" s="114">
        <v>49996.310389999999</v>
      </c>
      <c r="I48" s="114">
        <v>140882.83992</v>
      </c>
      <c r="J48" s="114">
        <v>78302.815989999988</v>
      </c>
    </row>
    <row r="49" spans="1:10" s="16" customFormat="1" ht="15" customHeight="1">
      <c r="A49" s="148" t="s">
        <v>605</v>
      </c>
      <c r="B49" s="114">
        <v>0</v>
      </c>
      <c r="C49" s="114">
        <v>0</v>
      </c>
      <c r="D49" s="114">
        <v>0</v>
      </c>
      <c r="E49" s="114">
        <v>0</v>
      </c>
      <c r="F49" s="114">
        <v>0</v>
      </c>
      <c r="G49" s="114">
        <v>0</v>
      </c>
      <c r="H49" s="114">
        <v>13718.993050000001</v>
      </c>
      <c r="I49" s="114">
        <v>13718.993050000001</v>
      </c>
      <c r="J49" s="114">
        <v>0</v>
      </c>
    </row>
    <row r="50" spans="1:10" s="17" customFormat="1" ht="15" customHeight="1" thickBot="1">
      <c r="A50" s="148" t="s">
        <v>606</v>
      </c>
      <c r="B50" s="114">
        <v>165064.01765999998</v>
      </c>
      <c r="C50" s="114">
        <v>139598.25602999999</v>
      </c>
      <c r="D50" s="114">
        <v>175222.24625</v>
      </c>
      <c r="E50" s="114">
        <v>167894.80099000002</v>
      </c>
      <c r="F50" s="114">
        <v>169646.88958000002</v>
      </c>
      <c r="G50" s="114">
        <v>193637.67741999999</v>
      </c>
      <c r="H50" s="114">
        <v>36277.317340000001</v>
      </c>
      <c r="I50" s="114">
        <v>127163.84687000001</v>
      </c>
      <c r="J50" s="114">
        <v>78302.815989999988</v>
      </c>
    </row>
    <row r="51" spans="1:10" ht="15" customHeight="1" thickTop="1" thickBot="1">
      <c r="A51" s="391" t="s">
        <v>607</v>
      </c>
      <c r="B51" s="392">
        <v>12081870.92825</v>
      </c>
      <c r="C51" s="392">
        <v>14605967.31435</v>
      </c>
      <c r="D51" s="392">
        <v>16340049.670499999</v>
      </c>
      <c r="E51" s="392">
        <v>19387325.79685</v>
      </c>
      <c r="F51" s="392">
        <v>20377489.63986</v>
      </c>
      <c r="G51" s="392">
        <v>21743542.672369998</v>
      </c>
      <c r="H51" s="392">
        <v>23647837.884950001</v>
      </c>
      <c r="I51" s="392">
        <v>23781719.46373</v>
      </c>
      <c r="J51" s="392">
        <v>23008562.846169997</v>
      </c>
    </row>
    <row r="52" spans="1:10" s="16" customFormat="1" ht="15" customHeight="1" thickTop="1">
      <c r="A52" s="113" t="s">
        <v>608</v>
      </c>
      <c r="B52" s="114">
        <v>1884535.6102199999</v>
      </c>
      <c r="C52" s="114">
        <v>2430208.22126</v>
      </c>
      <c r="D52" s="114">
        <v>3307542.34522</v>
      </c>
      <c r="E52" s="114">
        <v>3060668.5941900001</v>
      </c>
      <c r="F52" s="114">
        <v>4160588.7245900002</v>
      </c>
      <c r="G52" s="114">
        <v>4237002.1203800002</v>
      </c>
      <c r="H52" s="114">
        <v>2832813.37671</v>
      </c>
      <c r="I52" s="114">
        <v>3100260.53449</v>
      </c>
      <c r="J52" s="114">
        <v>2786936.6253200001</v>
      </c>
    </row>
    <row r="53" spans="1:10" s="17" customFormat="1" ht="15" customHeight="1">
      <c r="A53" s="148" t="s">
        <v>609</v>
      </c>
      <c r="B53" s="114">
        <v>130224.11141</v>
      </c>
      <c r="C53" s="114">
        <v>92550.123859999992</v>
      </c>
      <c r="D53" s="114">
        <v>131353.83948</v>
      </c>
      <c r="E53" s="114">
        <v>256407.62756999998</v>
      </c>
      <c r="F53" s="114">
        <v>1058695.1754999999</v>
      </c>
      <c r="G53" s="114">
        <v>1067199.3127000001</v>
      </c>
      <c r="H53" s="114">
        <v>342863.47193</v>
      </c>
      <c r="I53" s="114">
        <v>741418.29888999998</v>
      </c>
      <c r="J53" s="114">
        <v>946136.61647999997</v>
      </c>
    </row>
    <row r="54" spans="1:10" s="17" customFormat="1" ht="15" customHeight="1">
      <c r="A54" s="148" t="s">
        <v>610</v>
      </c>
      <c r="B54" s="114">
        <v>1601578.6914900001</v>
      </c>
      <c r="C54" s="114">
        <v>2154078.5290000001</v>
      </c>
      <c r="D54" s="114">
        <v>2958358.41029</v>
      </c>
      <c r="E54" s="114">
        <v>2593867.9296500003</v>
      </c>
      <c r="F54" s="114">
        <v>2865745.3790899999</v>
      </c>
      <c r="G54" s="114">
        <v>2904520.9637600002</v>
      </c>
      <c r="H54" s="114">
        <v>2231034.6248000003</v>
      </c>
      <c r="I54" s="114">
        <v>2125335.1154700001</v>
      </c>
      <c r="J54" s="114">
        <v>1615222.6056600001</v>
      </c>
    </row>
    <row r="55" spans="1:10" s="17" customFormat="1" ht="15" customHeight="1">
      <c r="A55" s="148" t="s">
        <v>611</v>
      </c>
      <c r="B55" s="114">
        <v>0</v>
      </c>
      <c r="C55" s="114">
        <v>0</v>
      </c>
      <c r="D55" s="114">
        <v>0</v>
      </c>
      <c r="E55" s="114">
        <v>0</v>
      </c>
      <c r="F55" s="114">
        <v>0</v>
      </c>
      <c r="G55" s="114">
        <v>0</v>
      </c>
      <c r="H55" s="114">
        <v>0</v>
      </c>
      <c r="I55" s="114">
        <v>0</v>
      </c>
      <c r="J55" s="114">
        <v>0</v>
      </c>
    </row>
    <row r="56" spans="1:10" s="17" customFormat="1" ht="15" customHeight="1">
      <c r="A56" s="148" t="s">
        <v>612</v>
      </c>
      <c r="B56" s="114">
        <v>126571.64234999999</v>
      </c>
      <c r="C56" s="114">
        <v>137372.1329</v>
      </c>
      <c r="D56" s="114">
        <v>171622.65995</v>
      </c>
      <c r="E56" s="114">
        <v>184522.68729</v>
      </c>
      <c r="F56" s="114">
        <v>235240.48910000001</v>
      </c>
      <c r="G56" s="114">
        <v>264284.16668000002</v>
      </c>
      <c r="H56" s="114">
        <v>257793.05944000001</v>
      </c>
      <c r="I56" s="114">
        <v>232523.09428999998</v>
      </c>
      <c r="J56" s="114">
        <v>223021.85821999999</v>
      </c>
    </row>
    <row r="57" spans="1:10" s="17" customFormat="1" ht="15" customHeight="1">
      <c r="A57" s="148" t="s">
        <v>613</v>
      </c>
      <c r="B57" s="114">
        <v>26161.164969999998</v>
      </c>
      <c r="C57" s="114">
        <v>46207.4355</v>
      </c>
      <c r="D57" s="114">
        <v>46207.4355</v>
      </c>
      <c r="E57" s="114">
        <v>25870.349679999999</v>
      </c>
      <c r="F57" s="114">
        <v>907.68090000000007</v>
      </c>
      <c r="G57" s="114">
        <v>997.67723999999998</v>
      </c>
      <c r="H57" s="114">
        <v>1122.22054</v>
      </c>
      <c r="I57" s="114">
        <v>984.02584000000002</v>
      </c>
      <c r="J57" s="114">
        <v>2555.5449600000002</v>
      </c>
    </row>
    <row r="58" spans="1:10" s="17" customFormat="1" ht="15" customHeight="1">
      <c r="A58" s="147" t="s">
        <v>614</v>
      </c>
      <c r="B58" s="114">
        <v>30611953.370499998</v>
      </c>
      <c r="C58" s="114">
        <v>31497001.632900003</v>
      </c>
      <c r="D58" s="114">
        <v>42389213.882010005</v>
      </c>
      <c r="E58" s="114">
        <v>42271544.952809997</v>
      </c>
      <c r="F58" s="114">
        <v>43093935.200629994</v>
      </c>
      <c r="G58" s="114">
        <v>46138219.93609</v>
      </c>
      <c r="H58" s="114">
        <v>58547775.744220003</v>
      </c>
      <c r="I58" s="114">
        <v>55104851.108070001</v>
      </c>
      <c r="J58" s="114">
        <v>102448843.33163001</v>
      </c>
    </row>
    <row r="59" spans="1:10">
      <c r="A59" s="393" t="s">
        <v>615</v>
      </c>
      <c r="B59" s="394">
        <v>746716.37260999996</v>
      </c>
      <c r="C59" s="394">
        <v>812397.73669000005</v>
      </c>
      <c r="D59" s="394">
        <v>935768.18222000008</v>
      </c>
      <c r="E59" s="394">
        <v>1137249.243</v>
      </c>
      <c r="F59" s="394">
        <v>1280641.72279</v>
      </c>
      <c r="G59" s="394">
        <v>1369211.8528800001</v>
      </c>
      <c r="H59" s="394">
        <v>1382880.7117000001</v>
      </c>
      <c r="I59" s="394">
        <v>1313200.8982200001</v>
      </c>
      <c r="J59" s="394">
        <v>1253271.9878199999</v>
      </c>
    </row>
    <row r="60" spans="1:10" ht="15" customHeight="1">
      <c r="A60" s="148" t="s">
        <v>616</v>
      </c>
      <c r="B60" s="114">
        <v>-151749.38738</v>
      </c>
      <c r="C60" s="114">
        <v>-190844.57633000001</v>
      </c>
      <c r="D60" s="114">
        <v>-207031.62544</v>
      </c>
      <c r="E60" s="114">
        <v>-318648.51182000001</v>
      </c>
      <c r="F60" s="114">
        <v>-454932.35414000001</v>
      </c>
      <c r="G60" s="114">
        <v>-506735.74063000001</v>
      </c>
      <c r="H60" s="114">
        <v>-579345.00055</v>
      </c>
      <c r="I60" s="114">
        <v>-607943.08035000006</v>
      </c>
      <c r="J60" s="114">
        <v>-574297.18553999998</v>
      </c>
    </row>
    <row r="61" spans="1:10" ht="15" customHeight="1">
      <c r="A61" s="147" t="s">
        <v>617</v>
      </c>
      <c r="B61" s="114">
        <v>594966.98522999999</v>
      </c>
      <c r="C61" s="114">
        <v>621553.16035999998</v>
      </c>
      <c r="D61" s="114">
        <v>728736.55677999998</v>
      </c>
      <c r="E61" s="114">
        <v>818600.73118</v>
      </c>
      <c r="F61" s="114">
        <v>825709.36864999996</v>
      </c>
      <c r="G61" s="114">
        <v>862476.11225000001</v>
      </c>
      <c r="H61" s="114">
        <v>803535.71114999999</v>
      </c>
      <c r="I61" s="114">
        <v>705257.81787000003</v>
      </c>
      <c r="J61" s="114">
        <v>678974.80227999995</v>
      </c>
    </row>
    <row r="62" spans="1:10" ht="15" customHeight="1">
      <c r="A62" s="116" t="s">
        <v>618</v>
      </c>
      <c r="B62" s="114">
        <v>229926.00722999999</v>
      </c>
      <c r="C62" s="114">
        <v>230284.88915999999</v>
      </c>
      <c r="D62" s="114">
        <v>268010.8775</v>
      </c>
      <c r="E62" s="114">
        <v>481137.17657000001</v>
      </c>
      <c r="F62" s="114">
        <v>476468.82746</v>
      </c>
      <c r="G62" s="114">
        <v>541442.6986</v>
      </c>
      <c r="H62" s="114">
        <v>423540.51165</v>
      </c>
      <c r="I62" s="114">
        <v>479720.89467000001</v>
      </c>
      <c r="J62" s="114">
        <v>446204.41352</v>
      </c>
    </row>
    <row r="63" spans="1:10" ht="15" customHeight="1">
      <c r="A63" s="148" t="s">
        <v>619</v>
      </c>
      <c r="B63" s="114">
        <v>-85505.973830000003</v>
      </c>
      <c r="C63" s="114">
        <v>-117677.95231000001</v>
      </c>
      <c r="D63" s="114">
        <v>-156852.11702999999</v>
      </c>
      <c r="E63" s="114">
        <v>-356802.95496</v>
      </c>
      <c r="F63" s="114">
        <v>-390810.14345999999</v>
      </c>
      <c r="G63" s="114">
        <v>-485567.2121</v>
      </c>
      <c r="H63" s="114">
        <v>-354873.45908999996</v>
      </c>
      <c r="I63" s="114">
        <v>-410316.10067000001</v>
      </c>
      <c r="J63" s="114">
        <v>-243472.61491999999</v>
      </c>
    </row>
    <row r="64" spans="1:10" ht="15" customHeight="1">
      <c r="A64" s="117" t="s">
        <v>620</v>
      </c>
      <c r="B64" s="114">
        <v>739387.01862999995</v>
      </c>
      <c r="C64" s="114">
        <v>734160.09721000004</v>
      </c>
      <c r="D64" s="114">
        <v>839895.31724999996</v>
      </c>
      <c r="E64" s="114">
        <v>942934.95279000001</v>
      </c>
      <c r="F64" s="114">
        <v>911368.05264999997</v>
      </c>
      <c r="G64" s="114">
        <v>918351.59875</v>
      </c>
      <c r="H64" s="114">
        <v>872202.76371000009</v>
      </c>
      <c r="I64" s="114">
        <v>774662.61187000002</v>
      </c>
      <c r="J64" s="114">
        <v>881706.60088000004</v>
      </c>
    </row>
    <row r="65" spans="1:10" ht="15" customHeight="1">
      <c r="A65" s="116" t="s">
        <v>621</v>
      </c>
      <c r="B65" s="114">
        <v>96960.455370000011</v>
      </c>
      <c r="C65" s="114">
        <v>137785.99553000001</v>
      </c>
      <c r="D65" s="114">
        <v>176041.32522999999</v>
      </c>
      <c r="E65" s="114">
        <v>110745.41157</v>
      </c>
      <c r="F65" s="114">
        <v>135620.29443000001</v>
      </c>
      <c r="G65" s="114">
        <v>178466.40249000001</v>
      </c>
      <c r="H65" s="114">
        <v>153055.28786000001</v>
      </c>
      <c r="I65" s="114">
        <v>204787.55593999999</v>
      </c>
      <c r="J65" s="114">
        <v>171582.84209999998</v>
      </c>
    </row>
    <row r="66" spans="1:10" ht="15" customHeight="1">
      <c r="A66" s="116" t="s">
        <v>622</v>
      </c>
      <c r="B66" s="114">
        <v>-148608.72018999999</v>
      </c>
      <c r="C66" s="114">
        <v>-206404.67382</v>
      </c>
      <c r="D66" s="114">
        <v>-281396.99206999998</v>
      </c>
      <c r="E66" s="114">
        <v>-294400.07931</v>
      </c>
      <c r="F66" s="114">
        <v>-289822.85422000004</v>
      </c>
      <c r="G66" s="114">
        <v>-290251.85639999999</v>
      </c>
      <c r="H66" s="114">
        <v>-385865.46788000001</v>
      </c>
      <c r="I66" s="114">
        <v>-225149.85887</v>
      </c>
      <c r="J66" s="114">
        <v>-408754.84750999999</v>
      </c>
    </row>
    <row r="67" spans="1:10" ht="15" customHeight="1">
      <c r="A67" s="147" t="s">
        <v>623</v>
      </c>
      <c r="B67" s="114">
        <v>687738.75380999991</v>
      </c>
      <c r="C67" s="114">
        <v>665541.41891999997</v>
      </c>
      <c r="D67" s="114">
        <v>734539.65041</v>
      </c>
      <c r="E67" s="114">
        <v>759280.28504999995</v>
      </c>
      <c r="F67" s="114">
        <v>757165.49286</v>
      </c>
      <c r="G67" s="114">
        <v>806566.14484000008</v>
      </c>
      <c r="H67" s="114">
        <v>639392.58369</v>
      </c>
      <c r="I67" s="114">
        <v>754300.30894000002</v>
      </c>
      <c r="J67" s="114">
        <v>644534.59547000006</v>
      </c>
    </row>
    <row r="68" spans="1:10" ht="15" customHeight="1">
      <c r="A68" s="148" t="s">
        <v>624</v>
      </c>
      <c r="B68" s="114">
        <v>-443402.74620999995</v>
      </c>
      <c r="C68" s="114">
        <v>-470338.05349000002</v>
      </c>
      <c r="D68" s="114">
        <v>-472642.93050000002</v>
      </c>
      <c r="E68" s="114">
        <v>-529483.67932999996</v>
      </c>
      <c r="F68" s="114">
        <v>-562081.27110999997</v>
      </c>
      <c r="G68" s="114">
        <v>-536324.80420000001</v>
      </c>
      <c r="H68" s="114">
        <v>-488676.65089999995</v>
      </c>
      <c r="I68" s="114">
        <v>-518024.51861999999</v>
      </c>
      <c r="J68" s="114">
        <v>-564934.65842999995</v>
      </c>
    </row>
    <row r="69" spans="1:10" ht="15" customHeight="1">
      <c r="A69" s="117" t="s">
        <v>625</v>
      </c>
      <c r="B69" s="114">
        <v>244336.00759999998</v>
      </c>
      <c r="C69" s="114">
        <v>195203.36543000001</v>
      </c>
      <c r="D69" s="114">
        <v>261896.71990999999</v>
      </c>
      <c r="E69" s="114">
        <v>229796.60571999999</v>
      </c>
      <c r="F69" s="114">
        <v>195084.22175</v>
      </c>
      <c r="G69" s="114">
        <v>270241.34064000001</v>
      </c>
      <c r="H69" s="114">
        <v>150715.93278999999</v>
      </c>
      <c r="I69" s="114">
        <v>236275.79032</v>
      </c>
      <c r="J69" s="114">
        <v>79599.937040000004</v>
      </c>
    </row>
    <row r="70" spans="1:10" ht="15" customHeight="1">
      <c r="A70" s="117" t="s">
        <v>626</v>
      </c>
      <c r="B70" s="114">
        <v>-768.19606999999996</v>
      </c>
      <c r="C70" s="114">
        <v>-964.99037999999996</v>
      </c>
      <c r="D70" s="114">
        <v>-646.49045999999998</v>
      </c>
      <c r="E70" s="114">
        <v>-218.46256</v>
      </c>
      <c r="F70" s="114">
        <v>-332.91888</v>
      </c>
      <c r="G70" s="114">
        <v>45.81991</v>
      </c>
      <c r="H70" s="114">
        <v>275.68606</v>
      </c>
      <c r="I70" s="114">
        <v>-127.72950999999999</v>
      </c>
      <c r="J70" s="114">
        <v>185.70186999999999</v>
      </c>
    </row>
    <row r="71" spans="1:10" ht="15" customHeight="1">
      <c r="A71" s="115" t="s">
        <v>975</v>
      </c>
      <c r="B71" s="114">
        <v>-1130.7436200000002</v>
      </c>
      <c r="C71" s="114">
        <v>-969.18436999999994</v>
      </c>
      <c r="D71" s="114">
        <v>-650.43453</v>
      </c>
      <c r="E71" s="114">
        <v>-221.93956</v>
      </c>
      <c r="F71" s="114">
        <v>-336.05010999999996</v>
      </c>
      <c r="G71" s="114">
        <v>42.911029999999997</v>
      </c>
      <c r="H71" s="114">
        <v>275.73573999999996</v>
      </c>
      <c r="I71" s="114">
        <v>-129.02083999999999</v>
      </c>
      <c r="J71" s="114">
        <v>182.66247000000001</v>
      </c>
    </row>
    <row r="72" spans="1:10" ht="15" customHeight="1">
      <c r="A72" s="115" t="s">
        <v>976</v>
      </c>
      <c r="B72" s="114">
        <v>362.54755</v>
      </c>
      <c r="C72" s="114">
        <v>4.1939899999999994</v>
      </c>
      <c r="D72" s="114">
        <v>3.94407</v>
      </c>
      <c r="E72" s="114">
        <v>3.4769999999999999</v>
      </c>
      <c r="F72" s="114">
        <v>3.13123</v>
      </c>
      <c r="G72" s="114">
        <v>2.9088799999999999</v>
      </c>
      <c r="H72" s="114">
        <v>-4.9680000000000002E-2</v>
      </c>
      <c r="I72" s="114">
        <v>1.2913299999999999</v>
      </c>
      <c r="J72" s="114">
        <v>3.0394000000000001</v>
      </c>
    </row>
    <row r="73" spans="1:10" ht="15" customHeight="1">
      <c r="A73" s="147" t="s">
        <v>627</v>
      </c>
      <c r="B73" s="114">
        <v>-11.052100000000001</v>
      </c>
      <c r="C73" s="114">
        <v>52.45496</v>
      </c>
      <c r="D73" s="114">
        <v>-8.6009700000000002</v>
      </c>
      <c r="E73" s="114">
        <v>-77.906910000000011</v>
      </c>
      <c r="F73" s="114">
        <v>-57.945589999999996</v>
      </c>
      <c r="G73" s="114">
        <v>-2.7287699999999999</v>
      </c>
      <c r="H73" s="114">
        <v>-18.373759999999997</v>
      </c>
      <c r="I73" s="114">
        <v>15.539339999999999</v>
      </c>
      <c r="J73" s="114">
        <v>-11.639719999999999</v>
      </c>
    </row>
    <row r="74" spans="1:10" ht="15" customHeight="1">
      <c r="A74" s="147" t="s">
        <v>1297</v>
      </c>
      <c r="B74" s="114">
        <v>17.521180000000001</v>
      </c>
      <c r="C74" s="114">
        <v>57.247699999999995</v>
      </c>
      <c r="D74" s="114">
        <v>9.4644899999999996</v>
      </c>
      <c r="E74" s="114">
        <v>-70.932600000000008</v>
      </c>
      <c r="F74" s="114">
        <v>-41.589440000000003</v>
      </c>
      <c r="G74" s="114">
        <v>2.7620399999999998</v>
      </c>
      <c r="H74" s="114">
        <v>-14.80241</v>
      </c>
      <c r="I74" s="114">
        <v>17.7943</v>
      </c>
      <c r="J74" s="114">
        <v>-6.6228599999999993</v>
      </c>
    </row>
    <row r="75" spans="1:10" ht="15" customHeight="1">
      <c r="A75" s="148" t="s">
        <v>432</v>
      </c>
      <c r="B75" s="114">
        <v>-28.57328</v>
      </c>
      <c r="C75" s="114">
        <v>-4.7927400000000002</v>
      </c>
      <c r="D75" s="114">
        <v>-18.065459999999998</v>
      </c>
      <c r="E75" s="114">
        <v>-6.97431</v>
      </c>
      <c r="F75" s="114">
        <v>-16.35615</v>
      </c>
      <c r="G75" s="114">
        <v>-5.4908100000000006</v>
      </c>
      <c r="H75" s="114">
        <v>-3.5713499999999998</v>
      </c>
      <c r="I75" s="114">
        <v>-2.2549600000000001</v>
      </c>
      <c r="J75" s="114">
        <v>-5.0168599999999994</v>
      </c>
    </row>
    <row r="76" spans="1:10" ht="15" customHeight="1">
      <c r="A76" s="147" t="s">
        <v>628</v>
      </c>
      <c r="B76" s="114">
        <v>243556.75943000001</v>
      </c>
      <c r="C76" s="114">
        <v>194290.83000999998</v>
      </c>
      <c r="D76" s="114">
        <v>261241.62847999998</v>
      </c>
      <c r="E76" s="114">
        <v>229500.23624999999</v>
      </c>
      <c r="F76" s="114">
        <v>194693.35728</v>
      </c>
      <c r="G76" s="114">
        <v>270284.43177999998</v>
      </c>
      <c r="H76" s="114">
        <v>150973.24509000001</v>
      </c>
      <c r="I76" s="114">
        <v>236163.60015000001</v>
      </c>
      <c r="J76" s="114">
        <v>79773.999190000002</v>
      </c>
    </row>
    <row r="77" spans="1:10" ht="15" customHeight="1">
      <c r="A77" s="149" t="s">
        <v>966</v>
      </c>
      <c r="B77" s="114">
        <v>-2.3440000000000003E-2</v>
      </c>
      <c r="C77" s="114">
        <v>1121.36043</v>
      </c>
      <c r="D77" s="114">
        <v>14063.71451</v>
      </c>
      <c r="E77" s="114">
        <v>5480.72552</v>
      </c>
      <c r="F77" s="114">
        <v>37772.643530000001</v>
      </c>
      <c r="G77" s="114">
        <v>3418.45723</v>
      </c>
      <c r="H77" s="114">
        <v>-445.55464000000001</v>
      </c>
      <c r="I77" s="114">
        <v>-1368.3083200000001</v>
      </c>
      <c r="J77" s="114">
        <v>-2254.9274799999998</v>
      </c>
    </row>
    <row r="78" spans="1:10" ht="15" customHeight="1">
      <c r="A78" s="117" t="s">
        <v>629</v>
      </c>
      <c r="B78" s="114">
        <v>243556.73599000002</v>
      </c>
      <c r="C78" s="114">
        <v>195412.19044000001</v>
      </c>
      <c r="D78" s="114">
        <v>275305.34299000003</v>
      </c>
      <c r="E78" s="114">
        <v>234980.96177000002</v>
      </c>
      <c r="F78" s="114">
        <v>232466.00081</v>
      </c>
      <c r="G78" s="114">
        <v>273702.88900999998</v>
      </c>
      <c r="H78" s="114">
        <v>150527.69044999999</v>
      </c>
      <c r="I78" s="114">
        <v>234795.29183</v>
      </c>
      <c r="J78" s="114">
        <v>77519.071709999989</v>
      </c>
    </row>
    <row r="79" spans="1:10" ht="15" customHeight="1">
      <c r="A79" s="116" t="s">
        <v>630</v>
      </c>
      <c r="B79" s="114">
        <v>2149.4786600000002</v>
      </c>
      <c r="C79" s="114">
        <v>2384.6495800000002</v>
      </c>
      <c r="D79" s="114">
        <v>3673.9967000000001</v>
      </c>
      <c r="E79" s="114">
        <v>1787.2292199999999</v>
      </c>
      <c r="F79" s="114">
        <v>3114.4447700000001</v>
      </c>
      <c r="G79" s="114">
        <v>3950.7584100000004</v>
      </c>
      <c r="H79" s="114">
        <v>1319.8728899999999</v>
      </c>
      <c r="I79" s="114">
        <v>-6679.5409600000003</v>
      </c>
      <c r="J79" s="114">
        <v>783.74428</v>
      </c>
    </row>
    <row r="80" spans="1:10" ht="15" customHeight="1">
      <c r="A80" s="147" t="s">
        <v>631</v>
      </c>
      <c r="B80" s="114">
        <v>245706.21465000001</v>
      </c>
      <c r="C80" s="114">
        <v>197796.84002</v>
      </c>
      <c r="D80" s="114">
        <v>278979.33968999999</v>
      </c>
      <c r="E80" s="114">
        <v>236768.19099</v>
      </c>
      <c r="F80" s="114">
        <v>235580.44558</v>
      </c>
      <c r="G80" s="114">
        <v>277653.64741999999</v>
      </c>
      <c r="H80" s="114">
        <v>151847.56333999999</v>
      </c>
      <c r="I80" s="114">
        <v>228115.75087000002</v>
      </c>
      <c r="J80" s="114">
        <v>78302.815989999988</v>
      </c>
    </row>
    <row r="81" spans="1:10" ht="15" customHeight="1">
      <c r="A81" s="116" t="s">
        <v>632</v>
      </c>
      <c r="B81" s="114">
        <v>0</v>
      </c>
      <c r="C81" s="114">
        <v>0</v>
      </c>
      <c r="D81" s="114">
        <v>0</v>
      </c>
      <c r="E81" s="114">
        <v>0</v>
      </c>
      <c r="F81" s="114">
        <v>0</v>
      </c>
      <c r="G81" s="114">
        <v>0</v>
      </c>
      <c r="H81" s="114">
        <v>0</v>
      </c>
      <c r="I81" s="114">
        <v>0</v>
      </c>
      <c r="J81" s="114">
        <v>0</v>
      </c>
    </row>
    <row r="82" spans="1:10" ht="15" customHeight="1">
      <c r="A82" s="147" t="s">
        <v>633</v>
      </c>
      <c r="B82" s="114">
        <v>245706.21465000001</v>
      </c>
      <c r="C82" s="114">
        <v>197796.84002</v>
      </c>
      <c r="D82" s="114">
        <v>278979.33968999999</v>
      </c>
      <c r="E82" s="114">
        <v>236768.19099</v>
      </c>
      <c r="F82" s="114">
        <v>235580.44558</v>
      </c>
      <c r="G82" s="114">
        <v>277653.64741999999</v>
      </c>
      <c r="H82" s="114">
        <v>151847.56333999999</v>
      </c>
      <c r="I82" s="114">
        <v>228115.75087000002</v>
      </c>
      <c r="J82" s="114">
        <v>78302.815989999988</v>
      </c>
    </row>
    <row r="83" spans="1:10" ht="15" customHeight="1" thickBot="1">
      <c r="A83" s="116" t="s">
        <v>634</v>
      </c>
      <c r="B83" s="114">
        <v>-80642.197040000014</v>
      </c>
      <c r="C83" s="114">
        <v>-58198.584000000003</v>
      </c>
      <c r="D83" s="114">
        <v>-103757.09344</v>
      </c>
      <c r="E83" s="114">
        <v>-68873.39</v>
      </c>
      <c r="F83" s="114">
        <v>-65933.555999999997</v>
      </c>
      <c r="G83" s="114">
        <v>-84015.97</v>
      </c>
      <c r="H83" s="114">
        <v>-115570.246</v>
      </c>
      <c r="I83" s="114">
        <v>-100951.90399999999</v>
      </c>
      <c r="J83" s="114">
        <v>0</v>
      </c>
    </row>
    <row r="84" spans="1:10" ht="15" customHeight="1" thickTop="1" thickBot="1">
      <c r="A84" s="391" t="s">
        <v>635</v>
      </c>
      <c r="B84" s="392">
        <v>165064.01761000001</v>
      </c>
      <c r="C84" s="392">
        <v>139598.25602</v>
      </c>
      <c r="D84" s="392">
        <v>175222.24625</v>
      </c>
      <c r="E84" s="392">
        <v>167894.80099000002</v>
      </c>
      <c r="F84" s="392">
        <v>169646.88958000002</v>
      </c>
      <c r="G84" s="392">
        <v>193637.67741999999</v>
      </c>
      <c r="H84" s="392">
        <v>36277.317340000001</v>
      </c>
      <c r="I84" s="392">
        <v>127163.84687000001</v>
      </c>
      <c r="J84" s="392">
        <v>78302.815989999988</v>
      </c>
    </row>
    <row r="85" spans="1:10" ht="3.75" customHeight="1" thickTop="1" thickBot="1">
      <c r="A85" s="118"/>
      <c r="B85" s="119"/>
      <c r="C85" s="119"/>
      <c r="D85" s="119"/>
      <c r="E85" s="119"/>
      <c r="F85" s="119"/>
      <c r="G85" s="119"/>
      <c r="H85" s="119"/>
      <c r="I85" s="119"/>
      <c r="J85" s="119"/>
    </row>
    <row r="86" spans="1:10" ht="15" customHeight="1" thickTop="1">
      <c r="A86" s="70"/>
      <c r="B86" s="25"/>
      <c r="C86" s="25"/>
      <c r="D86" s="25"/>
      <c r="E86" s="25"/>
      <c r="F86" s="25"/>
      <c r="G86" s="25"/>
      <c r="H86" s="25"/>
      <c r="I86" s="25"/>
      <c r="J86" s="25"/>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activeCell="A3" sqref="A3:J3"/>
    </sheetView>
  </sheetViews>
  <sheetFormatPr defaultRowHeight="18"/>
  <cols>
    <col min="1" max="1" width="89.85546875" style="14" bestFit="1" customWidth="1"/>
    <col min="2" max="9" width="10.7109375" style="14" bestFit="1" customWidth="1"/>
    <col min="10" max="10" width="10.7109375" style="18" bestFit="1" customWidth="1"/>
    <col min="11" max="16384" width="9.140625" style="14"/>
  </cols>
  <sheetData>
    <row r="1" spans="1:10" ht="30" customHeight="1">
      <c r="A1" s="747" t="s">
        <v>438</v>
      </c>
      <c r="B1" s="747"/>
      <c r="C1" s="747"/>
      <c r="D1" s="747"/>
      <c r="E1" s="747"/>
      <c r="F1" s="747"/>
      <c r="G1" s="747"/>
      <c r="H1" s="747"/>
      <c r="I1" s="747"/>
      <c r="J1" s="747"/>
    </row>
    <row r="2" spans="1:10" ht="15" customHeight="1">
      <c r="A2" s="748" t="s">
        <v>570</v>
      </c>
      <c r="B2" s="748"/>
      <c r="C2" s="748"/>
      <c r="D2" s="748"/>
      <c r="E2" s="748"/>
      <c r="F2" s="748"/>
      <c r="G2" s="748"/>
      <c r="H2" s="748"/>
      <c r="I2" s="748"/>
      <c r="J2" s="748"/>
    </row>
    <row r="3" spans="1:10" ht="15" customHeight="1">
      <c r="A3" s="748" t="s">
        <v>640</v>
      </c>
      <c r="B3" s="748"/>
      <c r="C3" s="748"/>
      <c r="D3" s="748"/>
      <c r="E3" s="748"/>
      <c r="F3" s="748"/>
      <c r="G3" s="748"/>
      <c r="H3" s="748"/>
      <c r="I3" s="748"/>
      <c r="J3" s="748"/>
    </row>
    <row r="4" spans="1:10" ht="30" customHeight="1">
      <c r="A4" s="749" t="s">
        <v>510</v>
      </c>
      <c r="B4" s="749"/>
      <c r="C4" s="749"/>
      <c r="D4" s="749"/>
      <c r="E4" s="749"/>
      <c r="F4" s="749"/>
      <c r="G4" s="749"/>
      <c r="H4" s="749"/>
      <c r="I4" s="749"/>
      <c r="J4" s="749"/>
    </row>
    <row r="5" spans="1:10" ht="3.75" customHeight="1" thickBot="1">
      <c r="A5" s="47"/>
      <c r="B5" s="47"/>
      <c r="C5" s="47"/>
      <c r="D5" s="47"/>
      <c r="E5" s="47"/>
      <c r="F5" s="47"/>
      <c r="G5" s="47"/>
      <c r="H5" s="47"/>
      <c r="I5" s="47"/>
      <c r="J5" s="47"/>
    </row>
    <row r="6" spans="1:10" s="15" customFormat="1" ht="30" customHeight="1" thickTop="1" thickBot="1">
      <c r="A6" s="547"/>
      <c r="B6" s="389" t="s">
        <v>572</v>
      </c>
      <c r="C6" s="389" t="s">
        <v>573</v>
      </c>
      <c r="D6" s="389" t="s">
        <v>574</v>
      </c>
      <c r="E6" s="389" t="s">
        <v>575</v>
      </c>
      <c r="F6" s="389" t="s">
        <v>576</v>
      </c>
      <c r="G6" s="389" t="s">
        <v>577</v>
      </c>
      <c r="H6" s="389" t="s">
        <v>1262</v>
      </c>
      <c r="I6" s="389" t="s">
        <v>1337</v>
      </c>
      <c r="J6" s="389" t="s">
        <v>1484</v>
      </c>
    </row>
    <row r="7" spans="1:10" ht="15" customHeight="1" thickTop="1" thickBot="1">
      <c r="A7" s="391" t="s">
        <v>578</v>
      </c>
      <c r="B7" s="392">
        <v>7499554.8753699996</v>
      </c>
      <c r="C7" s="392">
        <v>8890891.9743600003</v>
      </c>
      <c r="D7" s="392">
        <v>9946224.7572800014</v>
      </c>
      <c r="E7" s="392">
        <v>11248468.165469998</v>
      </c>
      <c r="F7" s="392">
        <v>12260063.947590001</v>
      </c>
      <c r="G7" s="392">
        <v>13446210.742110001</v>
      </c>
      <c r="H7" s="392">
        <v>14278045.18863</v>
      </c>
      <c r="I7" s="392">
        <v>16311151.10245</v>
      </c>
      <c r="J7" s="392">
        <v>17313528.493759997</v>
      </c>
    </row>
    <row r="8" spans="1:10" s="16" customFormat="1" ht="15" customHeight="1" thickTop="1">
      <c r="A8" s="147" t="s">
        <v>160</v>
      </c>
      <c r="B8" s="114">
        <v>1058357.29565</v>
      </c>
      <c r="C8" s="114">
        <v>1359285.0713599999</v>
      </c>
      <c r="D8" s="114">
        <v>1446579.6166400001</v>
      </c>
      <c r="E8" s="114">
        <v>1294486.36384</v>
      </c>
      <c r="F8" s="114">
        <v>991270.88586000004</v>
      </c>
      <c r="G8" s="114">
        <v>973782.78133000003</v>
      </c>
      <c r="H8" s="114">
        <v>1121870.29697</v>
      </c>
      <c r="I8" s="114">
        <v>1744742.8119900001</v>
      </c>
      <c r="J8" s="114">
        <v>1739523.71361</v>
      </c>
    </row>
    <row r="9" spans="1:10" s="16" customFormat="1" ht="15" customHeight="1">
      <c r="A9" s="147" t="s">
        <v>169</v>
      </c>
      <c r="B9" s="114">
        <v>1358266.7296099998</v>
      </c>
      <c r="C9" s="114">
        <v>1234817.22967</v>
      </c>
      <c r="D9" s="114">
        <v>1331980.78302</v>
      </c>
      <c r="E9" s="114">
        <v>1626790.98911</v>
      </c>
      <c r="F9" s="114">
        <v>1364576.8665799999</v>
      </c>
      <c r="G9" s="114">
        <v>1290835.1632000001</v>
      </c>
      <c r="H9" s="114">
        <v>1118149.5042300001</v>
      </c>
      <c r="I9" s="114">
        <v>1226409.90301</v>
      </c>
      <c r="J9" s="114">
        <v>1557550.7643199998</v>
      </c>
    </row>
    <row r="10" spans="1:10" s="16" customFormat="1" ht="15" customHeight="1">
      <c r="A10" s="147" t="s">
        <v>178</v>
      </c>
      <c r="B10" s="114">
        <v>4807827.9422899997</v>
      </c>
      <c r="C10" s="114">
        <v>6014617.2437500004</v>
      </c>
      <c r="D10" s="114">
        <v>6837839.5897700004</v>
      </c>
      <c r="E10" s="114">
        <v>7784432.0359799992</v>
      </c>
      <c r="F10" s="114">
        <v>8864442.8062900007</v>
      </c>
      <c r="G10" s="114">
        <v>9733880.2526099999</v>
      </c>
      <c r="H10" s="114">
        <v>10300365.82443</v>
      </c>
      <c r="I10" s="114">
        <v>10908688.96343</v>
      </c>
      <c r="J10" s="114">
        <v>11627351.453799998</v>
      </c>
    </row>
    <row r="11" spans="1:10" s="16" customFormat="1" ht="15" customHeight="1">
      <c r="A11" s="148" t="s">
        <v>579</v>
      </c>
      <c r="B11" s="114">
        <v>4789751.4607499996</v>
      </c>
      <c r="C11" s="114">
        <v>5975000.9772399999</v>
      </c>
      <c r="D11" s="114">
        <v>6784963.0622800002</v>
      </c>
      <c r="E11" s="114">
        <v>7730949.3006300004</v>
      </c>
      <c r="F11" s="114">
        <v>8781850.1155400015</v>
      </c>
      <c r="G11" s="114">
        <v>9635314.345350001</v>
      </c>
      <c r="H11" s="114">
        <v>9984091.6947099995</v>
      </c>
      <c r="I11" s="114">
        <v>10478787.185559999</v>
      </c>
      <c r="J11" s="114">
        <v>11179274.690540001</v>
      </c>
    </row>
    <row r="12" spans="1:10" s="16" customFormat="1" ht="15" customHeight="1">
      <c r="A12" s="148" t="s">
        <v>580</v>
      </c>
      <c r="B12" s="114">
        <v>4695609.6548000006</v>
      </c>
      <c r="C12" s="114">
        <v>5847484.3177299993</v>
      </c>
      <c r="D12" s="114">
        <v>6652530.7353299996</v>
      </c>
      <c r="E12" s="114">
        <v>7613477.9515399998</v>
      </c>
      <c r="F12" s="114">
        <v>8497550.1076100003</v>
      </c>
      <c r="G12" s="114">
        <v>9309835.2844999991</v>
      </c>
      <c r="H12" s="114">
        <v>9555102.9116900004</v>
      </c>
      <c r="I12" s="114">
        <v>8059057.5575200003</v>
      </c>
      <c r="J12" s="114">
        <v>8540842.6911399998</v>
      </c>
    </row>
    <row r="13" spans="1:10" s="16" customFormat="1" ht="15" customHeight="1">
      <c r="A13" s="148" t="s">
        <v>581</v>
      </c>
      <c r="B13" s="114">
        <v>94141.805950000009</v>
      </c>
      <c r="C13" s="114">
        <v>127516.65951000001</v>
      </c>
      <c r="D13" s="114">
        <v>132432.32695000002</v>
      </c>
      <c r="E13" s="114">
        <v>117471.34909</v>
      </c>
      <c r="F13" s="114">
        <v>284300.00793000002</v>
      </c>
      <c r="G13" s="114">
        <v>325479.06085000001</v>
      </c>
      <c r="H13" s="114">
        <v>428988.78301999997</v>
      </c>
      <c r="I13" s="114">
        <v>2419729.6280399999</v>
      </c>
      <c r="J13" s="114">
        <v>2638431.9994000001</v>
      </c>
    </row>
    <row r="14" spans="1:10" s="16" customFormat="1" ht="15" customHeight="1">
      <c r="A14" s="148" t="s">
        <v>582</v>
      </c>
      <c r="B14" s="114">
        <v>9403.6785600000003</v>
      </c>
      <c r="C14" s="114">
        <v>15933.887779999999</v>
      </c>
      <c r="D14" s="114">
        <v>15028.29456</v>
      </c>
      <c r="E14" s="114">
        <v>18115.513309999998</v>
      </c>
      <c r="F14" s="114">
        <v>33347.85944</v>
      </c>
      <c r="G14" s="114">
        <v>26476.410789999998</v>
      </c>
      <c r="H14" s="114">
        <v>0</v>
      </c>
      <c r="I14" s="114">
        <v>14598.487810000001</v>
      </c>
      <c r="J14" s="114">
        <v>39634.374349999998</v>
      </c>
    </row>
    <row r="15" spans="1:10" s="16" customFormat="1" ht="15" customHeight="1">
      <c r="A15" s="148" t="s">
        <v>583</v>
      </c>
      <c r="B15" s="114">
        <v>9403.6785600000003</v>
      </c>
      <c r="C15" s="114">
        <v>15705.63392</v>
      </c>
      <c r="D15" s="114">
        <v>13675.807359999999</v>
      </c>
      <c r="E15" s="114">
        <v>17986.17151</v>
      </c>
      <c r="F15" s="114">
        <v>28256.428800000002</v>
      </c>
      <c r="G15" s="114">
        <v>25676.851449999998</v>
      </c>
      <c r="H15" s="114">
        <v>0</v>
      </c>
      <c r="I15" s="114">
        <v>11117.52232</v>
      </c>
      <c r="J15" s="114">
        <v>9745.9177799999998</v>
      </c>
    </row>
    <row r="16" spans="1:10" s="16" customFormat="1" ht="15" customHeight="1">
      <c r="A16" s="148" t="s">
        <v>584</v>
      </c>
      <c r="B16" s="114">
        <v>0</v>
      </c>
      <c r="C16" s="114">
        <v>228.25385999999997</v>
      </c>
      <c r="D16" s="114">
        <v>1352.4872</v>
      </c>
      <c r="E16" s="114">
        <v>129.34180000000001</v>
      </c>
      <c r="F16" s="114">
        <v>5091.4306399999996</v>
      </c>
      <c r="G16" s="114">
        <v>799.55934000000002</v>
      </c>
      <c r="H16" s="114">
        <v>0</v>
      </c>
      <c r="I16" s="114">
        <v>3480.96549</v>
      </c>
      <c r="J16" s="114">
        <v>29888.456570000002</v>
      </c>
    </row>
    <row r="17" spans="1:10" s="16" customFormat="1" ht="15" customHeight="1">
      <c r="A17" s="148" t="s">
        <v>585</v>
      </c>
      <c r="B17" s="114">
        <v>50336.93015</v>
      </c>
      <c r="C17" s="114">
        <v>60138.856350000002</v>
      </c>
      <c r="D17" s="114">
        <v>86668.982980000001</v>
      </c>
      <c r="E17" s="114">
        <v>96418.17916</v>
      </c>
      <c r="F17" s="114">
        <v>100901.31013</v>
      </c>
      <c r="G17" s="114">
        <v>145483.04136999999</v>
      </c>
      <c r="H17" s="114">
        <v>124454.16545999999</v>
      </c>
      <c r="I17" s="114">
        <v>108237.67995999999</v>
      </c>
      <c r="J17" s="114">
        <v>178145.47205000001</v>
      </c>
    </row>
    <row r="18" spans="1:10" s="16" customFormat="1" ht="15" customHeight="1">
      <c r="A18" s="148" t="s">
        <v>586</v>
      </c>
      <c r="B18" s="114">
        <v>33237.073799999998</v>
      </c>
      <c r="C18" s="114">
        <v>41966.292609999997</v>
      </c>
      <c r="D18" s="114">
        <v>69216.538840000008</v>
      </c>
      <c r="E18" s="114">
        <v>77621.577099999995</v>
      </c>
      <c r="F18" s="114">
        <v>89386.138149999999</v>
      </c>
      <c r="G18" s="114">
        <v>117304.41168999999</v>
      </c>
      <c r="H18" s="114">
        <v>80568.734180000014</v>
      </c>
      <c r="I18" s="114">
        <v>65909.400819999995</v>
      </c>
      <c r="J18" s="114">
        <v>75137.807579999993</v>
      </c>
    </row>
    <row r="19" spans="1:10" s="16" customFormat="1" ht="15" customHeight="1">
      <c r="A19" s="148" t="s">
        <v>587</v>
      </c>
      <c r="B19" s="114">
        <v>17099.856350000002</v>
      </c>
      <c r="C19" s="114">
        <v>18172.563739999998</v>
      </c>
      <c r="D19" s="114">
        <v>17452.44414</v>
      </c>
      <c r="E19" s="114">
        <v>18796.602059999997</v>
      </c>
      <c r="F19" s="114">
        <v>11515.171980000001</v>
      </c>
      <c r="G19" s="114">
        <v>28178.629679999998</v>
      </c>
      <c r="H19" s="114">
        <v>43885.431280000004</v>
      </c>
      <c r="I19" s="114">
        <v>42328.279139999999</v>
      </c>
      <c r="J19" s="114">
        <v>103007.66447</v>
      </c>
    </row>
    <row r="20" spans="1:10" s="16" customFormat="1" ht="15" customHeight="1">
      <c r="A20" s="148" t="s">
        <v>191</v>
      </c>
      <c r="B20" s="114">
        <v>43691.724689999995</v>
      </c>
      <c r="C20" s="114">
        <v>46591.840920000002</v>
      </c>
      <c r="D20" s="114">
        <v>57526.52562</v>
      </c>
      <c r="E20" s="114">
        <v>68545.559359999999</v>
      </c>
      <c r="F20" s="114">
        <v>81345.086569999999</v>
      </c>
      <c r="G20" s="114">
        <v>89342.440680000014</v>
      </c>
      <c r="H20" s="114">
        <v>369111.68347000005</v>
      </c>
      <c r="I20" s="114">
        <v>488887.62398000003</v>
      </c>
      <c r="J20" s="114">
        <v>457155.65774</v>
      </c>
    </row>
    <row r="21" spans="1:10" s="16" customFormat="1" ht="15" customHeight="1">
      <c r="A21" s="148" t="s">
        <v>588</v>
      </c>
      <c r="B21" s="114">
        <v>-85355.851859999995</v>
      </c>
      <c r="C21" s="114">
        <v>-83048.318540000007</v>
      </c>
      <c r="D21" s="114">
        <v>-106347.27567</v>
      </c>
      <c r="E21" s="114">
        <v>-129596.51648000001</v>
      </c>
      <c r="F21" s="114">
        <v>-133001.56539</v>
      </c>
      <c r="G21" s="114">
        <v>-162735.98558000001</v>
      </c>
      <c r="H21" s="114">
        <v>-177291.71921000001</v>
      </c>
      <c r="I21" s="114">
        <v>-181822.01387999998</v>
      </c>
      <c r="J21" s="114">
        <v>-226858.74088</v>
      </c>
    </row>
    <row r="22" spans="1:10" s="16" customFormat="1" ht="15" customHeight="1">
      <c r="A22" s="147" t="s">
        <v>204</v>
      </c>
      <c r="B22" s="114">
        <v>62364.712509999998</v>
      </c>
      <c r="C22" s="114">
        <v>66134.483319999999</v>
      </c>
      <c r="D22" s="114">
        <v>56742.09418</v>
      </c>
      <c r="E22" s="114">
        <v>74804.708129999999</v>
      </c>
      <c r="F22" s="114">
        <v>60978.951740000004</v>
      </c>
      <c r="G22" s="114">
        <v>77189.320999999996</v>
      </c>
      <c r="H22" s="114">
        <v>91996.017219999994</v>
      </c>
      <c r="I22" s="114">
        <v>119262.14454000001</v>
      </c>
      <c r="J22" s="114">
        <v>166023.48053999999</v>
      </c>
    </row>
    <row r="23" spans="1:10" s="16" customFormat="1" ht="15" customHeight="1">
      <c r="A23" s="147" t="s">
        <v>210</v>
      </c>
      <c r="B23" s="114">
        <v>17413.33481</v>
      </c>
      <c r="C23" s="114">
        <v>2890.1803300000001</v>
      </c>
      <c r="D23" s="114">
        <v>7524.6868099999992</v>
      </c>
      <c r="E23" s="114">
        <v>10778.056779999999</v>
      </c>
      <c r="F23" s="114">
        <v>12240.81681</v>
      </c>
      <c r="G23" s="114">
        <v>11269.93391</v>
      </c>
      <c r="H23" s="114">
        <v>6476.0268499999993</v>
      </c>
      <c r="I23" s="114">
        <v>5354.4374900000003</v>
      </c>
      <c r="J23" s="114">
        <v>3999.0891699999997</v>
      </c>
    </row>
    <row r="24" spans="1:10" s="16" customFormat="1" ht="15" customHeight="1">
      <c r="A24" s="147" t="s">
        <v>589</v>
      </c>
      <c r="B24" s="114">
        <v>10634.38337</v>
      </c>
      <c r="C24" s="114">
        <v>12325.175140000001</v>
      </c>
      <c r="D24" s="114">
        <v>34083.052170000003</v>
      </c>
      <c r="E24" s="114">
        <v>204045.7948</v>
      </c>
      <c r="F24" s="114">
        <v>627410.56959000009</v>
      </c>
      <c r="G24" s="114">
        <v>969606.06283000007</v>
      </c>
      <c r="H24" s="114">
        <v>1196480.1663900001</v>
      </c>
      <c r="I24" s="114">
        <v>1785029.70101</v>
      </c>
      <c r="J24" s="114">
        <v>1629426.1908100001</v>
      </c>
    </row>
    <row r="25" spans="1:10" s="16" customFormat="1" ht="15" customHeight="1">
      <c r="A25" s="147" t="s">
        <v>221</v>
      </c>
      <c r="B25" s="114">
        <v>160333.91204</v>
      </c>
      <c r="C25" s="114">
        <v>176191.06834999999</v>
      </c>
      <c r="D25" s="114">
        <v>192358.94662</v>
      </c>
      <c r="E25" s="114">
        <v>222388.05480000001</v>
      </c>
      <c r="F25" s="114">
        <v>298716.21043000004</v>
      </c>
      <c r="G25" s="114">
        <v>317042.99323999998</v>
      </c>
      <c r="H25" s="114">
        <v>344904.11268000002</v>
      </c>
      <c r="I25" s="114">
        <v>373368.64711999998</v>
      </c>
      <c r="J25" s="114">
        <v>417649.97245</v>
      </c>
    </row>
    <row r="26" spans="1:10" s="16" customFormat="1" ht="15" customHeight="1">
      <c r="A26" s="147" t="s">
        <v>590</v>
      </c>
      <c r="B26" s="114">
        <v>24356.56509</v>
      </c>
      <c r="C26" s="114">
        <v>24631.522440000001</v>
      </c>
      <c r="D26" s="114">
        <v>39115.988069999999</v>
      </c>
      <c r="E26" s="114">
        <v>30742.16203</v>
      </c>
      <c r="F26" s="114">
        <v>40426.84029</v>
      </c>
      <c r="G26" s="114">
        <v>72604.233989999993</v>
      </c>
      <c r="H26" s="114">
        <v>97803.239860000001</v>
      </c>
      <c r="I26" s="114">
        <v>148294.49386000002</v>
      </c>
      <c r="J26" s="114">
        <v>172003.82905999999</v>
      </c>
    </row>
    <row r="27" spans="1:10" s="17" customFormat="1" ht="15" customHeight="1" thickBot="1">
      <c r="A27" s="147" t="s">
        <v>237</v>
      </c>
      <c r="B27" s="114">
        <v>0</v>
      </c>
      <c r="C27" s="114">
        <v>0</v>
      </c>
      <c r="D27" s="114">
        <v>0</v>
      </c>
      <c r="E27" s="114">
        <v>0</v>
      </c>
      <c r="F27" s="114">
        <v>0</v>
      </c>
      <c r="G27" s="114">
        <v>0</v>
      </c>
      <c r="H27" s="114">
        <v>0</v>
      </c>
      <c r="I27" s="114">
        <v>0</v>
      </c>
      <c r="J27" s="114">
        <v>0</v>
      </c>
    </row>
    <row r="28" spans="1:10" ht="15" customHeight="1" thickTop="1" thickBot="1">
      <c r="A28" s="391" t="s">
        <v>591</v>
      </c>
      <c r="B28" s="392">
        <v>7052918.5333599998</v>
      </c>
      <c r="C28" s="392">
        <v>8346160.2538100006</v>
      </c>
      <c r="D28" s="392">
        <v>9323443.8616200015</v>
      </c>
      <c r="E28" s="392">
        <v>10555024.006620001</v>
      </c>
      <c r="F28" s="392">
        <v>11506504.141530002</v>
      </c>
      <c r="G28" s="392">
        <v>12628618.041370001</v>
      </c>
      <c r="H28" s="392">
        <v>13420426.04744</v>
      </c>
      <c r="I28" s="392">
        <v>15338199.08546</v>
      </c>
      <c r="J28" s="392">
        <v>16289720.196870001</v>
      </c>
    </row>
    <row r="29" spans="1:10" s="16" customFormat="1" ht="15" customHeight="1" thickTop="1">
      <c r="A29" s="147" t="s">
        <v>592</v>
      </c>
      <c r="B29" s="114">
        <v>6260263.4055000003</v>
      </c>
      <c r="C29" s="114">
        <v>7117676.5008199997</v>
      </c>
      <c r="D29" s="114">
        <v>7576914.5012499997</v>
      </c>
      <c r="E29" s="114">
        <v>8695001.1132199988</v>
      </c>
      <c r="F29" s="114">
        <v>8897457.1287600007</v>
      </c>
      <c r="G29" s="114">
        <v>9315132.9022400007</v>
      </c>
      <c r="H29" s="114">
        <v>10137005.414009999</v>
      </c>
      <c r="I29" s="114">
        <v>10979437.177860001</v>
      </c>
      <c r="J29" s="114">
        <v>12175537.78122</v>
      </c>
    </row>
    <row r="30" spans="1:10" s="16" customFormat="1" ht="15" customHeight="1">
      <c r="A30" s="148" t="s">
        <v>593</v>
      </c>
      <c r="B30" s="114">
        <v>2028891.6802000001</v>
      </c>
      <c r="C30" s="114">
        <v>2074003.56681</v>
      </c>
      <c r="D30" s="114">
        <v>1950325.5014200001</v>
      </c>
      <c r="E30" s="114">
        <v>2189832.7924899999</v>
      </c>
      <c r="F30" s="114">
        <v>1845234.4015500001</v>
      </c>
      <c r="G30" s="114">
        <v>1579214.1733900001</v>
      </c>
      <c r="H30" s="114">
        <v>1916652.3442599999</v>
      </c>
      <c r="I30" s="114">
        <v>2132945.1191699998</v>
      </c>
      <c r="J30" s="114">
        <v>1950985.1887300001</v>
      </c>
    </row>
    <row r="31" spans="1:10" s="16" customFormat="1" ht="15" customHeight="1">
      <c r="A31" s="148" t="s">
        <v>594</v>
      </c>
      <c r="B31" s="114">
        <v>1775447.9323499999</v>
      </c>
      <c r="C31" s="114">
        <v>1783557.10362</v>
      </c>
      <c r="D31" s="114">
        <v>1908850.1929300001</v>
      </c>
      <c r="E31" s="114">
        <v>2098191.0874200002</v>
      </c>
      <c r="F31" s="114">
        <v>2178516.4921399998</v>
      </c>
      <c r="G31" s="114">
        <v>2101124.2488000002</v>
      </c>
      <c r="H31" s="114">
        <v>2267287.6346100001</v>
      </c>
      <c r="I31" s="114">
        <v>2673462.0824099998</v>
      </c>
      <c r="J31" s="114">
        <v>3413887.0470700003</v>
      </c>
    </row>
    <row r="32" spans="1:10" s="16" customFormat="1" ht="15" customHeight="1">
      <c r="A32" s="148" t="s">
        <v>595</v>
      </c>
      <c r="B32" s="114">
        <v>1534510.42882</v>
      </c>
      <c r="C32" s="114">
        <v>1318754.97474</v>
      </c>
      <c r="D32" s="114">
        <v>12281.937759999999</v>
      </c>
      <c r="E32" s="114">
        <v>4747.29216</v>
      </c>
      <c r="F32" s="114">
        <v>2821.9459100000004</v>
      </c>
      <c r="G32" s="114">
        <v>2496.4558700000002</v>
      </c>
      <c r="H32" s="114">
        <v>2028.12102</v>
      </c>
      <c r="I32" s="114">
        <v>960.25268999999992</v>
      </c>
      <c r="J32" s="114">
        <v>431.60912000000002</v>
      </c>
    </row>
    <row r="33" spans="1:10" s="16" customFormat="1" ht="15" customHeight="1">
      <c r="A33" s="148" t="s">
        <v>596</v>
      </c>
      <c r="B33" s="114">
        <v>145410.78580000001</v>
      </c>
      <c r="C33" s="114">
        <v>129468.88363</v>
      </c>
      <c r="D33" s="114">
        <v>228680.7414</v>
      </c>
      <c r="E33" s="114">
        <v>299705.86281999998</v>
      </c>
      <c r="F33" s="114">
        <v>425990.49338</v>
      </c>
      <c r="G33" s="114">
        <v>173037.3836</v>
      </c>
      <c r="H33" s="114">
        <v>134502.93938</v>
      </c>
      <c r="I33" s="114">
        <v>176746.62781999999</v>
      </c>
      <c r="J33" s="114">
        <v>147574.24896</v>
      </c>
    </row>
    <row r="34" spans="1:10" s="16" customFormat="1" ht="15" customHeight="1">
      <c r="A34" s="148" t="s">
        <v>597</v>
      </c>
      <c r="B34" s="114">
        <v>638853.92287999997</v>
      </c>
      <c r="C34" s="114">
        <v>1625518.9230499999</v>
      </c>
      <c r="D34" s="114">
        <v>3212169.5048200004</v>
      </c>
      <c r="E34" s="114">
        <v>3751479.38038</v>
      </c>
      <c r="F34" s="114">
        <v>3985595.54312</v>
      </c>
      <c r="G34" s="114">
        <v>4909974.8577500004</v>
      </c>
      <c r="H34" s="114">
        <v>5104371.7802299997</v>
      </c>
      <c r="I34" s="114">
        <v>5235873.6881899992</v>
      </c>
      <c r="J34" s="114">
        <v>5802960.31819</v>
      </c>
    </row>
    <row r="35" spans="1:10" s="16" customFormat="1" ht="15" customHeight="1">
      <c r="A35" s="148" t="s">
        <v>598</v>
      </c>
      <c r="B35" s="114">
        <v>137148.65544999999</v>
      </c>
      <c r="C35" s="114">
        <v>186373.04897</v>
      </c>
      <c r="D35" s="114">
        <v>264606.62291999999</v>
      </c>
      <c r="E35" s="114">
        <v>351044.69795</v>
      </c>
      <c r="F35" s="114">
        <v>459298.25266</v>
      </c>
      <c r="G35" s="114">
        <v>549285.78283000004</v>
      </c>
      <c r="H35" s="114">
        <v>712162.59450999997</v>
      </c>
      <c r="I35" s="114">
        <v>759449.40758</v>
      </c>
      <c r="J35" s="114">
        <v>859699.36914999993</v>
      </c>
    </row>
    <row r="36" spans="1:10" s="16" customFormat="1" ht="15" customHeight="1">
      <c r="A36" s="147" t="s">
        <v>599</v>
      </c>
      <c r="B36" s="114">
        <v>7.0000000000000007E-5</v>
      </c>
      <c r="C36" s="114">
        <v>0</v>
      </c>
      <c r="D36" s="114">
        <v>0</v>
      </c>
      <c r="E36" s="114">
        <v>0</v>
      </c>
      <c r="F36" s="114">
        <v>0</v>
      </c>
      <c r="G36" s="114">
        <v>0</v>
      </c>
      <c r="H36" s="114">
        <v>26414.256550000002</v>
      </c>
      <c r="I36" s="114">
        <v>13205.52605</v>
      </c>
      <c r="J36" s="114">
        <v>0</v>
      </c>
    </row>
    <row r="37" spans="1:10" s="16" customFormat="1" ht="15" customHeight="1">
      <c r="A37" s="147" t="s">
        <v>600</v>
      </c>
      <c r="B37" s="114">
        <v>363034.10850999999</v>
      </c>
      <c r="C37" s="114">
        <v>639866.81617999997</v>
      </c>
      <c r="D37" s="114">
        <v>1017752.4026199999</v>
      </c>
      <c r="E37" s="114">
        <v>1123556.80241</v>
      </c>
      <c r="F37" s="114">
        <v>1655154.78406</v>
      </c>
      <c r="G37" s="114">
        <v>2180011.4118600003</v>
      </c>
      <c r="H37" s="114">
        <v>1671170.1821900001</v>
      </c>
      <c r="I37" s="114">
        <v>2954355.9434600002</v>
      </c>
      <c r="J37" s="114">
        <v>2513360.1467399998</v>
      </c>
    </row>
    <row r="38" spans="1:10" s="16" customFormat="1" ht="15" customHeight="1">
      <c r="A38" s="147" t="s">
        <v>601</v>
      </c>
      <c r="B38" s="114">
        <v>115873.72559999999</v>
      </c>
      <c r="C38" s="114">
        <v>130011.68701000001</v>
      </c>
      <c r="D38" s="114">
        <v>231775.20845999999</v>
      </c>
      <c r="E38" s="114">
        <v>230682.66161000001</v>
      </c>
      <c r="F38" s="114">
        <v>215055.10561000003</v>
      </c>
      <c r="G38" s="114">
        <v>233695.38266999999</v>
      </c>
      <c r="H38" s="114">
        <v>285027.19481999998</v>
      </c>
      <c r="I38" s="114">
        <v>382094.06049</v>
      </c>
      <c r="J38" s="114">
        <v>552946.16647000005</v>
      </c>
    </row>
    <row r="39" spans="1:10" s="16" customFormat="1" ht="15" customHeight="1">
      <c r="A39" s="147" t="s">
        <v>275</v>
      </c>
      <c r="B39" s="114">
        <v>77830.075019999989</v>
      </c>
      <c r="C39" s="114">
        <v>90852.565459999998</v>
      </c>
      <c r="D39" s="114">
        <v>95044.034510000012</v>
      </c>
      <c r="E39" s="114">
        <v>100884.01565999999</v>
      </c>
      <c r="F39" s="114">
        <v>109900.49112000001</v>
      </c>
      <c r="G39" s="114">
        <v>112971.2859</v>
      </c>
      <c r="H39" s="114">
        <v>113035.22565000001</v>
      </c>
      <c r="I39" s="114">
        <v>124321.14404000001</v>
      </c>
      <c r="J39" s="114">
        <v>136277.86371999999</v>
      </c>
    </row>
    <row r="40" spans="1:10" s="16" customFormat="1" ht="15" customHeight="1">
      <c r="A40" s="147" t="s">
        <v>281</v>
      </c>
      <c r="B40" s="114">
        <v>0</v>
      </c>
      <c r="C40" s="114">
        <v>0</v>
      </c>
      <c r="D40" s="114">
        <v>0</v>
      </c>
      <c r="E40" s="114">
        <v>0</v>
      </c>
      <c r="F40" s="114">
        <v>170571.55556000001</v>
      </c>
      <c r="G40" s="114">
        <v>170660.86111000003</v>
      </c>
      <c r="H40" s="114">
        <v>544782.78824999998</v>
      </c>
      <c r="I40" s="114">
        <v>545121.9053300001</v>
      </c>
      <c r="J40" s="114">
        <v>401560.06542</v>
      </c>
    </row>
    <row r="41" spans="1:10" s="16" customFormat="1" ht="15" customHeight="1">
      <c r="A41" s="147" t="s">
        <v>602</v>
      </c>
      <c r="B41" s="114">
        <v>123907.72706999999</v>
      </c>
      <c r="C41" s="114">
        <v>148134.94921000002</v>
      </c>
      <c r="D41" s="114">
        <v>212686.28762000002</v>
      </c>
      <c r="E41" s="114">
        <v>212845.98611000003</v>
      </c>
      <c r="F41" s="114">
        <v>205890.61111000003</v>
      </c>
      <c r="G41" s="114">
        <v>269941.42777999997</v>
      </c>
      <c r="H41" s="114">
        <v>186042.14222000001</v>
      </c>
      <c r="I41" s="114">
        <v>207537.69633999999</v>
      </c>
      <c r="J41" s="114">
        <v>183050.21231999999</v>
      </c>
    </row>
    <row r="42" spans="1:10" s="17" customFormat="1" ht="15" customHeight="1" thickBot="1">
      <c r="A42" s="147" t="s">
        <v>453</v>
      </c>
      <c r="B42" s="114">
        <v>112009.49159000001</v>
      </c>
      <c r="C42" s="114">
        <v>219617.73512999999</v>
      </c>
      <c r="D42" s="114">
        <v>189271.42715999999</v>
      </c>
      <c r="E42" s="114">
        <v>192053.42761000001</v>
      </c>
      <c r="F42" s="114">
        <v>252474.46531</v>
      </c>
      <c r="G42" s="114">
        <v>346204.76981000003</v>
      </c>
      <c r="H42" s="114">
        <v>456948.84375</v>
      </c>
      <c r="I42" s="114">
        <v>132125.63188999999</v>
      </c>
      <c r="J42" s="114">
        <v>326987.96098000003</v>
      </c>
    </row>
    <row r="43" spans="1:10" ht="15" customHeight="1" thickTop="1" thickBot="1">
      <c r="A43" s="391" t="s">
        <v>603</v>
      </c>
      <c r="B43" s="392">
        <v>446636.34164999996</v>
      </c>
      <c r="C43" s="392">
        <v>544731.72075999994</v>
      </c>
      <c r="D43" s="392">
        <v>622780.89541</v>
      </c>
      <c r="E43" s="392">
        <v>693444.15846000006</v>
      </c>
      <c r="F43" s="392">
        <v>753559.80726999999</v>
      </c>
      <c r="G43" s="392">
        <v>817592.70004999998</v>
      </c>
      <c r="H43" s="392">
        <v>857619.14134000009</v>
      </c>
      <c r="I43" s="392">
        <v>972952.01711999997</v>
      </c>
      <c r="J43" s="392">
        <v>1023808.29734</v>
      </c>
    </row>
    <row r="44" spans="1:10" s="16" customFormat="1" ht="15" customHeight="1" thickTop="1">
      <c r="A44" s="147" t="s">
        <v>296</v>
      </c>
      <c r="B44" s="114">
        <v>307353.5</v>
      </c>
      <c r="C44" s="114">
        <v>393588</v>
      </c>
      <c r="D44" s="114">
        <v>444867</v>
      </c>
      <c r="E44" s="114">
        <v>489467</v>
      </c>
      <c r="F44" s="114">
        <v>527597</v>
      </c>
      <c r="G44" s="114">
        <v>565283</v>
      </c>
      <c r="H44" s="114">
        <v>579143</v>
      </c>
      <c r="I44" s="114">
        <v>700473</v>
      </c>
      <c r="J44" s="114">
        <v>776063</v>
      </c>
    </row>
    <row r="45" spans="1:10" s="16" customFormat="1" ht="15" customHeight="1">
      <c r="A45" s="147" t="s">
        <v>300</v>
      </c>
      <c r="B45" s="114">
        <v>23927.163250000001</v>
      </c>
      <c r="C45" s="114">
        <v>16399.52605</v>
      </c>
      <c r="D45" s="114">
        <v>0.52604999999999991</v>
      </c>
      <c r="E45" s="114">
        <v>0.52604999999999991</v>
      </c>
      <c r="F45" s="114">
        <v>7000.5260499999995</v>
      </c>
      <c r="G45" s="114">
        <v>7000.5260499999995</v>
      </c>
      <c r="H45" s="114">
        <v>82600.52605</v>
      </c>
      <c r="I45" s="114">
        <v>47600.52605</v>
      </c>
      <c r="J45" s="114">
        <v>24262.52605</v>
      </c>
    </row>
    <row r="46" spans="1:10" s="16" customFormat="1" ht="15" customHeight="1">
      <c r="A46" s="147" t="s">
        <v>304</v>
      </c>
      <c r="B46" s="114">
        <v>0</v>
      </c>
      <c r="C46" s="114">
        <v>0</v>
      </c>
      <c r="D46" s="114">
        <v>0</v>
      </c>
      <c r="E46" s="114">
        <v>0</v>
      </c>
      <c r="F46" s="114">
        <v>0</v>
      </c>
      <c r="G46" s="114">
        <v>0</v>
      </c>
      <c r="H46" s="114">
        <v>0</v>
      </c>
      <c r="I46" s="114">
        <v>0</v>
      </c>
      <c r="J46" s="114">
        <v>0</v>
      </c>
    </row>
    <row r="47" spans="1:10" s="16" customFormat="1" ht="15" customHeight="1">
      <c r="A47" s="147" t="s">
        <v>604</v>
      </c>
      <c r="B47" s="114">
        <v>43987.399689999998</v>
      </c>
      <c r="C47" s="114">
        <v>50768.023950000003</v>
      </c>
      <c r="D47" s="114">
        <v>58109.403060000004</v>
      </c>
      <c r="E47" s="114">
        <v>68072.967230000009</v>
      </c>
      <c r="F47" s="114">
        <v>78463.840760000006</v>
      </c>
      <c r="G47" s="114">
        <v>87885.210640000005</v>
      </c>
      <c r="H47" s="114">
        <v>101221.17548000001</v>
      </c>
      <c r="I47" s="114">
        <v>109476.82363</v>
      </c>
      <c r="J47" s="114">
        <v>121027.69941</v>
      </c>
    </row>
    <row r="48" spans="1:10" s="16" customFormat="1" ht="15" customHeight="1">
      <c r="A48" s="147" t="s">
        <v>310</v>
      </c>
      <c r="B48" s="114">
        <v>71368.278709999999</v>
      </c>
      <c r="C48" s="114">
        <v>83976.170760000008</v>
      </c>
      <c r="D48" s="114">
        <v>119803.9663</v>
      </c>
      <c r="E48" s="114">
        <v>135903.66518000001</v>
      </c>
      <c r="F48" s="114">
        <v>140498.44046000001</v>
      </c>
      <c r="G48" s="114">
        <v>157423.96336000002</v>
      </c>
      <c r="H48" s="114">
        <v>94654.439809999996</v>
      </c>
      <c r="I48" s="114">
        <v>115401.66744</v>
      </c>
      <c r="J48" s="114">
        <v>102455.07187999999</v>
      </c>
    </row>
    <row r="49" spans="1:10" s="16" customFormat="1" ht="15" customHeight="1">
      <c r="A49" s="148" t="s">
        <v>605</v>
      </c>
      <c r="B49" s="114">
        <v>3568.3604</v>
      </c>
      <c r="C49" s="114">
        <v>10568.791650000001</v>
      </c>
      <c r="D49" s="114">
        <v>20193.791649999999</v>
      </c>
      <c r="E49" s="114">
        <v>32093.791649999999</v>
      </c>
      <c r="F49" s="114">
        <v>46293.791649999999</v>
      </c>
      <c r="G49" s="114">
        <v>46293.791649999999</v>
      </c>
      <c r="H49" s="114">
        <v>12143.791660000001</v>
      </c>
      <c r="I49" s="114">
        <v>68.791660000000007</v>
      </c>
      <c r="J49" s="114">
        <v>68.791660000000007</v>
      </c>
    </row>
    <row r="50" spans="1:10" s="17" customFormat="1" ht="15" customHeight="1" thickBot="1">
      <c r="A50" s="148" t="s">
        <v>606</v>
      </c>
      <c r="B50" s="114">
        <v>67799.918310000008</v>
      </c>
      <c r="C50" s="114">
        <v>73407.379109999994</v>
      </c>
      <c r="D50" s="114">
        <v>99610.174650000001</v>
      </c>
      <c r="E50" s="114">
        <v>103809.87353</v>
      </c>
      <c r="F50" s="114">
        <v>94204.648809999999</v>
      </c>
      <c r="G50" s="114">
        <v>111130.17171</v>
      </c>
      <c r="H50" s="114">
        <v>82510.648150000008</v>
      </c>
      <c r="I50" s="114">
        <v>115332.87578</v>
      </c>
      <c r="J50" s="114">
        <v>102386.28022</v>
      </c>
    </row>
    <row r="51" spans="1:10" ht="15" customHeight="1" thickTop="1" thickBot="1">
      <c r="A51" s="391" t="s">
        <v>607</v>
      </c>
      <c r="B51" s="392">
        <v>7499554.8750100005</v>
      </c>
      <c r="C51" s="392">
        <v>8890891.9745700005</v>
      </c>
      <c r="D51" s="392">
        <v>9946224.7570300009</v>
      </c>
      <c r="E51" s="392">
        <v>11248468.16508</v>
      </c>
      <c r="F51" s="392">
        <v>12260063.948799999</v>
      </c>
      <c r="G51" s="392">
        <v>13446210.741420001</v>
      </c>
      <c r="H51" s="392">
        <v>14278045.18878</v>
      </c>
      <c r="I51" s="392">
        <v>16311151.10258</v>
      </c>
      <c r="J51" s="392">
        <v>17313528.494209997</v>
      </c>
    </row>
    <row r="52" spans="1:10" s="16" customFormat="1" ht="15" customHeight="1" thickTop="1">
      <c r="A52" s="113" t="s">
        <v>608</v>
      </c>
      <c r="B52" s="114">
        <v>711432.95513000002</v>
      </c>
      <c r="C52" s="114">
        <v>576714.29308000009</v>
      </c>
      <c r="D52" s="114">
        <v>481237.08393999998</v>
      </c>
      <c r="E52" s="114">
        <v>447788.21677</v>
      </c>
      <c r="F52" s="114">
        <v>488392.02611999999</v>
      </c>
      <c r="G52" s="114">
        <v>307907.16181000002</v>
      </c>
      <c r="H52" s="114">
        <v>269631.84630000003</v>
      </c>
      <c r="I52" s="114">
        <v>335408.88043999998</v>
      </c>
      <c r="J52" s="114">
        <v>346682.42413999996</v>
      </c>
    </row>
    <row r="53" spans="1:10" s="17" customFormat="1" ht="15" customHeight="1">
      <c r="A53" s="148" t="s">
        <v>609</v>
      </c>
      <c r="B53" s="114">
        <v>87945.154989999995</v>
      </c>
      <c r="C53" s="114">
        <v>46337.236340000003</v>
      </c>
      <c r="D53" s="114">
        <v>51343.293720000001</v>
      </c>
      <c r="E53" s="114">
        <v>37387.866679999999</v>
      </c>
      <c r="F53" s="114">
        <v>50410.105020000003</v>
      </c>
      <c r="G53" s="114">
        <v>34167.845799999996</v>
      </c>
      <c r="H53" s="114">
        <v>8918</v>
      </c>
      <c r="I53" s="114">
        <v>19596.70393</v>
      </c>
      <c r="J53" s="114">
        <v>31286.024699999998</v>
      </c>
    </row>
    <row r="54" spans="1:10" s="17" customFormat="1" ht="15" customHeight="1">
      <c r="A54" s="148" t="s">
        <v>610</v>
      </c>
      <c r="B54" s="114">
        <v>526726.07487999997</v>
      </c>
      <c r="C54" s="114">
        <v>430654.06419</v>
      </c>
      <c r="D54" s="114">
        <v>317236.19867000001</v>
      </c>
      <c r="E54" s="114">
        <v>293872.80273</v>
      </c>
      <c r="F54" s="114">
        <v>316639.79698000004</v>
      </c>
      <c r="G54" s="114">
        <v>152946.54227999999</v>
      </c>
      <c r="H54" s="114">
        <v>135761.44927000001</v>
      </c>
      <c r="I54" s="114">
        <v>147146.91205000001</v>
      </c>
      <c r="J54" s="114">
        <v>118192.57178</v>
      </c>
    </row>
    <row r="55" spans="1:10" s="17" customFormat="1" ht="15" customHeight="1">
      <c r="A55" s="148" t="s">
        <v>611</v>
      </c>
      <c r="B55" s="114">
        <v>0</v>
      </c>
      <c r="C55" s="114">
        <v>0</v>
      </c>
      <c r="D55" s="114">
        <v>0</v>
      </c>
      <c r="E55" s="114">
        <v>0</v>
      </c>
      <c r="F55" s="114">
        <v>0</v>
      </c>
      <c r="G55" s="114">
        <v>0</v>
      </c>
      <c r="H55" s="114">
        <v>0</v>
      </c>
      <c r="I55" s="114">
        <v>0</v>
      </c>
      <c r="J55" s="114">
        <v>0</v>
      </c>
    </row>
    <row r="56" spans="1:10" s="17" customFormat="1" ht="15" customHeight="1">
      <c r="A56" s="148" t="s">
        <v>612</v>
      </c>
      <c r="B56" s="114">
        <v>96761.725260000007</v>
      </c>
      <c r="C56" s="114">
        <v>99722.992549999995</v>
      </c>
      <c r="D56" s="114">
        <v>112657.59155</v>
      </c>
      <c r="E56" s="114">
        <v>116527.54736</v>
      </c>
      <c r="F56" s="114">
        <v>121342.12412000001</v>
      </c>
      <c r="G56" s="114">
        <v>120792.77373</v>
      </c>
      <c r="H56" s="114">
        <v>124952.39703000001</v>
      </c>
      <c r="I56" s="114">
        <v>168665.26446000001</v>
      </c>
      <c r="J56" s="114">
        <v>197203.82766000001</v>
      </c>
    </row>
    <row r="57" spans="1:10" s="17" customFormat="1" ht="15" customHeight="1">
      <c r="A57" s="148" t="s">
        <v>613</v>
      </c>
      <c r="B57" s="114">
        <v>0</v>
      </c>
      <c r="C57" s="114">
        <v>0</v>
      </c>
      <c r="D57" s="114">
        <v>0</v>
      </c>
      <c r="E57" s="114">
        <v>0</v>
      </c>
      <c r="F57" s="114">
        <v>0</v>
      </c>
      <c r="G57" s="114">
        <v>0</v>
      </c>
      <c r="H57" s="114">
        <v>0</v>
      </c>
      <c r="I57" s="114">
        <v>0</v>
      </c>
      <c r="J57" s="114">
        <v>0</v>
      </c>
    </row>
    <row r="58" spans="1:10" s="17" customFormat="1" ht="15" customHeight="1">
      <c r="A58" s="147" t="s">
        <v>614</v>
      </c>
      <c r="B58" s="114">
        <v>11928612.026799999</v>
      </c>
      <c r="C58" s="114">
        <v>15486910.321520001</v>
      </c>
      <c r="D58" s="114">
        <v>17617920.223470002</v>
      </c>
      <c r="E58" s="114">
        <v>18927260.483709998</v>
      </c>
      <c r="F58" s="114">
        <v>20930770.58382</v>
      </c>
      <c r="G58" s="114">
        <v>21723923.713799998</v>
      </c>
      <c r="H58" s="114">
        <v>21675070.585700002</v>
      </c>
      <c r="I58" s="114">
        <v>22994469.525109999</v>
      </c>
      <c r="J58" s="114">
        <v>25346892.966700003</v>
      </c>
    </row>
    <row r="59" spans="1:10">
      <c r="A59" s="393" t="s">
        <v>615</v>
      </c>
      <c r="B59" s="394">
        <v>373740.0148</v>
      </c>
      <c r="C59" s="394">
        <v>427670.76536000002</v>
      </c>
      <c r="D59" s="394">
        <v>489889.65632999997</v>
      </c>
      <c r="E59" s="394">
        <v>560165.50988999999</v>
      </c>
      <c r="F59" s="394">
        <v>647566.04058999999</v>
      </c>
      <c r="G59" s="394">
        <v>731469.21158</v>
      </c>
      <c r="H59" s="394">
        <v>753769.58221000002</v>
      </c>
      <c r="I59" s="394">
        <v>786682.76503999997</v>
      </c>
      <c r="J59" s="394">
        <v>850859.53997000004</v>
      </c>
    </row>
    <row r="60" spans="1:10" ht="15" customHeight="1">
      <c r="A60" s="148" t="s">
        <v>616</v>
      </c>
      <c r="B60" s="114">
        <v>-100103.43517</v>
      </c>
      <c r="C60" s="114">
        <v>-129166.92169</v>
      </c>
      <c r="D60" s="114">
        <v>-156046.05353999999</v>
      </c>
      <c r="E60" s="114">
        <v>-195428.48540000001</v>
      </c>
      <c r="F60" s="114">
        <v>-264051.24843000004</v>
      </c>
      <c r="G60" s="114">
        <v>-303244.64643000002</v>
      </c>
      <c r="H60" s="114">
        <v>-356753.01237999997</v>
      </c>
      <c r="I60" s="114">
        <v>-352469.58613000001</v>
      </c>
      <c r="J60" s="114">
        <v>-382153.61785000004</v>
      </c>
    </row>
    <row r="61" spans="1:10" ht="15" customHeight="1">
      <c r="A61" s="147" t="s">
        <v>617</v>
      </c>
      <c r="B61" s="114">
        <v>273636.57962999999</v>
      </c>
      <c r="C61" s="114">
        <v>298503.84367000003</v>
      </c>
      <c r="D61" s="114">
        <v>333843.60279000003</v>
      </c>
      <c r="E61" s="114">
        <v>364737.02448999998</v>
      </c>
      <c r="F61" s="114">
        <v>383514.79216000001</v>
      </c>
      <c r="G61" s="114">
        <v>428224.56514999998</v>
      </c>
      <c r="H61" s="114">
        <v>397016.56982999999</v>
      </c>
      <c r="I61" s="114">
        <v>434213.17891000002</v>
      </c>
      <c r="J61" s="114">
        <v>468705.92212</v>
      </c>
    </row>
    <row r="62" spans="1:10" ht="15" customHeight="1">
      <c r="A62" s="116" t="s">
        <v>618</v>
      </c>
      <c r="B62" s="114">
        <v>202171.77968000001</v>
      </c>
      <c r="C62" s="114">
        <v>208918.09609000001</v>
      </c>
      <c r="D62" s="114">
        <v>344578.64941000001</v>
      </c>
      <c r="E62" s="114">
        <v>422846.43283999996</v>
      </c>
      <c r="F62" s="114">
        <v>453622.94631000003</v>
      </c>
      <c r="G62" s="114">
        <v>495109.07163999998</v>
      </c>
      <c r="H62" s="114">
        <v>414362.03554000001</v>
      </c>
      <c r="I62" s="114">
        <v>425744.38650999998</v>
      </c>
      <c r="J62" s="114">
        <v>482612.99141000002</v>
      </c>
    </row>
    <row r="63" spans="1:10" ht="15" customHeight="1">
      <c r="A63" s="148" t="s">
        <v>619</v>
      </c>
      <c r="B63" s="114">
        <v>-90341.470109999995</v>
      </c>
      <c r="C63" s="114">
        <v>-111550.92534</v>
      </c>
      <c r="D63" s="114">
        <v>-210295.67293999999</v>
      </c>
      <c r="E63" s="114">
        <v>-285745.35876999999</v>
      </c>
      <c r="F63" s="114">
        <v>-341198.21318000002</v>
      </c>
      <c r="G63" s="114">
        <v>-364178.94126999995</v>
      </c>
      <c r="H63" s="114">
        <v>-286090.08442999999</v>
      </c>
      <c r="I63" s="114">
        <v>-229009.59530000002</v>
      </c>
      <c r="J63" s="114">
        <v>-281270.82876</v>
      </c>
    </row>
    <row r="64" spans="1:10" ht="15" customHeight="1">
      <c r="A64" s="117" t="s">
        <v>620</v>
      </c>
      <c r="B64" s="114">
        <v>385466.88919999998</v>
      </c>
      <c r="C64" s="114">
        <v>395871.01442000002</v>
      </c>
      <c r="D64" s="114">
        <v>468126.57925999997</v>
      </c>
      <c r="E64" s="114">
        <v>501838.09856000001</v>
      </c>
      <c r="F64" s="114">
        <v>495939.52529000002</v>
      </c>
      <c r="G64" s="114">
        <v>559154.69551999995</v>
      </c>
      <c r="H64" s="114">
        <v>525288.52093999996</v>
      </c>
      <c r="I64" s="114">
        <v>630947.97011999995</v>
      </c>
      <c r="J64" s="114">
        <v>670048.08476999996</v>
      </c>
    </row>
    <row r="65" spans="1:10" ht="15" customHeight="1">
      <c r="A65" s="116" t="s">
        <v>621</v>
      </c>
      <c r="B65" s="114">
        <v>16903.555319999999</v>
      </c>
      <c r="C65" s="114">
        <v>15682.636269999999</v>
      </c>
      <c r="D65" s="114">
        <v>47939.389739999999</v>
      </c>
      <c r="E65" s="114">
        <v>18687.082030000001</v>
      </c>
      <c r="F65" s="114">
        <v>15761.787470000001</v>
      </c>
      <c r="G65" s="114">
        <v>31680.65569</v>
      </c>
      <c r="H65" s="114">
        <v>74908.284249999997</v>
      </c>
      <c r="I65" s="114">
        <v>84322.02506</v>
      </c>
      <c r="J65" s="114">
        <v>25112.20823</v>
      </c>
    </row>
    <row r="66" spans="1:10" ht="15" customHeight="1">
      <c r="A66" s="116" t="s">
        <v>622</v>
      </c>
      <c r="B66" s="114">
        <v>-42383.482609999999</v>
      </c>
      <c r="C66" s="114">
        <v>-29749.046600000001</v>
      </c>
      <c r="D66" s="114">
        <v>-77609.67001999999</v>
      </c>
      <c r="E66" s="114">
        <v>-63074.10067</v>
      </c>
      <c r="F66" s="114">
        <v>-43733.136079999997</v>
      </c>
      <c r="G66" s="114">
        <v>-85222.62301000001</v>
      </c>
      <c r="H66" s="114">
        <v>-115340.00318000001</v>
      </c>
      <c r="I66" s="114">
        <v>-117008.97843</v>
      </c>
      <c r="J66" s="114">
        <v>-107322.67220999999</v>
      </c>
    </row>
    <row r="67" spans="1:10" ht="15" customHeight="1">
      <c r="A67" s="147" t="s">
        <v>623</v>
      </c>
      <c r="B67" s="114">
        <v>359986.96191000001</v>
      </c>
      <c r="C67" s="114">
        <v>381804.60408999998</v>
      </c>
      <c r="D67" s="114">
        <v>438456.29898000002</v>
      </c>
      <c r="E67" s="114">
        <v>457451.07991999999</v>
      </c>
      <c r="F67" s="114">
        <v>467968.17668000003</v>
      </c>
      <c r="G67" s="114">
        <v>505612.72820000001</v>
      </c>
      <c r="H67" s="114">
        <v>484856.80200999998</v>
      </c>
      <c r="I67" s="114">
        <v>598261.01674999995</v>
      </c>
      <c r="J67" s="114">
        <v>587837.62078999996</v>
      </c>
    </row>
    <row r="68" spans="1:10" ht="15" customHeight="1">
      <c r="A68" s="148" t="s">
        <v>624</v>
      </c>
      <c r="B68" s="114">
        <v>-255528.74184</v>
      </c>
      <c r="C68" s="114">
        <v>-268026.84928000002</v>
      </c>
      <c r="D68" s="114">
        <v>-262335.86384000001</v>
      </c>
      <c r="E68" s="114">
        <v>-272453.34378</v>
      </c>
      <c r="F68" s="114">
        <v>-305502.68341</v>
      </c>
      <c r="G68" s="114">
        <v>-302949.41879000003</v>
      </c>
      <c r="H68" s="114">
        <v>-320669.27750999999</v>
      </c>
      <c r="I68" s="114">
        <v>-366939.77126999997</v>
      </c>
      <c r="J68" s="114">
        <v>-401224.47774</v>
      </c>
    </row>
    <row r="69" spans="1:10" ht="15" customHeight="1">
      <c r="A69" s="117" t="s">
        <v>625</v>
      </c>
      <c r="B69" s="114">
        <v>104458.22007</v>
      </c>
      <c r="C69" s="114">
        <v>113777.75481</v>
      </c>
      <c r="D69" s="114">
        <v>176120.43513999999</v>
      </c>
      <c r="E69" s="114">
        <v>184997.73613999999</v>
      </c>
      <c r="F69" s="114">
        <v>162465.49327000001</v>
      </c>
      <c r="G69" s="114">
        <v>202663.30940999999</v>
      </c>
      <c r="H69" s="114">
        <v>164187.5245</v>
      </c>
      <c r="I69" s="114">
        <v>231321.24547999998</v>
      </c>
      <c r="J69" s="114">
        <v>186613.14305000001</v>
      </c>
    </row>
    <row r="70" spans="1:10" ht="15" customHeight="1">
      <c r="A70" s="117" t="s">
        <v>626</v>
      </c>
      <c r="B70" s="114">
        <v>-16753.44355</v>
      </c>
      <c r="C70" s="114">
        <v>-19879.644370000002</v>
      </c>
      <c r="D70" s="114">
        <v>21676.648789999999</v>
      </c>
      <c r="E70" s="114">
        <v>81176.030680000011</v>
      </c>
      <c r="F70" s="114">
        <v>5198.9771300000002</v>
      </c>
      <c r="G70" s="114">
        <v>-5104.5992000000006</v>
      </c>
      <c r="H70" s="114">
        <v>61982.972609999997</v>
      </c>
      <c r="I70" s="114">
        <v>-63792.54062</v>
      </c>
      <c r="J70" s="114">
        <v>-38294.445030000003</v>
      </c>
    </row>
    <row r="71" spans="1:10" ht="15" customHeight="1">
      <c r="A71" s="115" t="s">
        <v>975</v>
      </c>
      <c r="B71" s="114">
        <v>-16814.31266</v>
      </c>
      <c r="C71" s="114">
        <v>-19952.124370000001</v>
      </c>
      <c r="D71" s="114">
        <v>21555.074410000001</v>
      </c>
      <c r="E71" s="114">
        <v>81061.893489999988</v>
      </c>
      <c r="F71" s="114">
        <v>5080.4631200000003</v>
      </c>
      <c r="G71" s="114">
        <v>-5175.8182000000006</v>
      </c>
      <c r="H71" s="114">
        <v>61925.295409999999</v>
      </c>
      <c r="I71" s="114">
        <v>-63844.662830000001</v>
      </c>
      <c r="J71" s="114">
        <v>-38404.767999999996</v>
      </c>
    </row>
    <row r="72" spans="1:10" ht="15" customHeight="1">
      <c r="A72" s="115" t="s">
        <v>976</v>
      </c>
      <c r="B72" s="114">
        <v>60.869109999999999</v>
      </c>
      <c r="C72" s="114">
        <v>72.48</v>
      </c>
      <c r="D72" s="114">
        <v>121.57438</v>
      </c>
      <c r="E72" s="114">
        <v>114.13719</v>
      </c>
      <c r="F72" s="114">
        <v>118.51401</v>
      </c>
      <c r="G72" s="114">
        <v>71.218999999999994</v>
      </c>
      <c r="H72" s="114">
        <v>57.677199999999999</v>
      </c>
      <c r="I72" s="114">
        <v>52.122210000000003</v>
      </c>
      <c r="J72" s="114">
        <v>110.32297</v>
      </c>
    </row>
    <row r="73" spans="1:10" ht="15" customHeight="1">
      <c r="A73" s="147" t="s">
        <v>627</v>
      </c>
      <c r="B73" s="114">
        <v>16754.34835</v>
      </c>
      <c r="C73" s="114">
        <v>20368.164670000002</v>
      </c>
      <c r="D73" s="114">
        <v>-21991.51828</v>
      </c>
      <c r="E73" s="114">
        <v>-81144.871310000002</v>
      </c>
      <c r="F73" s="114">
        <v>-5128.2146199999997</v>
      </c>
      <c r="G73" s="114">
        <v>5154.9114</v>
      </c>
      <c r="H73" s="114">
        <v>-62170.648959999999</v>
      </c>
      <c r="I73" s="114">
        <v>63652.662189999995</v>
      </c>
      <c r="J73" s="114">
        <v>38334.713080000001</v>
      </c>
    </row>
    <row r="74" spans="1:10" ht="15" customHeight="1">
      <c r="A74" s="147" t="s">
        <v>1297</v>
      </c>
      <c r="B74" s="114">
        <v>16872.264420000003</v>
      </c>
      <c r="C74" s="114">
        <v>20438.844120000002</v>
      </c>
      <c r="D74" s="114">
        <v>-21866.65136</v>
      </c>
      <c r="E74" s="114">
        <v>-81028.233240000001</v>
      </c>
      <c r="F74" s="114">
        <v>-5011.3729599999997</v>
      </c>
      <c r="G74" s="114">
        <v>5225.4042499999996</v>
      </c>
      <c r="H74" s="114">
        <v>-62117.076159999997</v>
      </c>
      <c r="I74" s="114">
        <v>63691.617039999997</v>
      </c>
      <c r="J74" s="114">
        <v>38425.49944</v>
      </c>
    </row>
    <row r="75" spans="1:10" ht="15" customHeight="1">
      <c r="A75" s="148" t="s">
        <v>432</v>
      </c>
      <c r="B75" s="114">
        <v>-117.91607</v>
      </c>
      <c r="C75" s="114">
        <v>-70.679450000000003</v>
      </c>
      <c r="D75" s="114">
        <v>-124.86691999999999</v>
      </c>
      <c r="E75" s="114">
        <v>-116.63807000000001</v>
      </c>
      <c r="F75" s="114">
        <v>-116.84166</v>
      </c>
      <c r="G75" s="114">
        <v>-70.492850000000004</v>
      </c>
      <c r="H75" s="114">
        <v>-53.572800000000001</v>
      </c>
      <c r="I75" s="114">
        <v>-38.95485</v>
      </c>
      <c r="J75" s="114">
        <v>-90.786360000000002</v>
      </c>
    </row>
    <row r="76" spans="1:10" ht="15" customHeight="1">
      <c r="A76" s="147" t="s">
        <v>628</v>
      </c>
      <c r="B76" s="114">
        <v>104459.12487</v>
      </c>
      <c r="C76" s="114">
        <v>114266.27511</v>
      </c>
      <c r="D76" s="114">
        <v>175805.56565</v>
      </c>
      <c r="E76" s="114">
        <v>185028.89551</v>
      </c>
      <c r="F76" s="114">
        <v>162536.25578000001</v>
      </c>
      <c r="G76" s="114">
        <v>202713.62161</v>
      </c>
      <c r="H76" s="114">
        <v>163999.84815000001</v>
      </c>
      <c r="I76" s="114">
        <v>231181.36705</v>
      </c>
      <c r="J76" s="114">
        <v>186653.4111</v>
      </c>
    </row>
    <row r="77" spans="1:10" ht="15" customHeight="1">
      <c r="A77" s="149" t="s">
        <v>966</v>
      </c>
      <c r="B77" s="114">
        <v>0</v>
      </c>
      <c r="C77" s="114">
        <v>0</v>
      </c>
      <c r="D77" s="114">
        <v>0</v>
      </c>
      <c r="E77" s="114">
        <v>1.81002</v>
      </c>
      <c r="F77" s="114">
        <v>2.8730300000000004</v>
      </c>
      <c r="G77" s="114">
        <v>0</v>
      </c>
      <c r="H77" s="114">
        <v>0</v>
      </c>
      <c r="I77" s="114">
        <v>0</v>
      </c>
      <c r="J77" s="114">
        <v>0</v>
      </c>
    </row>
    <row r="78" spans="1:10" ht="15" customHeight="1">
      <c r="A78" s="117" t="s">
        <v>629</v>
      </c>
      <c r="B78" s="114">
        <v>104459.12487</v>
      </c>
      <c r="C78" s="114">
        <v>114266.27511</v>
      </c>
      <c r="D78" s="114">
        <v>175805.56565</v>
      </c>
      <c r="E78" s="114">
        <v>185030.70553000001</v>
      </c>
      <c r="F78" s="114">
        <v>162539.12880999999</v>
      </c>
      <c r="G78" s="114">
        <v>202713.62161</v>
      </c>
      <c r="H78" s="114">
        <v>163999.84815000001</v>
      </c>
      <c r="I78" s="114">
        <v>231181.36705</v>
      </c>
      <c r="J78" s="114">
        <v>186653.4111</v>
      </c>
    </row>
    <row r="79" spans="1:10" ht="15" customHeight="1">
      <c r="A79" s="116" t="s">
        <v>630</v>
      </c>
      <c r="B79" s="114">
        <v>1156.52244</v>
      </c>
      <c r="C79" s="114">
        <v>0</v>
      </c>
      <c r="D79" s="114">
        <v>-243.779</v>
      </c>
      <c r="E79" s="114">
        <v>0</v>
      </c>
      <c r="F79" s="114">
        <v>0</v>
      </c>
      <c r="G79" s="114">
        <v>0</v>
      </c>
      <c r="H79" s="114">
        <v>0</v>
      </c>
      <c r="I79" s="114">
        <v>2634.23873</v>
      </c>
      <c r="J79" s="114">
        <v>1047.05512</v>
      </c>
    </row>
    <row r="80" spans="1:10" ht="15" customHeight="1">
      <c r="A80" s="147" t="s">
        <v>631</v>
      </c>
      <c r="B80" s="114">
        <v>105615.64731</v>
      </c>
      <c r="C80" s="114">
        <v>114266.27511</v>
      </c>
      <c r="D80" s="114">
        <v>175561.78664999999</v>
      </c>
      <c r="E80" s="114">
        <v>185030.70553000001</v>
      </c>
      <c r="F80" s="114">
        <v>162539.12880999999</v>
      </c>
      <c r="G80" s="114">
        <v>202713.62161</v>
      </c>
      <c r="H80" s="114">
        <v>163999.84815000001</v>
      </c>
      <c r="I80" s="114">
        <v>233815.60578000001</v>
      </c>
      <c r="J80" s="114">
        <v>187700.46622</v>
      </c>
    </row>
    <row r="81" spans="1:10" ht="15" customHeight="1">
      <c r="A81" s="116" t="s">
        <v>632</v>
      </c>
      <c r="B81" s="114">
        <v>0</v>
      </c>
      <c r="C81" s="114">
        <v>0</v>
      </c>
      <c r="D81" s="114">
        <v>0</v>
      </c>
      <c r="E81" s="114">
        <v>0</v>
      </c>
      <c r="F81" s="114">
        <v>0</v>
      </c>
      <c r="G81" s="114">
        <v>0</v>
      </c>
      <c r="H81" s="114">
        <v>0</v>
      </c>
      <c r="I81" s="114">
        <v>0</v>
      </c>
      <c r="J81" s="114">
        <v>0</v>
      </c>
    </row>
    <row r="82" spans="1:10" ht="15" customHeight="1">
      <c r="A82" s="147" t="s">
        <v>633</v>
      </c>
      <c r="B82" s="114">
        <v>105615.64731</v>
      </c>
      <c r="C82" s="114">
        <v>114266.27511</v>
      </c>
      <c r="D82" s="114">
        <v>175561.78664999999</v>
      </c>
      <c r="E82" s="114">
        <v>185030.70553000001</v>
      </c>
      <c r="F82" s="114">
        <v>162539.12880999999</v>
      </c>
      <c r="G82" s="114">
        <v>202713.62161</v>
      </c>
      <c r="H82" s="114">
        <v>163999.84815000001</v>
      </c>
      <c r="I82" s="114">
        <v>233815.60578000001</v>
      </c>
      <c r="J82" s="114">
        <v>187700.46622</v>
      </c>
    </row>
    <row r="83" spans="1:10" ht="15" customHeight="1" thickBot="1">
      <c r="A83" s="116" t="s">
        <v>634</v>
      </c>
      <c r="B83" s="114">
        <v>-37815.728999999999</v>
      </c>
      <c r="C83" s="114">
        <v>-40858.896000000001</v>
      </c>
      <c r="D83" s="114">
        <v>-75951.611999999994</v>
      </c>
      <c r="E83" s="114">
        <v>-81220.831999999995</v>
      </c>
      <c r="F83" s="114">
        <v>-68334.48</v>
      </c>
      <c r="G83" s="114">
        <v>-91583.449900000007</v>
      </c>
      <c r="H83" s="114">
        <v>-81489.2</v>
      </c>
      <c r="I83" s="114">
        <v>-118482.73</v>
      </c>
      <c r="J83" s="114">
        <v>-85314.186000000002</v>
      </c>
    </row>
    <row r="84" spans="1:10" ht="15" customHeight="1" thickTop="1" thickBot="1">
      <c r="A84" s="391" t="s">
        <v>635</v>
      </c>
      <c r="B84" s="392">
        <v>67799.918310000008</v>
      </c>
      <c r="C84" s="392">
        <v>73407.379109999994</v>
      </c>
      <c r="D84" s="392">
        <v>99610.174650000001</v>
      </c>
      <c r="E84" s="392">
        <v>103809.87353</v>
      </c>
      <c r="F84" s="392">
        <v>94204.648809999999</v>
      </c>
      <c r="G84" s="392">
        <v>111130.17171</v>
      </c>
      <c r="H84" s="392">
        <v>82510.648150000008</v>
      </c>
      <c r="I84" s="392">
        <v>115332.87578</v>
      </c>
      <c r="J84" s="392">
        <v>102386.28022</v>
      </c>
    </row>
    <row r="85" spans="1:10" ht="3.75" customHeight="1" thickTop="1" thickBot="1">
      <c r="A85" s="118"/>
      <c r="B85" s="119"/>
      <c r="C85" s="119"/>
      <c r="D85" s="119"/>
      <c r="E85" s="119"/>
      <c r="F85" s="119"/>
      <c r="G85" s="119"/>
      <c r="H85" s="119"/>
      <c r="I85" s="119"/>
      <c r="J85" s="119"/>
    </row>
    <row r="86" spans="1:10" ht="15" customHeight="1" thickTop="1">
      <c r="A86" s="70"/>
      <c r="B86" s="25"/>
      <c r="C86" s="25"/>
      <c r="D86" s="25"/>
      <c r="E86" s="25"/>
      <c r="F86" s="25"/>
      <c r="G86" s="25"/>
      <c r="H86" s="25"/>
      <c r="I86" s="25"/>
      <c r="J86" s="25"/>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activeCell="A3" sqref="A3:J3"/>
    </sheetView>
  </sheetViews>
  <sheetFormatPr defaultRowHeight="18"/>
  <cols>
    <col min="1" max="1" width="89.85546875" style="14" bestFit="1" customWidth="1"/>
    <col min="2" max="9" width="10.7109375" style="14" bestFit="1" customWidth="1"/>
    <col min="10" max="10" width="10.7109375" style="18" bestFit="1" customWidth="1"/>
    <col min="11" max="16384" width="9.140625" style="14"/>
  </cols>
  <sheetData>
    <row r="1" spans="1:10" ht="30" customHeight="1">
      <c r="A1" s="747" t="s">
        <v>438</v>
      </c>
      <c r="B1" s="747"/>
      <c r="C1" s="747"/>
      <c r="D1" s="747"/>
      <c r="E1" s="747"/>
      <c r="F1" s="747"/>
      <c r="G1" s="747"/>
      <c r="H1" s="747"/>
      <c r="I1" s="747"/>
      <c r="J1" s="747"/>
    </row>
    <row r="2" spans="1:10" ht="15" customHeight="1">
      <c r="A2" s="748" t="s">
        <v>570</v>
      </c>
      <c r="B2" s="748"/>
      <c r="C2" s="748"/>
      <c r="D2" s="748"/>
      <c r="E2" s="748"/>
      <c r="F2" s="748"/>
      <c r="G2" s="748"/>
      <c r="H2" s="748"/>
      <c r="I2" s="748"/>
      <c r="J2" s="748"/>
    </row>
    <row r="3" spans="1:10" ht="15" customHeight="1">
      <c r="A3" s="748" t="s">
        <v>641</v>
      </c>
      <c r="B3" s="748"/>
      <c r="C3" s="748"/>
      <c r="D3" s="748"/>
      <c r="E3" s="748"/>
      <c r="F3" s="748"/>
      <c r="G3" s="748"/>
      <c r="H3" s="748"/>
      <c r="I3" s="748"/>
      <c r="J3" s="748"/>
    </row>
    <row r="4" spans="1:10" ht="30" customHeight="1">
      <c r="A4" s="749" t="s">
        <v>510</v>
      </c>
      <c r="B4" s="749"/>
      <c r="C4" s="749"/>
      <c r="D4" s="749"/>
      <c r="E4" s="749"/>
      <c r="F4" s="749"/>
      <c r="G4" s="749"/>
      <c r="H4" s="749"/>
      <c r="I4" s="749"/>
      <c r="J4" s="749"/>
    </row>
    <row r="5" spans="1:10" ht="3.75" customHeight="1" thickBot="1">
      <c r="J5" s="14"/>
    </row>
    <row r="6" spans="1:10" s="15" customFormat="1" ht="30" customHeight="1" thickTop="1" thickBot="1">
      <c r="A6" s="547"/>
      <c r="B6" s="389" t="s">
        <v>572</v>
      </c>
      <c r="C6" s="389" t="s">
        <v>573</v>
      </c>
      <c r="D6" s="389" t="s">
        <v>574</v>
      </c>
      <c r="E6" s="389" t="s">
        <v>575</v>
      </c>
      <c r="F6" s="389" t="s">
        <v>576</v>
      </c>
      <c r="G6" s="389" t="s">
        <v>577</v>
      </c>
      <c r="H6" s="389" t="s">
        <v>1262</v>
      </c>
      <c r="I6" s="389" t="s">
        <v>1337</v>
      </c>
      <c r="J6" s="389" t="s">
        <v>1484</v>
      </c>
    </row>
    <row r="7" spans="1:10" ht="15" customHeight="1" thickTop="1" thickBot="1">
      <c r="A7" s="391" t="s">
        <v>578</v>
      </c>
      <c r="B7" s="392">
        <v>7223308.3173700003</v>
      </c>
      <c r="C7" s="392">
        <v>7842731.3683599997</v>
      </c>
      <c r="D7" s="392">
        <v>9235270.4148399998</v>
      </c>
      <c r="E7" s="392">
        <v>10253531.655440001</v>
      </c>
      <c r="F7" s="392">
        <v>10538299.414940001</v>
      </c>
      <c r="G7" s="392">
        <v>11107875.534559999</v>
      </c>
      <c r="H7" s="392">
        <v>11882423.19973</v>
      </c>
      <c r="I7" s="392">
        <v>12358505.800299998</v>
      </c>
      <c r="J7" s="392">
        <v>12981952.264209999</v>
      </c>
    </row>
    <row r="8" spans="1:10" s="16" customFormat="1" ht="15" customHeight="1" thickTop="1">
      <c r="A8" s="147" t="s">
        <v>160</v>
      </c>
      <c r="B8" s="114">
        <v>897949.87373999995</v>
      </c>
      <c r="C8" s="114">
        <v>975643.83765</v>
      </c>
      <c r="D8" s="114">
        <v>881227.46496000001</v>
      </c>
      <c r="E8" s="114">
        <v>1091391.3767899999</v>
      </c>
      <c r="F8" s="114">
        <v>1084039.86048</v>
      </c>
      <c r="G8" s="114">
        <v>1169392.3503699999</v>
      </c>
      <c r="H8" s="114">
        <v>1528196.3073900002</v>
      </c>
      <c r="I8" s="114">
        <v>1280264.2090699999</v>
      </c>
      <c r="J8" s="114">
        <v>1557702.3367300001</v>
      </c>
    </row>
    <row r="9" spans="1:10" s="16" customFormat="1" ht="15" customHeight="1">
      <c r="A9" s="147" t="s">
        <v>169</v>
      </c>
      <c r="B9" s="114">
        <v>1338002.37087</v>
      </c>
      <c r="C9" s="114">
        <v>1074834.42805</v>
      </c>
      <c r="D9" s="114">
        <v>1600733.6845999998</v>
      </c>
      <c r="E9" s="114">
        <v>1682069.7639600001</v>
      </c>
      <c r="F9" s="114">
        <v>1220596.2469600001</v>
      </c>
      <c r="G9" s="114">
        <v>987565.80467999994</v>
      </c>
      <c r="H9" s="114">
        <v>921771.61235000007</v>
      </c>
      <c r="I9" s="114">
        <v>1022775.52862</v>
      </c>
      <c r="J9" s="114">
        <v>698388.33608000004</v>
      </c>
    </row>
    <row r="10" spans="1:10" s="16" customFormat="1" ht="15" customHeight="1">
      <c r="A10" s="147" t="s">
        <v>178</v>
      </c>
      <c r="B10" s="114">
        <v>4820726.0470600007</v>
      </c>
      <c r="C10" s="114">
        <v>5586924.29801</v>
      </c>
      <c r="D10" s="114">
        <v>6523537.0690900004</v>
      </c>
      <c r="E10" s="114">
        <v>7084655.6577299992</v>
      </c>
      <c r="F10" s="114">
        <v>7770232.8568700003</v>
      </c>
      <c r="G10" s="114">
        <v>8316734.6212399993</v>
      </c>
      <c r="H10" s="114">
        <v>8590879.5456499998</v>
      </c>
      <c r="I10" s="114">
        <v>9023484.7857299987</v>
      </c>
      <c r="J10" s="114">
        <v>9736894.0988700017</v>
      </c>
    </row>
    <row r="11" spans="1:10" s="16" customFormat="1" ht="15" customHeight="1">
      <c r="A11" s="148" t="s">
        <v>579</v>
      </c>
      <c r="B11" s="114">
        <v>4850331.6453599995</v>
      </c>
      <c r="C11" s="114">
        <v>5617567.9817599999</v>
      </c>
      <c r="D11" s="114">
        <v>6557454.6520600002</v>
      </c>
      <c r="E11" s="114">
        <v>7114552.6969799995</v>
      </c>
      <c r="F11" s="114">
        <v>7790039.4369099997</v>
      </c>
      <c r="G11" s="114">
        <v>8318955.2788399998</v>
      </c>
      <c r="H11" s="114">
        <v>8329562.4731899993</v>
      </c>
      <c r="I11" s="114">
        <v>8622399.8933700006</v>
      </c>
      <c r="J11" s="114">
        <v>9329006.5462299995</v>
      </c>
    </row>
    <row r="12" spans="1:10" s="16" customFormat="1" ht="15" customHeight="1">
      <c r="A12" s="148" t="s">
        <v>580</v>
      </c>
      <c r="B12" s="114">
        <v>4764561.2368999999</v>
      </c>
      <c r="C12" s="114">
        <v>5443248.7034099996</v>
      </c>
      <c r="D12" s="114">
        <v>6382989.2288599992</v>
      </c>
      <c r="E12" s="114">
        <v>6923968.0471299998</v>
      </c>
      <c r="F12" s="114">
        <v>7561448.3668999998</v>
      </c>
      <c r="G12" s="114">
        <v>7775482.71416</v>
      </c>
      <c r="H12" s="114">
        <v>7920920.9096499998</v>
      </c>
      <c r="I12" s="114">
        <v>6628435.7765699998</v>
      </c>
      <c r="J12" s="114">
        <v>7432525.5367000001</v>
      </c>
    </row>
    <row r="13" spans="1:10" s="16" customFormat="1" ht="15" customHeight="1">
      <c r="A13" s="148" t="s">
        <v>581</v>
      </c>
      <c r="B13" s="114">
        <v>85770.408459999991</v>
      </c>
      <c r="C13" s="114">
        <v>174319.27835000001</v>
      </c>
      <c r="D13" s="114">
        <v>174465.42319999999</v>
      </c>
      <c r="E13" s="114">
        <v>190584.64984999999</v>
      </c>
      <c r="F13" s="114">
        <v>228591.07001</v>
      </c>
      <c r="G13" s="114">
        <v>543472.56467999995</v>
      </c>
      <c r="H13" s="114">
        <v>408641.56354</v>
      </c>
      <c r="I13" s="114">
        <v>1993964.1168</v>
      </c>
      <c r="J13" s="114">
        <v>1896481.0095299999</v>
      </c>
    </row>
    <row r="14" spans="1:10" s="16" customFormat="1" ht="15" customHeight="1">
      <c r="A14" s="148" t="s">
        <v>582</v>
      </c>
      <c r="B14" s="114">
        <v>12668.696840000001</v>
      </c>
      <c r="C14" s="114">
        <v>23989.08596</v>
      </c>
      <c r="D14" s="114">
        <v>19524.553449999999</v>
      </c>
      <c r="E14" s="114">
        <v>31371.718129999997</v>
      </c>
      <c r="F14" s="114">
        <v>31207.318629999998</v>
      </c>
      <c r="G14" s="114">
        <v>35031.550579999996</v>
      </c>
      <c r="H14" s="114">
        <v>12952.499310000001</v>
      </c>
      <c r="I14" s="114">
        <v>58198.664899999996</v>
      </c>
      <c r="J14" s="114">
        <v>71653.822790000006</v>
      </c>
    </row>
    <row r="15" spans="1:10" s="16" customFormat="1" ht="15" customHeight="1">
      <c r="A15" s="148" t="s">
        <v>583</v>
      </c>
      <c r="B15" s="114">
        <v>11854.44859</v>
      </c>
      <c r="C15" s="114">
        <v>21233.137620000001</v>
      </c>
      <c r="D15" s="114">
        <v>16597.17123</v>
      </c>
      <c r="E15" s="114">
        <v>24516.231319999999</v>
      </c>
      <c r="F15" s="114">
        <v>24590.347559999998</v>
      </c>
      <c r="G15" s="114">
        <v>26163.190170000002</v>
      </c>
      <c r="H15" s="114">
        <v>10123.31616</v>
      </c>
      <c r="I15" s="114">
        <v>32613.480050000002</v>
      </c>
      <c r="J15" s="114">
        <v>16410.668409999998</v>
      </c>
    </row>
    <row r="16" spans="1:10" s="16" customFormat="1" ht="15" customHeight="1">
      <c r="A16" s="148" t="s">
        <v>584</v>
      </c>
      <c r="B16" s="114">
        <v>814.24824999999998</v>
      </c>
      <c r="C16" s="114">
        <v>2755.9483399999999</v>
      </c>
      <c r="D16" s="114">
        <v>2927.3822200000004</v>
      </c>
      <c r="E16" s="114">
        <v>6855.4868099999994</v>
      </c>
      <c r="F16" s="114">
        <v>6616.9710700000005</v>
      </c>
      <c r="G16" s="114">
        <v>8868.3604099999993</v>
      </c>
      <c r="H16" s="114">
        <v>2829.1831499999998</v>
      </c>
      <c r="I16" s="114">
        <v>25585.184850000001</v>
      </c>
      <c r="J16" s="114">
        <v>55243.15438</v>
      </c>
    </row>
    <row r="17" spans="1:10" s="16" customFormat="1" ht="15" customHeight="1">
      <c r="A17" s="148" t="s">
        <v>585</v>
      </c>
      <c r="B17" s="114">
        <v>52509.15322</v>
      </c>
      <c r="C17" s="114">
        <v>58235.36608</v>
      </c>
      <c r="D17" s="114">
        <v>76135.38291</v>
      </c>
      <c r="E17" s="114">
        <v>83348.606569999989</v>
      </c>
      <c r="F17" s="114">
        <v>94769.83438</v>
      </c>
      <c r="G17" s="114">
        <v>100682.64201000001</v>
      </c>
      <c r="H17" s="114">
        <v>99996.51367</v>
      </c>
      <c r="I17" s="114">
        <v>103518.38303</v>
      </c>
      <c r="J17" s="114">
        <v>134221.28622000001</v>
      </c>
    </row>
    <row r="18" spans="1:10" s="16" customFormat="1" ht="15" customHeight="1">
      <c r="A18" s="148" t="s">
        <v>586</v>
      </c>
      <c r="B18" s="114">
        <v>48407.304689999997</v>
      </c>
      <c r="C18" s="114">
        <v>55099.944069999998</v>
      </c>
      <c r="D18" s="114">
        <v>61806.025350000004</v>
      </c>
      <c r="E18" s="114">
        <v>63989.835290000003</v>
      </c>
      <c r="F18" s="114">
        <v>64721.410779999998</v>
      </c>
      <c r="G18" s="114">
        <v>65923.741580000002</v>
      </c>
      <c r="H18" s="114">
        <v>62714.432509999999</v>
      </c>
      <c r="I18" s="114">
        <v>54316.111840000005</v>
      </c>
      <c r="J18" s="114">
        <v>46448.303530000005</v>
      </c>
    </row>
    <row r="19" spans="1:10" s="16" customFormat="1" ht="15" customHeight="1">
      <c r="A19" s="148" t="s">
        <v>587</v>
      </c>
      <c r="B19" s="114">
        <v>4101.8485300000002</v>
      </c>
      <c r="C19" s="114">
        <v>3135.4220099999998</v>
      </c>
      <c r="D19" s="114">
        <v>14329.35756</v>
      </c>
      <c r="E19" s="114">
        <v>19358.771280000001</v>
      </c>
      <c r="F19" s="114">
        <v>30048.423600000002</v>
      </c>
      <c r="G19" s="114">
        <v>34758.900430000002</v>
      </c>
      <c r="H19" s="114">
        <v>37282.081159999994</v>
      </c>
      <c r="I19" s="114">
        <v>49202.271189999999</v>
      </c>
      <c r="J19" s="114">
        <v>87772.982690000004</v>
      </c>
    </row>
    <row r="20" spans="1:10" s="16" customFormat="1" ht="15" customHeight="1">
      <c r="A20" s="148" t="s">
        <v>191</v>
      </c>
      <c r="B20" s="114">
        <v>49778.598229999996</v>
      </c>
      <c r="C20" s="114">
        <v>55156.156069999997</v>
      </c>
      <c r="D20" s="114">
        <v>63560.720630000003</v>
      </c>
      <c r="E20" s="114">
        <v>66983.575440000001</v>
      </c>
      <c r="F20" s="114">
        <v>72981.89304000001</v>
      </c>
      <c r="G20" s="114">
        <v>89913.244780000008</v>
      </c>
      <c r="H20" s="114">
        <v>385225.53942000004</v>
      </c>
      <c r="I20" s="114">
        <v>502398.82581000001</v>
      </c>
      <c r="J20" s="114">
        <v>469631.47147000005</v>
      </c>
    </row>
    <row r="21" spans="1:10" s="16" customFormat="1" ht="15" customHeight="1">
      <c r="A21" s="148" t="s">
        <v>588</v>
      </c>
      <c r="B21" s="114">
        <v>-144562.04659000001</v>
      </c>
      <c r="C21" s="114">
        <v>-168024.29186000003</v>
      </c>
      <c r="D21" s="114">
        <v>-193138.23996000001</v>
      </c>
      <c r="E21" s="114">
        <v>-211600.93938999998</v>
      </c>
      <c r="F21" s="114">
        <v>-218765.62609000001</v>
      </c>
      <c r="G21" s="114">
        <v>-227848.09497000001</v>
      </c>
      <c r="H21" s="114">
        <v>-236857.47993999999</v>
      </c>
      <c r="I21" s="114">
        <v>-263030.98138000001</v>
      </c>
      <c r="J21" s="114">
        <v>-267619.02784</v>
      </c>
    </row>
    <row r="22" spans="1:10" s="16" customFormat="1" ht="15" customHeight="1">
      <c r="A22" s="147" t="s">
        <v>204</v>
      </c>
      <c r="B22" s="114">
        <v>50201.881430000001</v>
      </c>
      <c r="C22" s="114">
        <v>68217.99179</v>
      </c>
      <c r="D22" s="114">
        <v>71151.329769999997</v>
      </c>
      <c r="E22" s="114">
        <v>96586.277050000004</v>
      </c>
      <c r="F22" s="114">
        <v>117490.71656</v>
      </c>
      <c r="G22" s="114">
        <v>100538.53173</v>
      </c>
      <c r="H22" s="114">
        <v>152801.56822999998</v>
      </c>
      <c r="I22" s="114">
        <v>161168.63467</v>
      </c>
      <c r="J22" s="114">
        <v>198796.17716999998</v>
      </c>
    </row>
    <row r="23" spans="1:10" s="16" customFormat="1" ht="15" customHeight="1">
      <c r="A23" s="147" t="s">
        <v>210</v>
      </c>
      <c r="B23" s="114">
        <v>107.37781</v>
      </c>
      <c r="C23" s="114">
        <v>802.87522999999999</v>
      </c>
      <c r="D23" s="114">
        <v>774.5249399999999</v>
      </c>
      <c r="E23" s="114">
        <v>217.45935</v>
      </c>
      <c r="F23" s="114">
        <v>14702.92633</v>
      </c>
      <c r="G23" s="114">
        <v>4377.7575199999992</v>
      </c>
      <c r="H23" s="114">
        <v>2249.8952999999997</v>
      </c>
      <c r="I23" s="114">
        <v>3022.4547200000002</v>
      </c>
      <c r="J23" s="114">
        <v>4837.2082</v>
      </c>
    </row>
    <row r="24" spans="1:10" s="16" customFormat="1" ht="15" customHeight="1">
      <c r="A24" s="147" t="s">
        <v>589</v>
      </c>
      <c r="B24" s="114">
        <v>5561.5434800000003</v>
      </c>
      <c r="C24" s="114">
        <v>6145.9994800000004</v>
      </c>
      <c r="D24" s="114">
        <v>7406.5659599999999</v>
      </c>
      <c r="E24" s="114">
        <v>109452.79794</v>
      </c>
      <c r="F24" s="114">
        <v>145815.33447999999</v>
      </c>
      <c r="G24" s="114">
        <v>291744.09567000001</v>
      </c>
      <c r="H24" s="114">
        <v>451175.23726999998</v>
      </c>
      <c r="I24" s="114">
        <v>627789.64877999993</v>
      </c>
      <c r="J24" s="114">
        <v>544596.33307000005</v>
      </c>
    </row>
    <row r="25" spans="1:10" s="16" customFormat="1" ht="15" customHeight="1">
      <c r="A25" s="147" t="s">
        <v>221</v>
      </c>
      <c r="B25" s="114">
        <v>95026.110610000003</v>
      </c>
      <c r="C25" s="114">
        <v>109212.29884999999</v>
      </c>
      <c r="D25" s="114">
        <v>119937.14044</v>
      </c>
      <c r="E25" s="114">
        <v>125444.43909999999</v>
      </c>
      <c r="F25" s="114">
        <v>136357.38650999998</v>
      </c>
      <c r="G25" s="114">
        <v>183327.78938</v>
      </c>
      <c r="H25" s="114">
        <v>189127.1029</v>
      </c>
      <c r="I25" s="114">
        <v>197109.32596000002</v>
      </c>
      <c r="J25" s="114">
        <v>190997.94696</v>
      </c>
    </row>
    <row r="26" spans="1:10" s="16" customFormat="1" ht="15" customHeight="1">
      <c r="A26" s="147" t="s">
        <v>590</v>
      </c>
      <c r="B26" s="114">
        <v>15733.112369999999</v>
      </c>
      <c r="C26" s="114">
        <v>20949.639300000003</v>
      </c>
      <c r="D26" s="114">
        <v>30502.63508</v>
      </c>
      <c r="E26" s="114">
        <v>63713.883520000003</v>
      </c>
      <c r="F26" s="114">
        <v>49064.086750000002</v>
      </c>
      <c r="G26" s="114">
        <v>54194.58397</v>
      </c>
      <c r="H26" s="114">
        <v>46221.930639999999</v>
      </c>
      <c r="I26" s="114">
        <v>42891.212749999999</v>
      </c>
      <c r="J26" s="114">
        <v>49739.827130000005</v>
      </c>
    </row>
    <row r="27" spans="1:10" s="17" customFormat="1" ht="15" customHeight="1" thickBot="1">
      <c r="A27" s="147" t="s">
        <v>237</v>
      </c>
      <c r="B27" s="114">
        <v>0</v>
      </c>
      <c r="C27" s="114">
        <v>0</v>
      </c>
      <c r="D27" s="114">
        <v>0</v>
      </c>
      <c r="E27" s="114">
        <v>0</v>
      </c>
      <c r="F27" s="114">
        <v>0</v>
      </c>
      <c r="G27" s="114">
        <v>0</v>
      </c>
      <c r="H27" s="114">
        <v>0</v>
      </c>
      <c r="I27" s="114">
        <v>0</v>
      </c>
      <c r="J27" s="114">
        <v>0</v>
      </c>
    </row>
    <row r="28" spans="1:10" ht="15" customHeight="1" thickTop="1" thickBot="1">
      <c r="A28" s="391" t="s">
        <v>591</v>
      </c>
      <c r="B28" s="392">
        <v>6769528.1249599997</v>
      </c>
      <c r="C28" s="392">
        <v>7343811.2807799997</v>
      </c>
      <c r="D28" s="392">
        <v>8680731.9509999994</v>
      </c>
      <c r="E28" s="392">
        <v>9627167.1735499986</v>
      </c>
      <c r="F28" s="392">
        <v>9861719.1519900002</v>
      </c>
      <c r="G28" s="392">
        <v>10371930.459100001</v>
      </c>
      <c r="H28" s="392">
        <v>11130604.68266</v>
      </c>
      <c r="I28" s="392">
        <v>11531488.74546</v>
      </c>
      <c r="J28" s="392">
        <v>12083510.421780001</v>
      </c>
    </row>
    <row r="29" spans="1:10" s="16" customFormat="1" ht="15" customHeight="1" thickTop="1">
      <c r="A29" s="147" t="s">
        <v>592</v>
      </c>
      <c r="B29" s="114">
        <v>5973126.0757100005</v>
      </c>
      <c r="C29" s="114">
        <v>6453670.8342700005</v>
      </c>
      <c r="D29" s="114">
        <v>7431700.9958100002</v>
      </c>
      <c r="E29" s="114">
        <v>8203038.6017399998</v>
      </c>
      <c r="F29" s="114">
        <v>8281147.6344300006</v>
      </c>
      <c r="G29" s="114">
        <v>8364578.02563</v>
      </c>
      <c r="H29" s="114">
        <v>8812392.2032900006</v>
      </c>
      <c r="I29" s="114">
        <v>8974598.0903899986</v>
      </c>
      <c r="J29" s="114">
        <v>9492345.4090899993</v>
      </c>
    </row>
    <row r="30" spans="1:10" s="16" customFormat="1" ht="15" customHeight="1">
      <c r="A30" s="148" t="s">
        <v>593</v>
      </c>
      <c r="B30" s="114">
        <v>1028010.2229500001</v>
      </c>
      <c r="C30" s="114">
        <v>1315468.93802</v>
      </c>
      <c r="D30" s="114">
        <v>1435862.49223</v>
      </c>
      <c r="E30" s="114">
        <v>1285123.3313499999</v>
      </c>
      <c r="F30" s="114">
        <v>1375349.7096199999</v>
      </c>
      <c r="G30" s="114">
        <v>1060864.4136300001</v>
      </c>
      <c r="H30" s="114">
        <v>1251795.5850899999</v>
      </c>
      <c r="I30" s="114">
        <v>1294791.6651400002</v>
      </c>
      <c r="J30" s="114">
        <v>1108133.32158</v>
      </c>
    </row>
    <row r="31" spans="1:10" s="16" customFormat="1" ht="15" customHeight="1">
      <c r="A31" s="148" t="s">
        <v>594</v>
      </c>
      <c r="B31" s="114">
        <v>1362471.05067</v>
      </c>
      <c r="C31" s="114">
        <v>1585340.17866</v>
      </c>
      <c r="D31" s="114">
        <v>1731606.61301</v>
      </c>
      <c r="E31" s="114">
        <v>1763928.1807200001</v>
      </c>
      <c r="F31" s="114">
        <v>1765670.4951099998</v>
      </c>
      <c r="G31" s="114">
        <v>1552488.8249100002</v>
      </c>
      <c r="H31" s="114">
        <v>1565335.0885399999</v>
      </c>
      <c r="I31" s="114">
        <v>1620178.86732</v>
      </c>
      <c r="J31" s="114">
        <v>1737457.4778800001</v>
      </c>
    </row>
    <row r="32" spans="1:10" s="16" customFormat="1" ht="15" customHeight="1">
      <c r="A32" s="148" t="s">
        <v>595</v>
      </c>
      <c r="B32" s="114">
        <v>120810.28158</v>
      </c>
      <c r="C32" s="114">
        <v>46620.450450000004</v>
      </c>
      <c r="D32" s="114">
        <v>25154.70318</v>
      </c>
      <c r="E32" s="114">
        <v>22135.81322</v>
      </c>
      <c r="F32" s="114">
        <v>16021.18326</v>
      </c>
      <c r="G32" s="114">
        <v>5099.9520899999998</v>
      </c>
      <c r="H32" s="114">
        <v>4610.6847400000006</v>
      </c>
      <c r="I32" s="114">
        <v>3523.8932999999997</v>
      </c>
      <c r="J32" s="114">
        <v>3516.40843</v>
      </c>
    </row>
    <row r="33" spans="1:10" s="16" customFormat="1" ht="15" customHeight="1">
      <c r="A33" s="148" t="s">
        <v>596</v>
      </c>
      <c r="B33" s="114">
        <v>74456.599900000001</v>
      </c>
      <c r="C33" s="114">
        <v>88427.482499999998</v>
      </c>
      <c r="D33" s="114">
        <v>81577.913680000012</v>
      </c>
      <c r="E33" s="114">
        <v>127668.30354000001</v>
      </c>
      <c r="F33" s="114">
        <v>145908.53308000002</v>
      </c>
      <c r="G33" s="114">
        <v>125665.55807</v>
      </c>
      <c r="H33" s="114">
        <v>111386.25168</v>
      </c>
      <c r="I33" s="114">
        <v>154737.87958000001</v>
      </c>
      <c r="J33" s="114">
        <v>132297.68002999999</v>
      </c>
    </row>
    <row r="34" spans="1:10" s="16" customFormat="1" ht="15" customHeight="1">
      <c r="A34" s="148" t="s">
        <v>597</v>
      </c>
      <c r="B34" s="114">
        <v>3208242.70939</v>
      </c>
      <c r="C34" s="114">
        <v>3179102.3071500002</v>
      </c>
      <c r="D34" s="114">
        <v>3847708.9607699998</v>
      </c>
      <c r="E34" s="114">
        <v>4597529.1383400001</v>
      </c>
      <c r="F34" s="114">
        <v>4482922.1085100006</v>
      </c>
      <c r="G34" s="114">
        <v>4989532.0665899999</v>
      </c>
      <c r="H34" s="114">
        <v>5115903.8352899998</v>
      </c>
      <c r="I34" s="114">
        <v>5024884.6424799999</v>
      </c>
      <c r="J34" s="114">
        <v>5539189.8121300004</v>
      </c>
    </row>
    <row r="35" spans="1:10" s="16" customFormat="1" ht="15" customHeight="1">
      <c r="A35" s="148" t="s">
        <v>598</v>
      </c>
      <c r="B35" s="114">
        <v>179135.21122</v>
      </c>
      <c r="C35" s="114">
        <v>238711.47749000002</v>
      </c>
      <c r="D35" s="114">
        <v>309790.31293999997</v>
      </c>
      <c r="E35" s="114">
        <v>406653.83457000001</v>
      </c>
      <c r="F35" s="114">
        <v>495275.60485</v>
      </c>
      <c r="G35" s="114">
        <v>630927.21033999999</v>
      </c>
      <c r="H35" s="114">
        <v>763360.75795</v>
      </c>
      <c r="I35" s="114">
        <v>876481.14257000003</v>
      </c>
      <c r="J35" s="114">
        <v>971750.70903999999</v>
      </c>
    </row>
    <row r="36" spans="1:10" s="16" customFormat="1" ht="15" customHeight="1">
      <c r="A36" s="147" t="s">
        <v>599</v>
      </c>
      <c r="B36" s="114">
        <v>299.78474999999997</v>
      </c>
      <c r="C36" s="114">
        <v>1006.40185</v>
      </c>
      <c r="D36" s="114">
        <v>1407.06782</v>
      </c>
      <c r="E36" s="114">
        <v>788.56786</v>
      </c>
      <c r="F36" s="114">
        <v>472.66217999999998</v>
      </c>
      <c r="G36" s="114">
        <v>482.48257000000001</v>
      </c>
      <c r="H36" s="114">
        <v>110821.98066</v>
      </c>
      <c r="I36" s="114">
        <v>57232.572329999995</v>
      </c>
      <c r="J36" s="114">
        <v>1714.8673799999999</v>
      </c>
    </row>
    <row r="37" spans="1:10" s="16" customFormat="1" ht="15" customHeight="1">
      <c r="A37" s="147" t="s">
        <v>600</v>
      </c>
      <c r="B37" s="114">
        <v>382489.65025999997</v>
      </c>
      <c r="C37" s="114">
        <v>411513.61619999999</v>
      </c>
      <c r="D37" s="114">
        <v>677231.78346000006</v>
      </c>
      <c r="E37" s="114">
        <v>877957.00421000004</v>
      </c>
      <c r="F37" s="114">
        <v>1020381.20667</v>
      </c>
      <c r="G37" s="114">
        <v>1499939.3615899999</v>
      </c>
      <c r="H37" s="114">
        <v>1463555.38451</v>
      </c>
      <c r="I37" s="114">
        <v>1838591.2217300001</v>
      </c>
      <c r="J37" s="114">
        <v>1907622.67943</v>
      </c>
    </row>
    <row r="38" spans="1:10" s="16" customFormat="1" ht="15" customHeight="1">
      <c r="A38" s="147" t="s">
        <v>601</v>
      </c>
      <c r="B38" s="114">
        <v>159346.66347999999</v>
      </c>
      <c r="C38" s="114">
        <v>170452.63537999999</v>
      </c>
      <c r="D38" s="114">
        <v>197332.48530999999</v>
      </c>
      <c r="E38" s="114">
        <v>215294.12547</v>
      </c>
      <c r="F38" s="114">
        <v>233424.46649000002</v>
      </c>
      <c r="G38" s="114">
        <v>215107.07136999999</v>
      </c>
      <c r="H38" s="114">
        <v>216643.55074999999</v>
      </c>
      <c r="I38" s="114">
        <v>223583.20872</v>
      </c>
      <c r="J38" s="114">
        <v>282366.35126999998</v>
      </c>
    </row>
    <row r="39" spans="1:10" s="16" customFormat="1" ht="15" customHeight="1">
      <c r="A39" s="147" t="s">
        <v>275</v>
      </c>
      <c r="B39" s="114">
        <v>73810.89516</v>
      </c>
      <c r="C39" s="114">
        <v>80658.394540000008</v>
      </c>
      <c r="D39" s="114">
        <v>88561.332730000009</v>
      </c>
      <c r="E39" s="114">
        <v>86152.372739999992</v>
      </c>
      <c r="F39" s="114">
        <v>90597.630310000008</v>
      </c>
      <c r="G39" s="114">
        <v>99541.223180000001</v>
      </c>
      <c r="H39" s="114">
        <v>104394.77972000001</v>
      </c>
      <c r="I39" s="114">
        <v>108268.08991</v>
      </c>
      <c r="J39" s="114">
        <v>121597.36494</v>
      </c>
    </row>
    <row r="40" spans="1:10" s="16" customFormat="1" ht="15" customHeight="1">
      <c r="A40" s="147" t="s">
        <v>281</v>
      </c>
      <c r="B40" s="114">
        <v>0</v>
      </c>
      <c r="C40" s="114">
        <v>0</v>
      </c>
      <c r="D40" s="114">
        <v>0</v>
      </c>
      <c r="E40" s="114">
        <v>0</v>
      </c>
      <c r="F40" s="114">
        <v>0</v>
      </c>
      <c r="G40" s="114">
        <v>0</v>
      </c>
      <c r="H40" s="114">
        <v>129104.3</v>
      </c>
      <c r="I40" s="114">
        <v>129191.21667000001</v>
      </c>
      <c r="J40" s="114">
        <v>129278.13333</v>
      </c>
    </row>
    <row r="41" spans="1:10" s="16" customFormat="1" ht="15" customHeight="1">
      <c r="A41" s="147" t="s">
        <v>602</v>
      </c>
      <c r="B41" s="114">
        <v>173169.87084000002</v>
      </c>
      <c r="C41" s="114">
        <v>190268.00143</v>
      </c>
      <c r="D41" s="114">
        <v>235412.0612</v>
      </c>
      <c r="E41" s="114">
        <v>206491.40437</v>
      </c>
      <c r="F41" s="114">
        <v>224346.85443000001</v>
      </c>
      <c r="G41" s="114">
        <v>186356.65327000001</v>
      </c>
      <c r="H41" s="114">
        <v>145413.21952000001</v>
      </c>
      <c r="I41" s="114">
        <v>153197.79741999999</v>
      </c>
      <c r="J41" s="114">
        <v>123233.16279999999</v>
      </c>
    </row>
    <row r="42" spans="1:10" s="17" customFormat="1" ht="15" customHeight="1" thickBot="1">
      <c r="A42" s="147" t="s">
        <v>453</v>
      </c>
      <c r="B42" s="114">
        <v>7285.1847600000001</v>
      </c>
      <c r="C42" s="114">
        <v>36241.397109999998</v>
      </c>
      <c r="D42" s="114">
        <v>49086.224670000003</v>
      </c>
      <c r="E42" s="114">
        <v>37445.097159999998</v>
      </c>
      <c r="F42" s="114">
        <v>11348.697480000001</v>
      </c>
      <c r="G42" s="114">
        <v>5925.64149</v>
      </c>
      <c r="H42" s="114">
        <v>148279.26420999999</v>
      </c>
      <c r="I42" s="114">
        <v>46826.548289999999</v>
      </c>
      <c r="J42" s="114">
        <v>25352.453539999999</v>
      </c>
    </row>
    <row r="43" spans="1:10" ht="15" customHeight="1" thickTop="1" thickBot="1">
      <c r="A43" s="391" t="s">
        <v>603</v>
      </c>
      <c r="B43" s="392">
        <v>453780.19185</v>
      </c>
      <c r="C43" s="392">
        <v>498920.08754000004</v>
      </c>
      <c r="D43" s="392">
        <v>554538.46307000006</v>
      </c>
      <c r="E43" s="392">
        <v>626364.48169000004</v>
      </c>
      <c r="F43" s="392">
        <v>676580.26266999997</v>
      </c>
      <c r="G43" s="392">
        <v>735945.07503999991</v>
      </c>
      <c r="H43" s="392">
        <v>751818.51651999995</v>
      </c>
      <c r="I43" s="392">
        <v>827017.05417999998</v>
      </c>
      <c r="J43" s="392">
        <v>898441.84179999994</v>
      </c>
    </row>
    <row r="44" spans="1:10" s="16" customFormat="1" ht="15" customHeight="1" thickTop="1">
      <c r="A44" s="147" t="s">
        <v>296</v>
      </c>
      <c r="B44" s="114">
        <v>311563</v>
      </c>
      <c r="C44" s="114">
        <v>348993</v>
      </c>
      <c r="D44" s="114">
        <v>394323</v>
      </c>
      <c r="E44" s="114">
        <v>452173</v>
      </c>
      <c r="F44" s="114">
        <v>506063</v>
      </c>
      <c r="G44" s="114">
        <v>551823</v>
      </c>
      <c r="H44" s="114">
        <v>598253</v>
      </c>
      <c r="I44" s="114">
        <v>643653</v>
      </c>
      <c r="J44" s="114">
        <v>686233</v>
      </c>
    </row>
    <row r="45" spans="1:10" s="16" customFormat="1" ht="15" customHeight="1">
      <c r="A45" s="147" t="s">
        <v>300</v>
      </c>
      <c r="B45" s="114">
        <v>0</v>
      </c>
      <c r="C45" s="114">
        <v>0</v>
      </c>
      <c r="D45" s="114">
        <v>5</v>
      </c>
      <c r="E45" s="114">
        <v>0</v>
      </c>
      <c r="F45" s="114">
        <v>2.5</v>
      </c>
      <c r="G45" s="114">
        <v>0</v>
      </c>
      <c r="H45" s="114">
        <v>2.5</v>
      </c>
      <c r="I45" s="114">
        <v>2.5</v>
      </c>
      <c r="J45" s="114">
        <v>2.5</v>
      </c>
    </row>
    <row r="46" spans="1:10" s="16" customFormat="1" ht="15" customHeight="1">
      <c r="A46" s="147" t="s">
        <v>304</v>
      </c>
      <c r="B46" s="114">
        <v>0</v>
      </c>
      <c r="C46" s="114">
        <v>0</v>
      </c>
      <c r="D46" s="114">
        <v>0</v>
      </c>
      <c r="E46" s="114">
        <v>0</v>
      </c>
      <c r="F46" s="114">
        <v>0</v>
      </c>
      <c r="G46" s="114">
        <v>0</v>
      </c>
      <c r="H46" s="114">
        <v>0</v>
      </c>
      <c r="I46" s="114">
        <v>0</v>
      </c>
      <c r="J46" s="114">
        <v>0</v>
      </c>
    </row>
    <row r="47" spans="1:10" s="16" customFormat="1" ht="15" customHeight="1">
      <c r="A47" s="147" t="s">
        <v>604</v>
      </c>
      <c r="B47" s="114">
        <v>59051.410429999996</v>
      </c>
      <c r="C47" s="114">
        <v>67367.365080000003</v>
      </c>
      <c r="D47" s="114">
        <v>75623.21620000001</v>
      </c>
      <c r="E47" s="114">
        <v>73271.404819999996</v>
      </c>
      <c r="F47" s="114">
        <v>83362.498000000007</v>
      </c>
      <c r="G47" s="114">
        <v>92076.541689999998</v>
      </c>
      <c r="H47" s="114">
        <v>103120.53031999999</v>
      </c>
      <c r="I47" s="114">
        <v>108163.00742000001</v>
      </c>
      <c r="J47" s="114">
        <v>115682.86119</v>
      </c>
    </row>
    <row r="48" spans="1:10" s="16" customFormat="1" ht="15" customHeight="1">
      <c r="A48" s="147" t="s">
        <v>310</v>
      </c>
      <c r="B48" s="114">
        <v>83165.781419999999</v>
      </c>
      <c r="C48" s="114">
        <v>82559.72245999999</v>
      </c>
      <c r="D48" s="114">
        <v>84587.246870000003</v>
      </c>
      <c r="E48" s="114">
        <v>100920.07687</v>
      </c>
      <c r="F48" s="114">
        <v>87152.264670000004</v>
      </c>
      <c r="G48" s="114">
        <v>92045.533349999998</v>
      </c>
      <c r="H48" s="114">
        <v>50442.486199999999</v>
      </c>
      <c r="I48" s="114">
        <v>75198.546760000012</v>
      </c>
      <c r="J48" s="114">
        <v>96523.480609999999</v>
      </c>
    </row>
    <row r="49" spans="1:10" s="16" customFormat="1" ht="15" customHeight="1">
      <c r="A49" s="148" t="s">
        <v>605</v>
      </c>
      <c r="B49" s="114">
        <v>6.2349199999999998</v>
      </c>
      <c r="C49" s="114">
        <v>1.21126</v>
      </c>
      <c r="D49" s="114">
        <v>5.3606699999999998</v>
      </c>
      <c r="E49" s="114">
        <v>9.1450800000000001</v>
      </c>
      <c r="F49" s="114">
        <v>11.827780000000001</v>
      </c>
      <c r="G49" s="114">
        <v>12.29477</v>
      </c>
      <c r="H49" s="114">
        <v>17.71518</v>
      </c>
      <c r="I49" s="114">
        <v>9.1000000000000004E-3</v>
      </c>
      <c r="J49" s="114">
        <v>6.7807299999999993</v>
      </c>
    </row>
    <row r="50" spans="1:10" s="17" customFormat="1" ht="15" customHeight="1" thickBot="1">
      <c r="A50" s="148" t="s">
        <v>606</v>
      </c>
      <c r="B50" s="114">
        <v>83159.546499999997</v>
      </c>
      <c r="C50" s="114">
        <v>82558.511200000008</v>
      </c>
      <c r="D50" s="114">
        <v>84581.886200000008</v>
      </c>
      <c r="E50" s="114">
        <v>100910.93179</v>
      </c>
      <c r="F50" s="114">
        <v>87140.436889999997</v>
      </c>
      <c r="G50" s="114">
        <v>92033.238580000005</v>
      </c>
      <c r="H50" s="114">
        <v>50424.77102</v>
      </c>
      <c r="I50" s="114">
        <v>75198.537660000002</v>
      </c>
      <c r="J50" s="114">
        <v>96516.69988</v>
      </c>
    </row>
    <row r="51" spans="1:10" ht="15" customHeight="1" thickTop="1" thickBot="1">
      <c r="A51" s="391" t="s">
        <v>607</v>
      </c>
      <c r="B51" s="392">
        <v>7223308.3168100007</v>
      </c>
      <c r="C51" s="392">
        <v>7842731.3683199994</v>
      </c>
      <c r="D51" s="392">
        <v>9235270.414069999</v>
      </c>
      <c r="E51" s="392">
        <v>10253531.655239999</v>
      </c>
      <c r="F51" s="392">
        <v>10538299.414659999</v>
      </c>
      <c r="G51" s="392">
        <v>11107875.53414</v>
      </c>
      <c r="H51" s="392">
        <v>11882423.19918</v>
      </c>
      <c r="I51" s="392">
        <v>12358505.79964</v>
      </c>
      <c r="J51" s="392">
        <v>12981952.26358</v>
      </c>
    </row>
    <row r="52" spans="1:10" s="16" customFormat="1" ht="15" customHeight="1" thickTop="1">
      <c r="A52" s="113" t="s">
        <v>608</v>
      </c>
      <c r="B52" s="114">
        <v>278819.59109</v>
      </c>
      <c r="C52" s="114">
        <v>248436.04494999998</v>
      </c>
      <c r="D52" s="114">
        <v>302677.98375000001</v>
      </c>
      <c r="E52" s="114">
        <v>385105.73826999997</v>
      </c>
      <c r="F52" s="114">
        <v>356467.90607999999</v>
      </c>
      <c r="G52" s="114">
        <v>495943.17531000002</v>
      </c>
      <c r="H52" s="114">
        <v>534953.73057000001</v>
      </c>
      <c r="I52" s="114">
        <v>592495.92102999997</v>
      </c>
      <c r="J52" s="114">
        <v>805560.82851999998</v>
      </c>
    </row>
    <row r="53" spans="1:10" s="17" customFormat="1" ht="15" customHeight="1">
      <c r="A53" s="148" t="s">
        <v>609</v>
      </c>
      <c r="B53" s="114">
        <v>21225.47997</v>
      </c>
      <c r="C53" s="114">
        <v>15423.201550000002</v>
      </c>
      <c r="D53" s="114">
        <v>5380.91705</v>
      </c>
      <c r="E53" s="114">
        <v>11028.096140000001</v>
      </c>
      <c r="F53" s="114">
        <v>31092.873010000003</v>
      </c>
      <c r="G53" s="114">
        <v>14043.942650000001</v>
      </c>
      <c r="H53" s="114">
        <v>37035.412380000002</v>
      </c>
      <c r="I53" s="114">
        <v>10908.96408</v>
      </c>
      <c r="J53" s="114">
        <v>33458.077689999998</v>
      </c>
    </row>
    <row r="54" spans="1:10" s="17" customFormat="1" ht="15" customHeight="1">
      <c r="A54" s="148" t="s">
        <v>610</v>
      </c>
      <c r="B54" s="114">
        <v>212346.69330000001</v>
      </c>
      <c r="C54" s="114">
        <v>154849.76678999999</v>
      </c>
      <c r="D54" s="114">
        <v>186226.14837000001</v>
      </c>
      <c r="E54" s="114">
        <v>231227.03218000001</v>
      </c>
      <c r="F54" s="114">
        <v>165484.51337</v>
      </c>
      <c r="G54" s="114">
        <v>289783.99617</v>
      </c>
      <c r="H54" s="114">
        <v>289181.25594999996</v>
      </c>
      <c r="I54" s="114">
        <v>345067.24738000002</v>
      </c>
      <c r="J54" s="114">
        <v>513416.28837999998</v>
      </c>
    </row>
    <row r="55" spans="1:10" s="17" customFormat="1" ht="15" customHeight="1">
      <c r="A55" s="148" t="s">
        <v>611</v>
      </c>
      <c r="B55" s="114">
        <v>0</v>
      </c>
      <c r="C55" s="114">
        <v>0</v>
      </c>
      <c r="D55" s="114">
        <v>0</v>
      </c>
      <c r="E55" s="114">
        <v>0</v>
      </c>
      <c r="F55" s="114">
        <v>0</v>
      </c>
      <c r="G55" s="114">
        <v>0</v>
      </c>
      <c r="H55" s="114">
        <v>0</v>
      </c>
      <c r="I55" s="114">
        <v>0</v>
      </c>
      <c r="J55" s="114">
        <v>0</v>
      </c>
    </row>
    <row r="56" spans="1:10" s="17" customFormat="1" ht="15" customHeight="1">
      <c r="A56" s="148" t="s">
        <v>612</v>
      </c>
      <c r="B56" s="114">
        <v>45247.417820000002</v>
      </c>
      <c r="C56" s="114">
        <v>78163.076610000004</v>
      </c>
      <c r="D56" s="114">
        <v>111070.91833</v>
      </c>
      <c r="E56" s="114">
        <v>138391.60994999998</v>
      </c>
      <c r="F56" s="114">
        <v>159890.51969999998</v>
      </c>
      <c r="G56" s="114">
        <v>182168.23649000001</v>
      </c>
      <c r="H56" s="114">
        <v>196732.06224</v>
      </c>
      <c r="I56" s="114">
        <v>224514.70957000001</v>
      </c>
      <c r="J56" s="114">
        <v>243320.06245</v>
      </c>
    </row>
    <row r="57" spans="1:10" s="17" customFormat="1" ht="15" customHeight="1">
      <c r="A57" s="148" t="s">
        <v>613</v>
      </c>
      <c r="B57" s="114">
        <v>0</v>
      </c>
      <c r="C57" s="114">
        <v>0</v>
      </c>
      <c r="D57" s="114">
        <v>0</v>
      </c>
      <c r="E57" s="114">
        <v>4459</v>
      </c>
      <c r="F57" s="114">
        <v>0</v>
      </c>
      <c r="G57" s="114">
        <v>9947</v>
      </c>
      <c r="H57" s="114">
        <v>12005</v>
      </c>
      <c r="I57" s="114">
        <v>12005</v>
      </c>
      <c r="J57" s="114">
        <v>15366.4</v>
      </c>
    </row>
    <row r="58" spans="1:10" s="17" customFormat="1" ht="15" customHeight="1">
      <c r="A58" s="147" t="s">
        <v>614</v>
      </c>
      <c r="B58" s="114">
        <v>12181261.70482</v>
      </c>
      <c r="C58" s="114">
        <v>14649196.831729999</v>
      </c>
      <c r="D58" s="114">
        <v>15829800.10156</v>
      </c>
      <c r="E58" s="114">
        <v>17340327.562090002</v>
      </c>
      <c r="F58" s="114">
        <v>18887254.48601</v>
      </c>
      <c r="G58" s="114">
        <v>18533607.661520001</v>
      </c>
      <c r="H58" s="114">
        <v>18635101.900929999</v>
      </c>
      <c r="I58" s="114">
        <v>18645465.172019999</v>
      </c>
      <c r="J58" s="114">
        <v>20823592.35292</v>
      </c>
    </row>
    <row r="59" spans="1:10">
      <c r="A59" s="393" t="s">
        <v>615</v>
      </c>
      <c r="B59" s="394">
        <v>527186.80857999995</v>
      </c>
      <c r="C59" s="394">
        <v>572713.09532000008</v>
      </c>
      <c r="D59" s="394">
        <v>612388.26435000007</v>
      </c>
      <c r="E59" s="394">
        <v>670355.79972000001</v>
      </c>
      <c r="F59" s="394">
        <v>716324.13014000002</v>
      </c>
      <c r="G59" s="394">
        <v>756548.62326999998</v>
      </c>
      <c r="H59" s="394">
        <v>730413.59933</v>
      </c>
      <c r="I59" s="394">
        <v>715153.35169000004</v>
      </c>
      <c r="J59" s="394">
        <v>780193.05039999995</v>
      </c>
    </row>
    <row r="60" spans="1:10" ht="15" customHeight="1">
      <c r="A60" s="148" t="s">
        <v>616</v>
      </c>
      <c r="B60" s="114">
        <v>-114862.95421</v>
      </c>
      <c r="C60" s="114">
        <v>-139642.09603000002</v>
      </c>
      <c r="D60" s="114">
        <v>-147265.76958000002</v>
      </c>
      <c r="E60" s="114">
        <v>-182281.54300000001</v>
      </c>
      <c r="F60" s="114">
        <v>-228830.02646000002</v>
      </c>
      <c r="G60" s="114">
        <v>-264720.46591999999</v>
      </c>
      <c r="H60" s="114">
        <v>-296653.65785000002</v>
      </c>
      <c r="I60" s="114">
        <v>-306998.14989</v>
      </c>
      <c r="J60" s="114">
        <v>-325077.00878999999</v>
      </c>
    </row>
    <row r="61" spans="1:10" ht="15" customHeight="1">
      <c r="A61" s="147" t="s">
        <v>617</v>
      </c>
      <c r="B61" s="114">
        <v>412323.85437000002</v>
      </c>
      <c r="C61" s="114">
        <v>433070.99929000001</v>
      </c>
      <c r="D61" s="114">
        <v>465122.49476999999</v>
      </c>
      <c r="E61" s="114">
        <v>488074.25672</v>
      </c>
      <c r="F61" s="114">
        <v>487494.10368</v>
      </c>
      <c r="G61" s="114">
        <v>491828.15735000005</v>
      </c>
      <c r="H61" s="114">
        <v>433759.94148000004</v>
      </c>
      <c r="I61" s="114">
        <v>408155.20180000004</v>
      </c>
      <c r="J61" s="114">
        <v>455116.04161000001</v>
      </c>
    </row>
    <row r="62" spans="1:10" ht="15" customHeight="1">
      <c r="A62" s="116" t="s">
        <v>618</v>
      </c>
      <c r="B62" s="114">
        <v>106952.44357999999</v>
      </c>
      <c r="C62" s="114">
        <v>117681.16497</v>
      </c>
      <c r="D62" s="114">
        <v>156124.82629</v>
      </c>
      <c r="E62" s="114">
        <v>155747.17643000002</v>
      </c>
      <c r="F62" s="114">
        <v>218601.43594999998</v>
      </c>
      <c r="G62" s="114">
        <v>168889.71515999999</v>
      </c>
      <c r="H62" s="114">
        <v>156999.65012999999</v>
      </c>
      <c r="I62" s="114">
        <v>181749.69550999999</v>
      </c>
      <c r="J62" s="114">
        <v>187309.40158000001</v>
      </c>
    </row>
    <row r="63" spans="1:10" ht="15" customHeight="1">
      <c r="A63" s="148" t="s">
        <v>619</v>
      </c>
      <c r="B63" s="114">
        <v>-25894.532729999999</v>
      </c>
      <c r="C63" s="114">
        <v>-36859.871650000001</v>
      </c>
      <c r="D63" s="114">
        <v>-79611.340989999997</v>
      </c>
      <c r="E63" s="114">
        <v>-86556.779370000004</v>
      </c>
      <c r="F63" s="114">
        <v>-140653.89416999999</v>
      </c>
      <c r="G63" s="114">
        <v>-93680.780939999997</v>
      </c>
      <c r="H63" s="114">
        <v>-93191.063800000004</v>
      </c>
      <c r="I63" s="114">
        <v>-79006.191940000004</v>
      </c>
      <c r="J63" s="114">
        <v>-76765.031770000001</v>
      </c>
    </row>
    <row r="64" spans="1:10" ht="15" customHeight="1">
      <c r="A64" s="117" t="s">
        <v>620</v>
      </c>
      <c r="B64" s="114">
        <v>493381.76522</v>
      </c>
      <c r="C64" s="114">
        <v>513892.29261</v>
      </c>
      <c r="D64" s="114">
        <v>541635.98007000005</v>
      </c>
      <c r="E64" s="114">
        <v>557264.65377999994</v>
      </c>
      <c r="F64" s="114">
        <v>565441.64546000003</v>
      </c>
      <c r="G64" s="114">
        <v>567037.09157000005</v>
      </c>
      <c r="H64" s="114">
        <v>497568.52781</v>
      </c>
      <c r="I64" s="114">
        <v>510898.70536999998</v>
      </c>
      <c r="J64" s="114">
        <v>565660.4114199999</v>
      </c>
    </row>
    <row r="65" spans="1:10" ht="15" customHeight="1">
      <c r="A65" s="116" t="s">
        <v>621</v>
      </c>
      <c r="B65" s="114">
        <v>64527.883329999997</v>
      </c>
      <c r="C65" s="114">
        <v>62100.441789999997</v>
      </c>
      <c r="D65" s="114">
        <v>56363.961340000002</v>
      </c>
      <c r="E65" s="114">
        <v>72623.219319999989</v>
      </c>
      <c r="F65" s="114">
        <v>72939.938299999994</v>
      </c>
      <c r="G65" s="114">
        <v>67736.24470000001</v>
      </c>
      <c r="H65" s="114">
        <v>67927.114979999998</v>
      </c>
      <c r="I65" s="114">
        <v>74366.092870000008</v>
      </c>
      <c r="J65" s="114">
        <v>75556.876380000002</v>
      </c>
    </row>
    <row r="66" spans="1:10" ht="15" customHeight="1">
      <c r="A66" s="116" t="s">
        <v>622</v>
      </c>
      <c r="B66" s="114">
        <v>-114632.55218000001</v>
      </c>
      <c r="C66" s="114">
        <v>-105299.98805</v>
      </c>
      <c r="D66" s="114">
        <v>-110175.53319</v>
      </c>
      <c r="E66" s="114">
        <v>-110834.5426</v>
      </c>
      <c r="F66" s="114">
        <v>-117058.49196</v>
      </c>
      <c r="G66" s="114">
        <v>-123658.4558</v>
      </c>
      <c r="H66" s="114">
        <v>-113800.88193999999</v>
      </c>
      <c r="I66" s="114">
        <v>-132563.03446</v>
      </c>
      <c r="J66" s="114">
        <v>-129038.78111</v>
      </c>
    </row>
    <row r="67" spans="1:10" ht="15" customHeight="1">
      <c r="A67" s="147" t="s">
        <v>623</v>
      </c>
      <c r="B67" s="114">
        <v>443277.09636999998</v>
      </c>
      <c r="C67" s="114">
        <v>470692.74635000003</v>
      </c>
      <c r="D67" s="114">
        <v>487824.40822000004</v>
      </c>
      <c r="E67" s="114">
        <v>519053.33049999998</v>
      </c>
      <c r="F67" s="114">
        <v>521323.09179999999</v>
      </c>
      <c r="G67" s="114">
        <v>511114.88047000003</v>
      </c>
      <c r="H67" s="114">
        <v>451694.76085000002</v>
      </c>
      <c r="I67" s="114">
        <v>452701.76377999998</v>
      </c>
      <c r="J67" s="114">
        <v>512178.50669000001</v>
      </c>
    </row>
    <row r="68" spans="1:10" ht="15" customHeight="1">
      <c r="A68" s="148" t="s">
        <v>624</v>
      </c>
      <c r="B68" s="114">
        <v>-311232.55608999997</v>
      </c>
      <c r="C68" s="114">
        <v>-343701.81342999998</v>
      </c>
      <c r="D68" s="114">
        <v>-342454.71096</v>
      </c>
      <c r="E68" s="114">
        <v>-344518.73483999999</v>
      </c>
      <c r="F68" s="114">
        <v>-369767.40281</v>
      </c>
      <c r="G68" s="114">
        <v>-359968.04031000001</v>
      </c>
      <c r="H68" s="114">
        <v>-360225.04479000001</v>
      </c>
      <c r="I68" s="114">
        <v>-340314.34987999999</v>
      </c>
      <c r="J68" s="114">
        <v>-360434.34393000003</v>
      </c>
    </row>
    <row r="69" spans="1:10" ht="15" customHeight="1">
      <c r="A69" s="117" t="s">
        <v>625</v>
      </c>
      <c r="B69" s="114">
        <v>132044.54028000002</v>
      </c>
      <c r="C69" s="114">
        <v>126990.93292000001</v>
      </c>
      <c r="D69" s="114">
        <v>145369.69725999999</v>
      </c>
      <c r="E69" s="114">
        <v>174534.59565999999</v>
      </c>
      <c r="F69" s="114">
        <v>151555.68899</v>
      </c>
      <c r="G69" s="114">
        <v>151146.84015999999</v>
      </c>
      <c r="H69" s="114">
        <v>91469.716060000006</v>
      </c>
      <c r="I69" s="114">
        <v>112387.4139</v>
      </c>
      <c r="J69" s="114">
        <v>151744.16275999998</v>
      </c>
    </row>
    <row r="70" spans="1:10" ht="15" customHeight="1">
      <c r="A70" s="117" t="s">
        <v>626</v>
      </c>
      <c r="B70" s="114">
        <v>-2.7480599999999997</v>
      </c>
      <c r="C70" s="114">
        <v>-61.480059999999995</v>
      </c>
      <c r="D70" s="114">
        <v>128.61061999999998</v>
      </c>
      <c r="E70" s="114">
        <v>693.62493000000006</v>
      </c>
      <c r="F70" s="114">
        <v>168.21929999999998</v>
      </c>
      <c r="G70" s="114">
        <v>265.40244000000001</v>
      </c>
      <c r="H70" s="114">
        <v>813.78834999999992</v>
      </c>
      <c r="I70" s="114">
        <v>258.39001000000002</v>
      </c>
      <c r="J70" s="114">
        <v>622.23503000000005</v>
      </c>
    </row>
    <row r="71" spans="1:10" ht="15" customHeight="1">
      <c r="A71" s="115" t="s">
        <v>975</v>
      </c>
      <c r="B71" s="114">
        <v>-72.30913000000001</v>
      </c>
      <c r="C71" s="114">
        <v>-97.443460000000002</v>
      </c>
      <c r="D71" s="114">
        <v>101.51739000000001</v>
      </c>
      <c r="E71" s="114">
        <v>142.57954000000001</v>
      </c>
      <c r="F71" s="114">
        <v>151.61098000000001</v>
      </c>
      <c r="G71" s="114">
        <v>254.12613000000002</v>
      </c>
      <c r="H71" s="114">
        <v>806.94459999999992</v>
      </c>
      <c r="I71" s="114">
        <v>255.29191</v>
      </c>
      <c r="J71" s="114">
        <v>616.33945999999992</v>
      </c>
    </row>
    <row r="72" spans="1:10" ht="15" customHeight="1">
      <c r="A72" s="115" t="s">
        <v>976</v>
      </c>
      <c r="B72" s="114">
        <v>69.561070000000001</v>
      </c>
      <c r="C72" s="114">
        <v>35.9634</v>
      </c>
      <c r="D72" s="114">
        <v>27.093229999999998</v>
      </c>
      <c r="E72" s="114">
        <v>551.04539</v>
      </c>
      <c r="F72" s="114">
        <v>16.608319999999999</v>
      </c>
      <c r="G72" s="114">
        <v>11.276309999999999</v>
      </c>
      <c r="H72" s="114">
        <v>6.84375</v>
      </c>
      <c r="I72" s="114">
        <v>3.0981000000000001</v>
      </c>
      <c r="J72" s="114">
        <v>5.8955699999999993</v>
      </c>
    </row>
    <row r="73" spans="1:10" ht="15" customHeight="1">
      <c r="A73" s="147" t="s">
        <v>627</v>
      </c>
      <c r="B73" s="114">
        <v>-45.498489999999997</v>
      </c>
      <c r="C73" s="114">
        <v>-28.75189</v>
      </c>
      <c r="D73" s="114">
        <v>-20.5824</v>
      </c>
      <c r="E73" s="114">
        <v>-16.450020000000002</v>
      </c>
      <c r="F73" s="114">
        <v>-382.26456000000002</v>
      </c>
      <c r="G73" s="114">
        <v>-260.06608999999997</v>
      </c>
      <c r="H73" s="114">
        <v>-165.13273999999998</v>
      </c>
      <c r="I73" s="114">
        <v>-749.63085999999998</v>
      </c>
      <c r="J73" s="114">
        <v>-890.03161</v>
      </c>
    </row>
    <row r="74" spans="1:10" ht="15" customHeight="1">
      <c r="A74" s="147" t="s">
        <v>1297</v>
      </c>
      <c r="B74" s="114">
        <v>-0.16206999999999999</v>
      </c>
      <c r="C74" s="114">
        <v>-0.14211000000000001</v>
      </c>
      <c r="D74" s="114">
        <v>-1.5349999999999999E-2</v>
      </c>
      <c r="E74" s="114">
        <v>-0.20455999999999999</v>
      </c>
      <c r="F74" s="114">
        <v>-371.90348999999998</v>
      </c>
      <c r="G74" s="114">
        <v>-260.02593999999999</v>
      </c>
      <c r="H74" s="114">
        <v>-165.11001999999999</v>
      </c>
      <c r="I74" s="114">
        <v>-749.61996999999997</v>
      </c>
      <c r="J74" s="114">
        <v>-890.01555000000008</v>
      </c>
    </row>
    <row r="75" spans="1:10" ht="15" customHeight="1">
      <c r="A75" s="148" t="s">
        <v>432</v>
      </c>
      <c r="B75" s="114">
        <v>-45.336419999999997</v>
      </c>
      <c r="C75" s="114">
        <v>-28.609779999999997</v>
      </c>
      <c r="D75" s="114">
        <v>-20.567049999999998</v>
      </c>
      <c r="E75" s="114">
        <v>-16.245459999999998</v>
      </c>
      <c r="F75" s="114">
        <v>-10.36107</v>
      </c>
      <c r="G75" s="114">
        <v>-4.0149999999999998E-2</v>
      </c>
      <c r="H75" s="114">
        <v>-2.2719999999999997E-2</v>
      </c>
      <c r="I75" s="114">
        <v>-1.089E-2</v>
      </c>
      <c r="J75" s="114">
        <v>-1.6059999999999998E-2</v>
      </c>
    </row>
    <row r="76" spans="1:10" ht="15" customHeight="1">
      <c r="A76" s="147" t="s">
        <v>628</v>
      </c>
      <c r="B76" s="114">
        <v>131996.29373</v>
      </c>
      <c r="C76" s="114">
        <v>126900.70097000001</v>
      </c>
      <c r="D76" s="114">
        <v>145477.72547999999</v>
      </c>
      <c r="E76" s="114">
        <v>175211.77056999999</v>
      </c>
      <c r="F76" s="114">
        <v>151341.64372999998</v>
      </c>
      <c r="G76" s="114">
        <v>151152.17650999999</v>
      </c>
      <c r="H76" s="114">
        <v>92118.371670000008</v>
      </c>
      <c r="I76" s="114">
        <v>111896.17305</v>
      </c>
      <c r="J76" s="114">
        <v>151476.36618000001</v>
      </c>
    </row>
    <row r="77" spans="1:10" ht="15" customHeight="1">
      <c r="A77" s="149" t="s">
        <v>966</v>
      </c>
      <c r="B77" s="114">
        <v>1037.9547399999999</v>
      </c>
      <c r="C77" s="114">
        <v>575.74929000000009</v>
      </c>
      <c r="D77" s="114">
        <v>625.72825999999998</v>
      </c>
      <c r="E77" s="114">
        <v>1411.1950900000002</v>
      </c>
      <c r="F77" s="114">
        <v>1451.80368</v>
      </c>
      <c r="G77" s="114">
        <v>3212.3744900000002</v>
      </c>
      <c r="H77" s="114">
        <v>2961.64248</v>
      </c>
      <c r="I77" s="114">
        <v>5325.9623899999997</v>
      </c>
      <c r="J77" s="114">
        <v>5587.4861600000004</v>
      </c>
    </row>
    <row r="78" spans="1:10" ht="15" customHeight="1">
      <c r="A78" s="117" t="s">
        <v>629</v>
      </c>
      <c r="B78" s="114">
        <v>133034.24846999999</v>
      </c>
      <c r="C78" s="114">
        <v>127476.45026000001</v>
      </c>
      <c r="D78" s="114">
        <v>146103.45374</v>
      </c>
      <c r="E78" s="114">
        <v>176622.96565999999</v>
      </c>
      <c r="F78" s="114">
        <v>152793.44740999999</v>
      </c>
      <c r="G78" s="114">
        <v>154364.55100000001</v>
      </c>
      <c r="H78" s="114">
        <v>95080.014150000003</v>
      </c>
      <c r="I78" s="114">
        <v>117222.13544</v>
      </c>
      <c r="J78" s="114">
        <v>157063.85234000001</v>
      </c>
    </row>
    <row r="79" spans="1:10" ht="15" customHeight="1">
      <c r="A79" s="116" t="s">
        <v>630</v>
      </c>
      <c r="B79" s="114">
        <v>3059.5428099999999</v>
      </c>
      <c r="C79" s="114">
        <v>1900.7030199999999</v>
      </c>
      <c r="D79" s="114">
        <v>3870.2790199999999</v>
      </c>
      <c r="E79" s="114">
        <v>1276.5077699999999</v>
      </c>
      <c r="F79" s="114">
        <v>-1283.88652</v>
      </c>
      <c r="G79" s="114">
        <v>3495.50758</v>
      </c>
      <c r="H79" s="114">
        <v>1667.72496</v>
      </c>
      <c r="I79" s="114">
        <v>14670.95918</v>
      </c>
      <c r="J79" s="114">
        <v>5971.2374800000007</v>
      </c>
    </row>
    <row r="80" spans="1:10" ht="15" customHeight="1">
      <c r="A80" s="147" t="s">
        <v>631</v>
      </c>
      <c r="B80" s="114">
        <v>136093.79128</v>
      </c>
      <c r="C80" s="114">
        <v>129377.15328</v>
      </c>
      <c r="D80" s="114">
        <v>149973.73275999998</v>
      </c>
      <c r="E80" s="114">
        <v>177899.47343000001</v>
      </c>
      <c r="F80" s="114">
        <v>151509.56088999999</v>
      </c>
      <c r="G80" s="114">
        <v>157860.05858000001</v>
      </c>
      <c r="H80" s="114">
        <v>96747.739109999995</v>
      </c>
      <c r="I80" s="114">
        <v>131893.09462000002</v>
      </c>
      <c r="J80" s="114">
        <v>163035.08981999999</v>
      </c>
    </row>
    <row r="81" spans="1:10" ht="15" customHeight="1">
      <c r="A81" s="116" t="s">
        <v>632</v>
      </c>
      <c r="B81" s="114">
        <v>0</v>
      </c>
      <c r="C81" s="114">
        <v>0</v>
      </c>
      <c r="D81" s="114">
        <v>0</v>
      </c>
      <c r="E81" s="114">
        <v>0</v>
      </c>
      <c r="F81" s="114">
        <v>0</v>
      </c>
      <c r="G81" s="114">
        <v>0</v>
      </c>
      <c r="H81" s="114">
        <v>0</v>
      </c>
      <c r="I81" s="114">
        <v>0</v>
      </c>
      <c r="J81" s="114">
        <v>0</v>
      </c>
    </row>
    <row r="82" spans="1:10" ht="15" customHeight="1">
      <c r="A82" s="147" t="s">
        <v>633</v>
      </c>
      <c r="B82" s="114">
        <v>136093.79128</v>
      </c>
      <c r="C82" s="114">
        <v>129377.15328</v>
      </c>
      <c r="D82" s="114">
        <v>149973.73275999998</v>
      </c>
      <c r="E82" s="114">
        <v>177899.47343000001</v>
      </c>
      <c r="F82" s="114">
        <v>151509.56088999999</v>
      </c>
      <c r="G82" s="114">
        <v>157860.05858000001</v>
      </c>
      <c r="H82" s="114">
        <v>96747.739109999995</v>
      </c>
      <c r="I82" s="114">
        <v>131893.09462000002</v>
      </c>
      <c r="J82" s="114">
        <v>163035.08981999999</v>
      </c>
    </row>
    <row r="83" spans="1:10" ht="15" customHeight="1" thickBot="1">
      <c r="A83" s="116" t="s">
        <v>634</v>
      </c>
      <c r="B83" s="114">
        <v>-52934.244840000007</v>
      </c>
      <c r="C83" s="114">
        <v>-46818.642079999998</v>
      </c>
      <c r="D83" s="114">
        <v>-65391.846549999995</v>
      </c>
      <c r="E83" s="114">
        <v>-76988.541629999992</v>
      </c>
      <c r="F83" s="114">
        <v>-64369.124000000003</v>
      </c>
      <c r="G83" s="114">
        <v>-65826.820000000007</v>
      </c>
      <c r="H83" s="114">
        <v>-46322.968090000002</v>
      </c>
      <c r="I83" s="114">
        <v>-56694.556960000002</v>
      </c>
      <c r="J83" s="114">
        <v>-66518.389939999994</v>
      </c>
    </row>
    <row r="84" spans="1:10" ht="15" customHeight="1" thickTop="1" thickBot="1">
      <c r="A84" s="391" t="s">
        <v>635</v>
      </c>
      <c r="B84" s="392">
        <v>83159.546439999991</v>
      </c>
      <c r="C84" s="392">
        <v>82558.511200000008</v>
      </c>
      <c r="D84" s="392">
        <v>84581.886209999997</v>
      </c>
      <c r="E84" s="392">
        <v>100910.93179999999</v>
      </c>
      <c r="F84" s="392">
        <v>87140.436889999997</v>
      </c>
      <c r="G84" s="392">
        <v>92033.238580000005</v>
      </c>
      <c r="H84" s="392">
        <v>50424.77102</v>
      </c>
      <c r="I84" s="392">
        <v>75198.537660000002</v>
      </c>
      <c r="J84" s="392">
        <v>96516.69988</v>
      </c>
    </row>
    <row r="85" spans="1:10" ht="3.75" customHeight="1" thickTop="1" thickBot="1">
      <c r="A85" s="118"/>
      <c r="B85" s="119"/>
      <c r="C85" s="119"/>
      <c r="D85" s="119"/>
      <c r="E85" s="119"/>
      <c r="F85" s="119"/>
      <c r="G85" s="119"/>
      <c r="H85" s="119"/>
      <c r="I85" s="119"/>
      <c r="J85" s="119"/>
    </row>
    <row r="86" spans="1:10" ht="15" customHeight="1" thickTop="1">
      <c r="A86" s="70"/>
      <c r="B86" s="25"/>
      <c r="C86" s="25"/>
      <c r="D86" s="25"/>
      <c r="E86" s="25"/>
      <c r="F86" s="25"/>
      <c r="G86" s="25"/>
      <c r="H86" s="25"/>
      <c r="I86" s="25"/>
      <c r="J86" s="25"/>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activeCell="A3" sqref="A3:J3"/>
    </sheetView>
  </sheetViews>
  <sheetFormatPr defaultRowHeight="18"/>
  <cols>
    <col min="1" max="1" width="89.85546875" style="14" bestFit="1" customWidth="1"/>
    <col min="2" max="3" width="9.7109375" style="14" bestFit="1" customWidth="1"/>
    <col min="4" max="9" width="10.7109375" style="14" bestFit="1" customWidth="1"/>
    <col min="10" max="10" width="10.7109375" style="18" bestFit="1" customWidth="1"/>
    <col min="11" max="16384" width="9.140625" style="14"/>
  </cols>
  <sheetData>
    <row r="1" spans="1:10" ht="30" customHeight="1">
      <c r="A1" s="747" t="s">
        <v>438</v>
      </c>
      <c r="B1" s="747"/>
      <c r="C1" s="747"/>
      <c r="D1" s="747"/>
      <c r="E1" s="747"/>
      <c r="F1" s="747"/>
      <c r="G1" s="747"/>
      <c r="H1" s="747"/>
      <c r="I1" s="747"/>
      <c r="J1" s="747"/>
    </row>
    <row r="2" spans="1:10" ht="15" customHeight="1">
      <c r="A2" s="748" t="s">
        <v>570</v>
      </c>
      <c r="B2" s="748"/>
      <c r="C2" s="748"/>
      <c r="D2" s="748"/>
      <c r="E2" s="748"/>
      <c r="F2" s="748"/>
      <c r="G2" s="748"/>
      <c r="H2" s="748"/>
      <c r="I2" s="748"/>
      <c r="J2" s="748"/>
    </row>
    <row r="3" spans="1:10" ht="15" customHeight="1">
      <c r="A3" s="748" t="s">
        <v>642</v>
      </c>
      <c r="B3" s="748"/>
      <c r="C3" s="748"/>
      <c r="D3" s="748"/>
      <c r="E3" s="748"/>
      <c r="F3" s="748"/>
      <c r="G3" s="748"/>
      <c r="H3" s="748"/>
      <c r="I3" s="748"/>
      <c r="J3" s="748"/>
    </row>
    <row r="4" spans="1:10" ht="30" customHeight="1">
      <c r="A4" s="749" t="s">
        <v>510</v>
      </c>
      <c r="B4" s="749"/>
      <c r="C4" s="749"/>
      <c r="D4" s="749"/>
      <c r="E4" s="749"/>
      <c r="F4" s="749"/>
      <c r="G4" s="749"/>
      <c r="H4" s="749"/>
      <c r="I4" s="749"/>
      <c r="J4" s="749"/>
    </row>
    <row r="5" spans="1:10" ht="3.75" customHeight="1" thickBot="1">
      <c r="A5" s="47"/>
      <c r="B5" s="47"/>
      <c r="C5" s="47"/>
      <c r="D5" s="47"/>
      <c r="E5" s="47"/>
      <c r="F5" s="47"/>
      <c r="G5" s="47"/>
      <c r="H5" s="47"/>
      <c r="I5" s="47"/>
      <c r="J5" s="47"/>
    </row>
    <row r="6" spans="1:10" s="15" customFormat="1" ht="30" customHeight="1" thickTop="1" thickBot="1">
      <c r="A6" s="547"/>
      <c r="B6" s="389" t="s">
        <v>572</v>
      </c>
      <c r="C6" s="389" t="s">
        <v>573</v>
      </c>
      <c r="D6" s="389" t="s">
        <v>574</v>
      </c>
      <c r="E6" s="389" t="s">
        <v>575</v>
      </c>
      <c r="F6" s="389" t="s">
        <v>576</v>
      </c>
      <c r="G6" s="389" t="s">
        <v>577</v>
      </c>
      <c r="H6" s="389" t="s">
        <v>1262</v>
      </c>
      <c r="I6" s="389" t="s">
        <v>1337</v>
      </c>
      <c r="J6" s="389" t="s">
        <v>1484</v>
      </c>
    </row>
    <row r="7" spans="1:10" ht="15" customHeight="1" thickTop="1" thickBot="1">
      <c r="A7" s="391" t="s">
        <v>578</v>
      </c>
      <c r="B7" s="392">
        <v>8852385.7659499999</v>
      </c>
      <c r="C7" s="392">
        <v>9855702.2729100008</v>
      </c>
      <c r="D7" s="392">
        <v>10932466.05387</v>
      </c>
      <c r="E7" s="392">
        <v>12155654.62321</v>
      </c>
      <c r="F7" s="392">
        <v>13548894.174930001</v>
      </c>
      <c r="G7" s="392">
        <v>14417612.030750001</v>
      </c>
      <c r="H7" s="392">
        <v>15825423.908</v>
      </c>
      <c r="I7" s="392">
        <v>17344063.25183</v>
      </c>
      <c r="J7" s="392">
        <v>18667282.299529999</v>
      </c>
    </row>
    <row r="8" spans="1:10" s="16" customFormat="1" ht="15" customHeight="1" thickTop="1">
      <c r="A8" s="147" t="s">
        <v>160</v>
      </c>
      <c r="B8" s="114">
        <v>464325.80667999998</v>
      </c>
      <c r="C8" s="114">
        <v>274415.87111000001</v>
      </c>
      <c r="D8" s="114">
        <v>307124.25176999997</v>
      </c>
      <c r="E8" s="114">
        <v>444061.30452000001</v>
      </c>
      <c r="F8" s="114">
        <v>622336.96341999993</v>
      </c>
      <c r="G8" s="114">
        <v>535147.30521999998</v>
      </c>
      <c r="H8" s="114">
        <v>973594.50061999995</v>
      </c>
      <c r="I8" s="114">
        <v>765823.30628999998</v>
      </c>
      <c r="J8" s="114">
        <v>877530.74299000006</v>
      </c>
    </row>
    <row r="9" spans="1:10" s="16" customFormat="1" ht="15" customHeight="1">
      <c r="A9" s="147" t="s">
        <v>169</v>
      </c>
      <c r="B9" s="114">
        <v>939287.57136000006</v>
      </c>
      <c r="C9" s="114">
        <v>1221670.8847100001</v>
      </c>
      <c r="D9" s="114">
        <v>1289205.9587000001</v>
      </c>
      <c r="E9" s="114">
        <v>1386056.4845499999</v>
      </c>
      <c r="F9" s="114">
        <v>1538849.63307</v>
      </c>
      <c r="G9" s="114">
        <v>1841478.43701</v>
      </c>
      <c r="H9" s="114">
        <v>1384803.58531</v>
      </c>
      <c r="I9" s="114">
        <v>2145205.5963300001</v>
      </c>
      <c r="J9" s="114">
        <v>2320479.88136</v>
      </c>
    </row>
    <row r="10" spans="1:10" s="16" customFormat="1" ht="15" customHeight="1">
      <c r="A10" s="147" t="s">
        <v>178</v>
      </c>
      <c r="B10" s="114">
        <v>7134506.26743</v>
      </c>
      <c r="C10" s="114">
        <v>7891179.9417399997</v>
      </c>
      <c r="D10" s="114">
        <v>8808344.1607299987</v>
      </c>
      <c r="E10" s="114">
        <v>9828343.9970499985</v>
      </c>
      <c r="F10" s="114">
        <v>10955466.50076</v>
      </c>
      <c r="G10" s="114">
        <v>11583158.297739999</v>
      </c>
      <c r="H10" s="114">
        <v>12827537.89005</v>
      </c>
      <c r="I10" s="114">
        <v>13821197.938129999</v>
      </c>
      <c r="J10" s="114">
        <v>14709902.91956</v>
      </c>
    </row>
    <row r="11" spans="1:10" s="16" customFormat="1" ht="15" customHeight="1">
      <c r="A11" s="148" t="s">
        <v>579</v>
      </c>
      <c r="B11" s="114">
        <v>7201887.2308199992</v>
      </c>
      <c r="C11" s="114">
        <v>7963016.0376000004</v>
      </c>
      <c r="D11" s="114">
        <v>8873734.6562399995</v>
      </c>
      <c r="E11" s="114">
        <v>9915960.6040000003</v>
      </c>
      <c r="F11" s="114">
        <v>11056332.13222</v>
      </c>
      <c r="G11" s="114">
        <v>11682863.955490001</v>
      </c>
      <c r="H11" s="114">
        <v>12153022.124569999</v>
      </c>
      <c r="I11" s="114">
        <v>13067569.69445</v>
      </c>
      <c r="J11" s="114">
        <v>14219104.490290001</v>
      </c>
    </row>
    <row r="12" spans="1:10" s="16" customFormat="1" ht="15" customHeight="1">
      <c r="A12" s="148" t="s">
        <v>580</v>
      </c>
      <c r="B12" s="114">
        <v>7192566.5534399999</v>
      </c>
      <c r="C12" s="114">
        <v>7931349.2637399994</v>
      </c>
      <c r="D12" s="114">
        <v>8814219.4212099984</v>
      </c>
      <c r="E12" s="114">
        <v>9835164.834590001</v>
      </c>
      <c r="F12" s="114">
        <v>10956227.617350001</v>
      </c>
      <c r="G12" s="114">
        <v>11288115.5656</v>
      </c>
      <c r="H12" s="114">
        <v>11794419.623950001</v>
      </c>
      <c r="I12" s="114">
        <v>10297461.73952</v>
      </c>
      <c r="J12" s="114">
        <v>12010590.262180001</v>
      </c>
    </row>
    <row r="13" spans="1:10" s="16" customFormat="1" ht="15" customHeight="1">
      <c r="A13" s="148" t="s">
        <v>581</v>
      </c>
      <c r="B13" s="114">
        <v>9320.677380000001</v>
      </c>
      <c r="C13" s="114">
        <v>31666.773860000001</v>
      </c>
      <c r="D13" s="114">
        <v>59515.235030000003</v>
      </c>
      <c r="E13" s="114">
        <v>80795.769409999994</v>
      </c>
      <c r="F13" s="114">
        <v>100104.51487</v>
      </c>
      <c r="G13" s="114">
        <v>394748.38988999999</v>
      </c>
      <c r="H13" s="114">
        <v>358602.50062000001</v>
      </c>
      <c r="I13" s="114">
        <v>2770107.95493</v>
      </c>
      <c r="J13" s="114">
        <v>2208514.22811</v>
      </c>
    </row>
    <row r="14" spans="1:10" s="16" customFormat="1" ht="15" customHeight="1">
      <c r="A14" s="148" t="s">
        <v>582</v>
      </c>
      <c r="B14" s="114">
        <v>38862.29219</v>
      </c>
      <c r="C14" s="114">
        <v>40732.079490000004</v>
      </c>
      <c r="D14" s="114">
        <v>36694.152249999999</v>
      </c>
      <c r="E14" s="114">
        <v>32143.101030000002</v>
      </c>
      <c r="F14" s="114">
        <v>28932.206829999999</v>
      </c>
      <c r="G14" s="114">
        <v>41128.820939999998</v>
      </c>
      <c r="H14" s="114">
        <v>26313.978910000002</v>
      </c>
      <c r="I14" s="114">
        <v>42427.89458</v>
      </c>
      <c r="J14" s="114">
        <v>60325.843079999999</v>
      </c>
    </row>
    <row r="15" spans="1:10" s="16" customFormat="1" ht="15" customHeight="1">
      <c r="A15" s="148" t="s">
        <v>583</v>
      </c>
      <c r="B15" s="114">
        <v>38760.248060000005</v>
      </c>
      <c r="C15" s="114">
        <v>40217.843350000003</v>
      </c>
      <c r="D15" s="114">
        <v>35821.165719999997</v>
      </c>
      <c r="E15" s="114">
        <v>30541.009469999997</v>
      </c>
      <c r="F15" s="114">
        <v>26888.015920000002</v>
      </c>
      <c r="G15" s="114">
        <v>36997.915130000001</v>
      </c>
      <c r="H15" s="114">
        <v>24018.850589999998</v>
      </c>
      <c r="I15" s="114">
        <v>33367.421949999996</v>
      </c>
      <c r="J15" s="114">
        <v>28866.064750000001</v>
      </c>
    </row>
    <row r="16" spans="1:10" s="16" customFormat="1" ht="15" customHeight="1">
      <c r="A16" s="148" t="s">
        <v>584</v>
      </c>
      <c r="B16" s="114">
        <v>102.04413000000001</v>
      </c>
      <c r="C16" s="114">
        <v>514.23613999999998</v>
      </c>
      <c r="D16" s="114">
        <v>872.98653000000002</v>
      </c>
      <c r="E16" s="114">
        <v>1602.0915600000001</v>
      </c>
      <c r="F16" s="114">
        <v>2044.1909099999998</v>
      </c>
      <c r="G16" s="114">
        <v>4130.9058100000002</v>
      </c>
      <c r="H16" s="114">
        <v>2295.1283199999998</v>
      </c>
      <c r="I16" s="114">
        <v>9060.4726300000002</v>
      </c>
      <c r="J16" s="114">
        <v>31459.778329999997</v>
      </c>
    </row>
    <row r="17" spans="1:10" s="16" customFormat="1" ht="15" customHeight="1">
      <c r="A17" s="148" t="s">
        <v>585</v>
      </c>
      <c r="B17" s="114">
        <v>31109.270700000001</v>
      </c>
      <c r="C17" s="114">
        <v>39578.399549999995</v>
      </c>
      <c r="D17" s="114">
        <v>40368.653619999997</v>
      </c>
      <c r="E17" s="114">
        <v>43023.121340000005</v>
      </c>
      <c r="F17" s="114">
        <v>41349.476979999999</v>
      </c>
      <c r="G17" s="114">
        <v>43760.091939999998</v>
      </c>
      <c r="H17" s="114">
        <v>39271.911590000003</v>
      </c>
      <c r="I17" s="114">
        <v>47634.81551</v>
      </c>
      <c r="J17" s="114">
        <v>46233.872869999999</v>
      </c>
    </row>
    <row r="18" spans="1:10" s="16" customFormat="1" ht="15" customHeight="1">
      <c r="A18" s="148" t="s">
        <v>586</v>
      </c>
      <c r="B18" s="114">
        <v>30800.94124</v>
      </c>
      <c r="C18" s="114">
        <v>39007.73545</v>
      </c>
      <c r="D18" s="114">
        <v>39274.058280000005</v>
      </c>
      <c r="E18" s="114">
        <v>41027.888639999997</v>
      </c>
      <c r="F18" s="114">
        <v>38661.563539999996</v>
      </c>
      <c r="G18" s="114">
        <v>40200.283100000001</v>
      </c>
      <c r="H18" s="114">
        <v>35329.04765</v>
      </c>
      <c r="I18" s="114">
        <v>39441.997200000005</v>
      </c>
      <c r="J18" s="114">
        <v>32860.205439999998</v>
      </c>
    </row>
    <row r="19" spans="1:10" s="16" customFormat="1" ht="15" customHeight="1">
      <c r="A19" s="148" t="s">
        <v>587</v>
      </c>
      <c r="B19" s="114">
        <v>308.32946000000004</v>
      </c>
      <c r="C19" s="114">
        <v>570.66409999999996</v>
      </c>
      <c r="D19" s="114">
        <v>1094.5953400000001</v>
      </c>
      <c r="E19" s="114">
        <v>1995.2327</v>
      </c>
      <c r="F19" s="114">
        <v>2687.9134399999998</v>
      </c>
      <c r="G19" s="114">
        <v>3559.8088399999997</v>
      </c>
      <c r="H19" s="114">
        <v>3942.8639399999997</v>
      </c>
      <c r="I19" s="114">
        <v>8192.8183099999987</v>
      </c>
      <c r="J19" s="114">
        <v>13373.66743</v>
      </c>
    </row>
    <row r="20" spans="1:10" s="16" customFormat="1" ht="15" customHeight="1">
      <c r="A20" s="148" t="s">
        <v>191</v>
      </c>
      <c r="B20" s="114">
        <v>90313.748139999996</v>
      </c>
      <c r="C20" s="114">
        <v>91977.091140000004</v>
      </c>
      <c r="D20" s="114">
        <v>98482.961680000008</v>
      </c>
      <c r="E20" s="114">
        <v>107901.47651000001</v>
      </c>
      <c r="F20" s="114">
        <v>118869.67988</v>
      </c>
      <c r="G20" s="114">
        <v>121527.66192</v>
      </c>
      <c r="H20" s="114">
        <v>1126535.1790199999</v>
      </c>
      <c r="I20" s="114">
        <v>1174161.1255399999</v>
      </c>
      <c r="J20" s="114">
        <v>908763.02917999995</v>
      </c>
    </row>
    <row r="21" spans="1:10" s="16" customFormat="1" ht="15" customHeight="1">
      <c r="A21" s="148" t="s">
        <v>588</v>
      </c>
      <c r="B21" s="114">
        <v>-227666.27441999997</v>
      </c>
      <c r="C21" s="114">
        <v>-244123.66603999998</v>
      </c>
      <c r="D21" s="114">
        <v>-240936.26306</v>
      </c>
      <c r="E21" s="114">
        <v>-270684.30582999997</v>
      </c>
      <c r="F21" s="114">
        <v>-290016.99514999997</v>
      </c>
      <c r="G21" s="114">
        <v>-306122.23255000002</v>
      </c>
      <c r="H21" s="114">
        <v>-517605.30404000002</v>
      </c>
      <c r="I21" s="114">
        <v>-510595.59194999997</v>
      </c>
      <c r="J21" s="114">
        <v>-524524.31585999997</v>
      </c>
    </row>
    <row r="22" spans="1:10" s="16" customFormat="1" ht="15" customHeight="1">
      <c r="A22" s="147" t="s">
        <v>204</v>
      </c>
      <c r="B22" s="114">
        <v>59703.355210000002</v>
      </c>
      <c r="C22" s="114">
        <v>65926.593699999998</v>
      </c>
      <c r="D22" s="114">
        <v>72841.505139999994</v>
      </c>
      <c r="E22" s="114">
        <v>78618.939079999996</v>
      </c>
      <c r="F22" s="114">
        <v>85609.87023</v>
      </c>
      <c r="G22" s="114">
        <v>103238.94448000001</v>
      </c>
      <c r="H22" s="114">
        <v>172386.46956999999</v>
      </c>
      <c r="I22" s="114">
        <v>120767.29065000001</v>
      </c>
      <c r="J22" s="114">
        <v>141825.10316</v>
      </c>
    </row>
    <row r="23" spans="1:10" s="16" customFormat="1" ht="15" customHeight="1">
      <c r="A23" s="147" t="s">
        <v>210</v>
      </c>
      <c r="B23" s="114">
        <v>2.84707</v>
      </c>
      <c r="C23" s="114">
        <v>4.4428199999999993</v>
      </c>
      <c r="D23" s="114">
        <v>5.1999999999999998E-2</v>
      </c>
      <c r="E23" s="114">
        <v>41.137260000000005</v>
      </c>
      <c r="F23" s="114">
        <v>4.4999999999999998E-2</v>
      </c>
      <c r="G23" s="114">
        <v>5.3999999999999999E-2</v>
      </c>
      <c r="H23" s="114">
        <v>33.625900000000001</v>
      </c>
      <c r="I23" s="114">
        <v>51.31335</v>
      </c>
      <c r="J23" s="114">
        <v>26.756119999999999</v>
      </c>
    </row>
    <row r="24" spans="1:10" s="16" customFormat="1" ht="15" customHeight="1">
      <c r="A24" s="147" t="s">
        <v>589</v>
      </c>
      <c r="B24" s="114">
        <v>94501.787760000007</v>
      </c>
      <c r="C24" s="114">
        <v>247833.21055000002</v>
      </c>
      <c r="D24" s="114">
        <v>300181.27866000001</v>
      </c>
      <c r="E24" s="114">
        <v>250146.16221000001</v>
      </c>
      <c r="F24" s="114">
        <v>149658.80906999999</v>
      </c>
      <c r="G24" s="114">
        <v>140697.17463999998</v>
      </c>
      <c r="H24" s="114">
        <v>220336.30833</v>
      </c>
      <c r="I24" s="114">
        <v>215668.16247000001</v>
      </c>
      <c r="J24" s="114">
        <v>285452.38292</v>
      </c>
    </row>
    <row r="25" spans="1:10" s="16" customFormat="1" ht="15" customHeight="1">
      <c r="A25" s="147" t="s">
        <v>221</v>
      </c>
      <c r="B25" s="114">
        <v>135913.19594000001</v>
      </c>
      <c r="C25" s="114">
        <v>135340.70866</v>
      </c>
      <c r="D25" s="114">
        <v>133617.77333</v>
      </c>
      <c r="E25" s="114">
        <v>156195.49403999999</v>
      </c>
      <c r="F25" s="114">
        <v>184385.97167</v>
      </c>
      <c r="G25" s="114">
        <v>206385.87091</v>
      </c>
      <c r="H25" s="114">
        <v>230309.12281999999</v>
      </c>
      <c r="I25" s="114">
        <v>268279.96827000001</v>
      </c>
      <c r="J25" s="114">
        <v>317548.88193999999</v>
      </c>
    </row>
    <row r="26" spans="1:10" s="16" customFormat="1" ht="15" customHeight="1">
      <c r="A26" s="147" t="s">
        <v>590</v>
      </c>
      <c r="B26" s="114">
        <v>24144.934499999999</v>
      </c>
      <c r="C26" s="114">
        <v>19330.619620000001</v>
      </c>
      <c r="D26" s="114">
        <v>21151.073539999998</v>
      </c>
      <c r="E26" s="114">
        <v>12191.104499999999</v>
      </c>
      <c r="F26" s="114">
        <v>12586.381710000001</v>
      </c>
      <c r="G26" s="114">
        <v>7505.9467500000001</v>
      </c>
      <c r="H26" s="114">
        <v>16422.4054</v>
      </c>
      <c r="I26" s="114">
        <v>7069.67634</v>
      </c>
      <c r="J26" s="114">
        <v>14515.63148</v>
      </c>
    </row>
    <row r="27" spans="1:10" s="17" customFormat="1" ht="15" customHeight="1" thickBot="1">
      <c r="A27" s="147" t="s">
        <v>237</v>
      </c>
      <c r="B27" s="114">
        <v>0</v>
      </c>
      <c r="C27" s="114">
        <v>0</v>
      </c>
      <c r="D27" s="114">
        <v>0</v>
      </c>
      <c r="E27" s="114">
        <v>0</v>
      </c>
      <c r="F27" s="114">
        <v>0</v>
      </c>
      <c r="G27" s="114">
        <v>0</v>
      </c>
      <c r="H27" s="114">
        <v>0</v>
      </c>
      <c r="I27" s="114">
        <v>0</v>
      </c>
      <c r="J27" s="114">
        <v>0</v>
      </c>
    </row>
    <row r="28" spans="1:10" ht="15" customHeight="1" thickTop="1" thickBot="1">
      <c r="A28" s="391" t="s">
        <v>591</v>
      </c>
      <c r="B28" s="392">
        <v>8053980.2013100004</v>
      </c>
      <c r="C28" s="392">
        <v>8895161.1796899997</v>
      </c>
      <c r="D28" s="392">
        <v>9811687.9990499988</v>
      </c>
      <c r="E28" s="392">
        <v>10828081.596249999</v>
      </c>
      <c r="F28" s="392">
        <v>12061203.462069999</v>
      </c>
      <c r="G28" s="392">
        <v>12700366.984579999</v>
      </c>
      <c r="H28" s="392">
        <v>14149754.35533</v>
      </c>
      <c r="I28" s="392">
        <v>15419726.92013</v>
      </c>
      <c r="J28" s="392">
        <v>16523854.8201</v>
      </c>
    </row>
    <row r="29" spans="1:10" s="16" customFormat="1" ht="15" customHeight="1" thickTop="1">
      <c r="A29" s="147" t="s">
        <v>592</v>
      </c>
      <c r="B29" s="114">
        <v>6049801.4527899995</v>
      </c>
      <c r="C29" s="114">
        <v>6829540.4648599997</v>
      </c>
      <c r="D29" s="114">
        <v>7417424.00239</v>
      </c>
      <c r="E29" s="114">
        <v>7788148.9096299997</v>
      </c>
      <c r="F29" s="114">
        <v>8949474.6310799997</v>
      </c>
      <c r="G29" s="114">
        <v>8390565.0986199994</v>
      </c>
      <c r="H29" s="114">
        <v>9735029.9066299982</v>
      </c>
      <c r="I29" s="114">
        <v>10568101.178950001</v>
      </c>
      <c r="J29" s="114">
        <v>11739402.483309999</v>
      </c>
    </row>
    <row r="30" spans="1:10" s="16" customFormat="1" ht="15" customHeight="1">
      <c r="A30" s="148" t="s">
        <v>593</v>
      </c>
      <c r="B30" s="114">
        <v>2479.4649399999998</v>
      </c>
      <c r="C30" s="114">
        <v>3920.0633599999996</v>
      </c>
      <c r="D30" s="114">
        <v>8338.9915000000001</v>
      </c>
      <c r="E30" s="114">
        <v>11797.390579999999</v>
      </c>
      <c r="F30" s="114">
        <v>3754.6722799999998</v>
      </c>
      <c r="G30" s="114">
        <v>7898.7851700000001</v>
      </c>
      <c r="H30" s="114">
        <v>9769.6503900000007</v>
      </c>
      <c r="I30" s="114">
        <v>8025.3177000000005</v>
      </c>
      <c r="J30" s="114">
        <v>9751.9545899999994</v>
      </c>
    </row>
    <row r="31" spans="1:10" s="16" customFormat="1" ht="15" customHeight="1">
      <c r="A31" s="148" t="s">
        <v>594</v>
      </c>
      <c r="B31" s="114">
        <v>1962593.7840699998</v>
      </c>
      <c r="C31" s="114">
        <v>2166392.1838099998</v>
      </c>
      <c r="D31" s="114">
        <v>2310721.83433</v>
      </c>
      <c r="E31" s="114">
        <v>2610830.8848299999</v>
      </c>
      <c r="F31" s="114">
        <v>3091193.7229499999</v>
      </c>
      <c r="G31" s="114">
        <v>2993117.7738999999</v>
      </c>
      <c r="H31" s="114">
        <v>3356322.3194299997</v>
      </c>
      <c r="I31" s="114">
        <v>3810978.76847</v>
      </c>
      <c r="J31" s="114">
        <v>4155394.1134799998</v>
      </c>
    </row>
    <row r="32" spans="1:10" s="16" customFormat="1" ht="15" customHeight="1">
      <c r="A32" s="148" t="s">
        <v>595</v>
      </c>
      <c r="B32" s="114">
        <v>201610.16933</v>
      </c>
      <c r="C32" s="114">
        <v>37619.354249999997</v>
      </c>
      <c r="D32" s="114">
        <v>12213.028849999999</v>
      </c>
      <c r="E32" s="114">
        <v>5847.4616100000003</v>
      </c>
      <c r="F32" s="114">
        <v>4009.35914</v>
      </c>
      <c r="G32" s="114">
        <v>3243.8211099999999</v>
      </c>
      <c r="H32" s="114">
        <v>7566.1036599999998</v>
      </c>
      <c r="I32" s="114">
        <v>2901.8354900000004</v>
      </c>
      <c r="J32" s="114">
        <v>1913.1947299999999</v>
      </c>
    </row>
    <row r="33" spans="1:10" s="16" customFormat="1" ht="15" customHeight="1">
      <c r="A33" s="148" t="s">
        <v>596</v>
      </c>
      <c r="B33" s="114">
        <v>21255.406879999999</v>
      </c>
      <c r="C33" s="114">
        <v>19846.75189</v>
      </c>
      <c r="D33" s="114">
        <v>22840.878089999998</v>
      </c>
      <c r="E33" s="114">
        <v>27499.905940000001</v>
      </c>
      <c r="F33" s="114">
        <v>97304.243979999999</v>
      </c>
      <c r="G33" s="114">
        <v>60888.021590000004</v>
      </c>
      <c r="H33" s="114">
        <v>69225.362580000001</v>
      </c>
      <c r="I33" s="114">
        <v>77085.66915999999</v>
      </c>
      <c r="J33" s="114">
        <v>75703.712549999997</v>
      </c>
    </row>
    <row r="34" spans="1:10" s="16" customFormat="1" ht="15" customHeight="1">
      <c r="A34" s="148" t="s">
        <v>597</v>
      </c>
      <c r="B34" s="114">
        <v>3602422.4721900001</v>
      </c>
      <c r="C34" s="114">
        <v>4254099.0154999997</v>
      </c>
      <c r="D34" s="114">
        <v>4642690.0051499996</v>
      </c>
      <c r="E34" s="114">
        <v>4612655.6865499998</v>
      </c>
      <c r="F34" s="114">
        <v>5156944.0592200002</v>
      </c>
      <c r="G34" s="114">
        <v>4687869.4599599997</v>
      </c>
      <c r="H34" s="114">
        <v>5596698.7147200005</v>
      </c>
      <c r="I34" s="114">
        <v>5914146.76774</v>
      </c>
      <c r="J34" s="114">
        <v>6646916.7521800008</v>
      </c>
    </row>
    <row r="35" spans="1:10" s="16" customFormat="1" ht="15" customHeight="1">
      <c r="A35" s="148" t="s">
        <v>598</v>
      </c>
      <c r="B35" s="114">
        <v>259440.15537999998</v>
      </c>
      <c r="C35" s="114">
        <v>347663.09604999999</v>
      </c>
      <c r="D35" s="114">
        <v>420619.26447000005</v>
      </c>
      <c r="E35" s="114">
        <v>519517.58012</v>
      </c>
      <c r="F35" s="114">
        <v>596268.57351000002</v>
      </c>
      <c r="G35" s="114">
        <v>637547.23688999994</v>
      </c>
      <c r="H35" s="114">
        <v>695447.75585000007</v>
      </c>
      <c r="I35" s="114">
        <v>754962.82039000001</v>
      </c>
      <c r="J35" s="114">
        <v>849722.75578000001</v>
      </c>
    </row>
    <row r="36" spans="1:10" s="16" customFormat="1" ht="15" customHeight="1">
      <c r="A36" s="147" t="s">
        <v>599</v>
      </c>
      <c r="B36" s="114">
        <v>2450.4051400000003</v>
      </c>
      <c r="C36" s="114">
        <v>6.3222299999999994</v>
      </c>
      <c r="D36" s="114">
        <v>7236.1665800000001</v>
      </c>
      <c r="E36" s="114">
        <v>10797.342490000001</v>
      </c>
      <c r="F36" s="114">
        <v>157.08463</v>
      </c>
      <c r="G36" s="114">
        <v>8154.61546</v>
      </c>
      <c r="H36" s="114">
        <v>8331.4075900000007</v>
      </c>
      <c r="I36" s="114">
        <v>6737.8989299999994</v>
      </c>
      <c r="J36" s="114">
        <v>19579.075559999997</v>
      </c>
    </row>
    <row r="37" spans="1:10" s="16" customFormat="1" ht="15" customHeight="1">
      <c r="A37" s="147" t="s">
        <v>600</v>
      </c>
      <c r="B37" s="114">
        <v>677627.49754000001</v>
      </c>
      <c r="C37" s="114">
        <v>741998.04794000008</v>
      </c>
      <c r="D37" s="114">
        <v>1031218.02235</v>
      </c>
      <c r="E37" s="114">
        <v>1620084.9566300001</v>
      </c>
      <c r="F37" s="114">
        <v>1833052.89475</v>
      </c>
      <c r="G37" s="114">
        <v>2233018.9541599997</v>
      </c>
      <c r="H37" s="114">
        <v>2564033.5589399999</v>
      </c>
      <c r="I37" s="114">
        <v>3075678.1967800003</v>
      </c>
      <c r="J37" s="114">
        <v>2815392.7772600004</v>
      </c>
    </row>
    <row r="38" spans="1:10" s="16" customFormat="1" ht="15" customHeight="1">
      <c r="A38" s="147" t="s">
        <v>601</v>
      </c>
      <c r="B38" s="114">
        <v>260053.85097</v>
      </c>
      <c r="C38" s="114">
        <v>265479.60087999998</v>
      </c>
      <c r="D38" s="114">
        <v>322595.06680999999</v>
      </c>
      <c r="E38" s="114">
        <v>341285.48705</v>
      </c>
      <c r="F38" s="114">
        <v>358295.73157999996</v>
      </c>
      <c r="G38" s="114">
        <v>450251.00900999998</v>
      </c>
      <c r="H38" s="114">
        <v>499956.86011000001</v>
      </c>
      <c r="I38" s="114">
        <v>352594.65816000005</v>
      </c>
      <c r="J38" s="114">
        <v>542382.17796</v>
      </c>
    </row>
    <row r="39" spans="1:10" s="16" customFormat="1" ht="15" customHeight="1">
      <c r="A39" s="147" t="s">
        <v>275</v>
      </c>
      <c r="B39" s="114">
        <v>170953.30208000002</v>
      </c>
      <c r="C39" s="114">
        <v>178341.52155999999</v>
      </c>
      <c r="D39" s="114">
        <v>187133.12987999999</v>
      </c>
      <c r="E39" s="114">
        <v>163705.32530000003</v>
      </c>
      <c r="F39" s="114">
        <v>149150.89775</v>
      </c>
      <c r="G39" s="114">
        <v>156591.42194999999</v>
      </c>
      <c r="H39" s="114">
        <v>161738.18280000001</v>
      </c>
      <c r="I39" s="114">
        <v>173089.20078000001</v>
      </c>
      <c r="J39" s="114">
        <v>186727.00100999998</v>
      </c>
    </row>
    <row r="40" spans="1:10" s="16" customFormat="1" ht="15" customHeight="1">
      <c r="A40" s="147" t="s">
        <v>281</v>
      </c>
      <c r="B40" s="114">
        <v>678982.22214999993</v>
      </c>
      <c r="C40" s="114">
        <v>679494.72222</v>
      </c>
      <c r="D40" s="114">
        <v>680109.72210999997</v>
      </c>
      <c r="E40" s="114">
        <v>680622.22235000005</v>
      </c>
      <c r="F40" s="114">
        <v>507333.33338999999</v>
      </c>
      <c r="G40" s="114">
        <v>507648.88895999995</v>
      </c>
      <c r="H40" s="114">
        <v>508122.22224000003</v>
      </c>
      <c r="I40" s="114">
        <v>171275</v>
      </c>
      <c r="J40" s="114">
        <v>171416.66661000001</v>
      </c>
    </row>
    <row r="41" spans="1:10" s="16" customFormat="1" ht="15" customHeight="1">
      <c r="A41" s="147" t="s">
        <v>602</v>
      </c>
      <c r="B41" s="114">
        <v>214111.47063999998</v>
      </c>
      <c r="C41" s="114">
        <v>200300.5</v>
      </c>
      <c r="D41" s="114">
        <v>135823.00002000001</v>
      </c>
      <c r="E41" s="114">
        <v>192624.16665</v>
      </c>
      <c r="F41" s="114">
        <v>263738.88889</v>
      </c>
      <c r="G41" s="114">
        <v>334886.55556999997</v>
      </c>
      <c r="H41" s="114">
        <v>273638.05551999999</v>
      </c>
      <c r="I41" s="114">
        <v>212820.4167</v>
      </c>
      <c r="J41" s="114">
        <v>352615.21948000003</v>
      </c>
    </row>
    <row r="42" spans="1:10" s="17" customFormat="1" ht="15" customHeight="1" thickBot="1">
      <c r="A42" s="147" t="s">
        <v>453</v>
      </c>
      <c r="B42" s="114">
        <v>0</v>
      </c>
      <c r="C42" s="114">
        <v>0</v>
      </c>
      <c r="D42" s="114">
        <v>30148.888910000001</v>
      </c>
      <c r="E42" s="114">
        <v>30813.186149999998</v>
      </c>
      <c r="F42" s="114">
        <v>0</v>
      </c>
      <c r="G42" s="114">
        <v>619250.44085000001</v>
      </c>
      <c r="H42" s="114">
        <v>398904.16149999999</v>
      </c>
      <c r="I42" s="114">
        <v>859430.3698300001</v>
      </c>
      <c r="J42" s="114">
        <v>696339.41891000001</v>
      </c>
    </row>
    <row r="43" spans="1:10" ht="15" customHeight="1" thickTop="1" thickBot="1">
      <c r="A43" s="391" t="s">
        <v>603</v>
      </c>
      <c r="B43" s="392">
        <v>798405.56455999997</v>
      </c>
      <c r="C43" s="392">
        <v>960541.09322000004</v>
      </c>
      <c r="D43" s="392">
        <v>1120778.0547200001</v>
      </c>
      <c r="E43" s="392">
        <v>1327573.0270799999</v>
      </c>
      <c r="F43" s="392">
        <v>1487690.7128599999</v>
      </c>
      <c r="G43" s="392">
        <v>1717245.04626</v>
      </c>
      <c r="H43" s="392">
        <v>1675669.55217</v>
      </c>
      <c r="I43" s="392">
        <v>1924336.33127</v>
      </c>
      <c r="J43" s="392">
        <v>2143427.4792399998</v>
      </c>
    </row>
    <row r="44" spans="1:10" s="16" customFormat="1" ht="15" customHeight="1" thickTop="1">
      <c r="A44" s="147" t="s">
        <v>296</v>
      </c>
      <c r="B44" s="114">
        <v>490223.5</v>
      </c>
      <c r="C44" s="114">
        <v>626133.80000000005</v>
      </c>
      <c r="D44" s="114">
        <v>763310</v>
      </c>
      <c r="E44" s="114">
        <v>900717.7</v>
      </c>
      <c r="F44" s="114">
        <v>1036585.1</v>
      </c>
      <c r="G44" s="114">
        <v>1173206.8</v>
      </c>
      <c r="H44" s="114">
        <v>1344731.7</v>
      </c>
      <c r="I44" s="114">
        <v>1409165</v>
      </c>
      <c r="J44" s="114">
        <v>1537989.6</v>
      </c>
    </row>
    <row r="45" spans="1:10" s="16" customFormat="1" ht="15" customHeight="1">
      <c r="A45" s="147" t="s">
        <v>300</v>
      </c>
      <c r="B45" s="114">
        <v>35989.534549999997</v>
      </c>
      <c r="C45" s="114">
        <v>1689.5345500000001</v>
      </c>
      <c r="D45" s="114">
        <v>1689.5345500000001</v>
      </c>
      <c r="E45" s="114">
        <v>1689.5345500000001</v>
      </c>
      <c r="F45" s="114">
        <v>1689.5345500000001</v>
      </c>
      <c r="G45" s="114">
        <v>1689.5345500000001</v>
      </c>
      <c r="H45" s="114">
        <v>1689.5345500000001</v>
      </c>
      <c r="I45" s="114">
        <v>1689.5345500000001</v>
      </c>
      <c r="J45" s="114">
        <v>1689.5345500000001</v>
      </c>
    </row>
    <row r="46" spans="1:10" s="16" customFormat="1" ht="15" customHeight="1">
      <c r="A46" s="147" t="s">
        <v>304</v>
      </c>
      <c r="B46" s="114">
        <v>0</v>
      </c>
      <c r="C46" s="114">
        <v>0</v>
      </c>
      <c r="D46" s="114">
        <v>0</v>
      </c>
      <c r="E46" s="114">
        <v>0</v>
      </c>
      <c r="F46" s="114">
        <v>0</v>
      </c>
      <c r="G46" s="114">
        <v>0</v>
      </c>
      <c r="H46" s="114">
        <v>0</v>
      </c>
      <c r="I46" s="114">
        <v>0</v>
      </c>
      <c r="J46" s="114">
        <v>0</v>
      </c>
    </row>
    <row r="47" spans="1:10" s="16" customFormat="1" ht="15" customHeight="1">
      <c r="A47" s="147" t="s">
        <v>604</v>
      </c>
      <c r="B47" s="114">
        <v>90344.217279999997</v>
      </c>
      <c r="C47" s="114">
        <v>108529.04828</v>
      </c>
      <c r="D47" s="114">
        <v>130947.91928</v>
      </c>
      <c r="E47" s="114">
        <v>153430.98422000001</v>
      </c>
      <c r="F47" s="114">
        <v>180604.46955000001</v>
      </c>
      <c r="G47" s="114">
        <v>207485.63055</v>
      </c>
      <c r="H47" s="114">
        <v>247669.20155</v>
      </c>
      <c r="I47" s="114">
        <v>255832.70155</v>
      </c>
      <c r="J47" s="114">
        <v>281597.61155000003</v>
      </c>
    </row>
    <row r="48" spans="1:10" s="16" customFormat="1" ht="15" customHeight="1">
      <c r="A48" s="147" t="s">
        <v>310</v>
      </c>
      <c r="B48" s="114">
        <v>181848.31272999998</v>
      </c>
      <c r="C48" s="114">
        <v>224188.71038999999</v>
      </c>
      <c r="D48" s="114">
        <v>224830.60088999997</v>
      </c>
      <c r="E48" s="114">
        <v>271734.80830999999</v>
      </c>
      <c r="F48" s="114">
        <v>268811.60875999997</v>
      </c>
      <c r="G48" s="114">
        <v>334863.08116</v>
      </c>
      <c r="H48" s="114">
        <v>81579.116069999989</v>
      </c>
      <c r="I48" s="114">
        <v>257649.09516999999</v>
      </c>
      <c r="J48" s="114">
        <v>322150.73313999997</v>
      </c>
    </row>
    <row r="49" spans="1:10" s="16" customFormat="1" ht="15" customHeight="1">
      <c r="A49" s="148" t="s">
        <v>605</v>
      </c>
      <c r="B49" s="114">
        <v>0</v>
      </c>
      <c r="C49" s="114">
        <v>0</v>
      </c>
      <c r="D49" s="114">
        <v>0</v>
      </c>
      <c r="E49" s="114">
        <v>0</v>
      </c>
      <c r="F49" s="114">
        <v>0</v>
      </c>
      <c r="G49" s="114">
        <v>0</v>
      </c>
      <c r="H49" s="114">
        <v>0</v>
      </c>
      <c r="I49" s="114">
        <v>0</v>
      </c>
      <c r="J49" s="114">
        <v>0</v>
      </c>
    </row>
    <row r="50" spans="1:10" s="17" customFormat="1" ht="15" customHeight="1" thickBot="1">
      <c r="A50" s="148" t="s">
        <v>606</v>
      </c>
      <c r="B50" s="114">
        <v>181848.31272999998</v>
      </c>
      <c r="C50" s="114">
        <v>224188.71038999999</v>
      </c>
      <c r="D50" s="114">
        <v>224830.60088999997</v>
      </c>
      <c r="E50" s="114">
        <v>271734.80830999999</v>
      </c>
      <c r="F50" s="114">
        <v>268811.60875999997</v>
      </c>
      <c r="G50" s="114">
        <v>334863.08116</v>
      </c>
      <c r="H50" s="114">
        <v>81579.116069999989</v>
      </c>
      <c r="I50" s="114">
        <v>257649.09516999999</v>
      </c>
      <c r="J50" s="114">
        <v>322150.73313999997</v>
      </c>
    </row>
    <row r="51" spans="1:10" ht="15" customHeight="1" thickTop="1" thickBot="1">
      <c r="A51" s="391" t="s">
        <v>607</v>
      </c>
      <c r="B51" s="392">
        <v>8852385.7658700012</v>
      </c>
      <c r="C51" s="392">
        <v>9855702.2729100008</v>
      </c>
      <c r="D51" s="392">
        <v>10932466.05377</v>
      </c>
      <c r="E51" s="392">
        <v>12155654.623330001</v>
      </c>
      <c r="F51" s="392">
        <v>13548894.174930001</v>
      </c>
      <c r="G51" s="392">
        <v>14417612.03084</v>
      </c>
      <c r="H51" s="392">
        <v>15825423.907500001</v>
      </c>
      <c r="I51" s="392">
        <v>17344063.251400001</v>
      </c>
      <c r="J51" s="392">
        <v>18667282.299339999</v>
      </c>
    </row>
    <row r="52" spans="1:10" s="16" customFormat="1" ht="15" customHeight="1" thickTop="1">
      <c r="A52" s="113" t="s">
        <v>608</v>
      </c>
      <c r="B52" s="114">
        <v>1015.2392199999999</v>
      </c>
      <c r="C52" s="114">
        <v>527.56547999999998</v>
      </c>
      <c r="D52" s="114">
        <v>804.95119999999997</v>
      </c>
      <c r="E52" s="114">
        <v>899.96922999999992</v>
      </c>
      <c r="F52" s="114">
        <v>507.74446999999998</v>
      </c>
      <c r="G52" s="114">
        <v>841.45709999999997</v>
      </c>
      <c r="H52" s="114">
        <v>400.87195000000003</v>
      </c>
      <c r="I52" s="114">
        <v>304.08785</v>
      </c>
      <c r="J52" s="114">
        <v>27.818999999999999</v>
      </c>
    </row>
    <row r="53" spans="1:10" s="17" customFormat="1" ht="15" customHeight="1">
      <c r="A53" s="148" t="s">
        <v>609</v>
      </c>
      <c r="B53" s="114">
        <v>0</v>
      </c>
      <c r="C53" s="114">
        <v>0</v>
      </c>
      <c r="D53" s="114">
        <v>0</v>
      </c>
      <c r="E53" s="114">
        <v>0</v>
      </c>
      <c r="F53" s="114">
        <v>0</v>
      </c>
      <c r="G53" s="114">
        <v>0</v>
      </c>
      <c r="H53" s="114">
        <v>0</v>
      </c>
      <c r="I53" s="114">
        <v>0</v>
      </c>
      <c r="J53" s="114">
        <v>0</v>
      </c>
    </row>
    <row r="54" spans="1:10" s="17" customFormat="1" ht="15" customHeight="1">
      <c r="A54" s="148" t="s">
        <v>610</v>
      </c>
      <c r="B54" s="114">
        <v>1015.2392199999999</v>
      </c>
      <c r="C54" s="114">
        <v>527.56547999999998</v>
      </c>
      <c r="D54" s="114">
        <v>804.95119999999997</v>
      </c>
      <c r="E54" s="114">
        <v>899.96922999999992</v>
      </c>
      <c r="F54" s="114">
        <v>507.74446999999998</v>
      </c>
      <c r="G54" s="114">
        <v>841.45709999999997</v>
      </c>
      <c r="H54" s="114">
        <v>400.87195000000003</v>
      </c>
      <c r="I54" s="114">
        <v>304.08785</v>
      </c>
      <c r="J54" s="114">
        <v>27.818999999999999</v>
      </c>
    </row>
    <row r="55" spans="1:10" s="17" customFormat="1" ht="15" customHeight="1">
      <c r="A55" s="148" t="s">
        <v>611</v>
      </c>
      <c r="B55" s="114">
        <v>0</v>
      </c>
      <c r="C55" s="114">
        <v>0</v>
      </c>
      <c r="D55" s="114">
        <v>0</v>
      </c>
      <c r="E55" s="114">
        <v>0</v>
      </c>
      <c r="F55" s="114">
        <v>0</v>
      </c>
      <c r="G55" s="114">
        <v>0</v>
      </c>
      <c r="H55" s="114">
        <v>0</v>
      </c>
      <c r="I55" s="114">
        <v>0</v>
      </c>
      <c r="J55" s="114">
        <v>0</v>
      </c>
    </row>
    <row r="56" spans="1:10" s="17" customFormat="1" ht="15" customHeight="1">
      <c r="A56" s="148" t="s">
        <v>612</v>
      </c>
      <c r="B56" s="114">
        <v>0</v>
      </c>
      <c r="C56" s="114">
        <v>0</v>
      </c>
      <c r="D56" s="114">
        <v>0</v>
      </c>
      <c r="E56" s="114">
        <v>0</v>
      </c>
      <c r="F56" s="114">
        <v>0</v>
      </c>
      <c r="G56" s="114">
        <v>0</v>
      </c>
      <c r="H56" s="114">
        <v>0</v>
      </c>
      <c r="I56" s="114">
        <v>0</v>
      </c>
      <c r="J56" s="114">
        <v>0</v>
      </c>
    </row>
    <row r="57" spans="1:10" s="17" customFormat="1" ht="15" customHeight="1">
      <c r="A57" s="148" t="s">
        <v>613</v>
      </c>
      <c r="B57" s="114">
        <v>0</v>
      </c>
      <c r="C57" s="114">
        <v>0</v>
      </c>
      <c r="D57" s="114">
        <v>0</v>
      </c>
      <c r="E57" s="114">
        <v>0</v>
      </c>
      <c r="F57" s="114">
        <v>0</v>
      </c>
      <c r="G57" s="114">
        <v>0</v>
      </c>
      <c r="H57" s="114">
        <v>0</v>
      </c>
      <c r="I57" s="114">
        <v>0</v>
      </c>
      <c r="J57" s="114">
        <v>0</v>
      </c>
    </row>
    <row r="58" spans="1:10" s="17" customFormat="1" ht="15" customHeight="1">
      <c r="A58" s="147" t="s">
        <v>614</v>
      </c>
      <c r="B58" s="114">
        <v>6960664.6991899991</v>
      </c>
      <c r="C58" s="114">
        <v>9373573.0828900002</v>
      </c>
      <c r="D58" s="114">
        <v>9707927.0891299993</v>
      </c>
      <c r="E58" s="114">
        <v>10005483.222620001</v>
      </c>
      <c r="F58" s="114">
        <v>11177969.238700001</v>
      </c>
      <c r="G58" s="114">
        <v>12128423.69702</v>
      </c>
      <c r="H58" s="114">
        <v>12565709.611500001</v>
      </c>
      <c r="I58" s="114">
        <v>13677919.171870001</v>
      </c>
      <c r="J58" s="114">
        <v>14823284.19297</v>
      </c>
    </row>
    <row r="59" spans="1:10">
      <c r="A59" s="393" t="s">
        <v>615</v>
      </c>
      <c r="B59" s="394">
        <v>1266934.3438599999</v>
      </c>
      <c r="C59" s="394">
        <v>1323142.1149000002</v>
      </c>
      <c r="D59" s="394">
        <v>1374341.23006</v>
      </c>
      <c r="E59" s="394">
        <v>1480559.1611800001</v>
      </c>
      <c r="F59" s="394">
        <v>1620473.92172</v>
      </c>
      <c r="G59" s="394">
        <v>1770303.58865</v>
      </c>
      <c r="H59" s="394">
        <v>1756552.39811</v>
      </c>
      <c r="I59" s="394">
        <v>1682463.75795</v>
      </c>
      <c r="J59" s="394">
        <v>2058436.4635899998</v>
      </c>
    </row>
    <row r="60" spans="1:10" ht="15" customHeight="1">
      <c r="A60" s="148" t="s">
        <v>616</v>
      </c>
      <c r="B60" s="114">
        <v>-221651.61618000001</v>
      </c>
      <c r="C60" s="114">
        <v>-268545.47593999997</v>
      </c>
      <c r="D60" s="114">
        <v>-279361.38266</v>
      </c>
      <c r="E60" s="114">
        <v>-294510.83302999998</v>
      </c>
      <c r="F60" s="114">
        <v>-344353.22875000001</v>
      </c>
      <c r="G60" s="114">
        <v>-396195.87742000003</v>
      </c>
      <c r="H60" s="114">
        <v>-446378.72762999998</v>
      </c>
      <c r="I60" s="114">
        <v>-528386.05944999994</v>
      </c>
      <c r="J60" s="114">
        <v>-578976.61345000006</v>
      </c>
    </row>
    <row r="61" spans="1:10" ht="15" customHeight="1">
      <c r="A61" s="147" t="s">
        <v>617</v>
      </c>
      <c r="B61" s="114">
        <v>1045282.7276799999</v>
      </c>
      <c r="C61" s="114">
        <v>1054596.6389600001</v>
      </c>
      <c r="D61" s="114">
        <v>1094979.8474000001</v>
      </c>
      <c r="E61" s="114">
        <v>1186048.3281500002</v>
      </c>
      <c r="F61" s="114">
        <v>1276120.69297</v>
      </c>
      <c r="G61" s="114">
        <v>1374107.71123</v>
      </c>
      <c r="H61" s="114">
        <v>1310173.6704800001</v>
      </c>
      <c r="I61" s="114">
        <v>1154077.6984999999</v>
      </c>
      <c r="J61" s="114">
        <v>1479459.85014</v>
      </c>
    </row>
    <row r="62" spans="1:10" ht="15" customHeight="1">
      <c r="A62" s="116" t="s">
        <v>618</v>
      </c>
      <c r="B62" s="114">
        <v>31916.582839999999</v>
      </c>
      <c r="C62" s="114">
        <v>37220.025479999997</v>
      </c>
      <c r="D62" s="114">
        <v>43566.851929999997</v>
      </c>
      <c r="E62" s="114">
        <v>50722.88869</v>
      </c>
      <c r="F62" s="114">
        <v>56723.933429999997</v>
      </c>
      <c r="G62" s="114">
        <v>77551.062299999991</v>
      </c>
      <c r="H62" s="114">
        <v>73539.899170000004</v>
      </c>
      <c r="I62" s="114">
        <v>101832.09617</v>
      </c>
      <c r="J62" s="114">
        <v>159154.89349000002</v>
      </c>
    </row>
    <row r="63" spans="1:10" ht="15" customHeight="1">
      <c r="A63" s="148" t="s">
        <v>619</v>
      </c>
      <c r="B63" s="114">
        <v>-16287.29839</v>
      </c>
      <c r="C63" s="114">
        <v>-21115.004410000001</v>
      </c>
      <c r="D63" s="114">
        <v>-19243.779260000003</v>
      </c>
      <c r="E63" s="114">
        <v>-16548.501100000001</v>
      </c>
      <c r="F63" s="114">
        <v>-20507.11477</v>
      </c>
      <c r="G63" s="114">
        <v>-20725.069520000001</v>
      </c>
      <c r="H63" s="114">
        <v>-21663.3518</v>
      </c>
      <c r="I63" s="114">
        <v>-30232.560940000003</v>
      </c>
      <c r="J63" s="114">
        <v>-22877.623609999999</v>
      </c>
    </row>
    <row r="64" spans="1:10" ht="15" customHeight="1">
      <c r="A64" s="117" t="s">
        <v>620</v>
      </c>
      <c r="B64" s="114">
        <v>1060912.0121299999</v>
      </c>
      <c r="C64" s="114">
        <v>1070701.6600299999</v>
      </c>
      <c r="D64" s="114">
        <v>1119302.92007</v>
      </c>
      <c r="E64" s="114">
        <v>1220222.7157399999</v>
      </c>
      <c r="F64" s="114">
        <v>1312337.5116300001</v>
      </c>
      <c r="G64" s="114">
        <v>1430933.70401</v>
      </c>
      <c r="H64" s="114">
        <v>1362050.2178499999</v>
      </c>
      <c r="I64" s="114">
        <v>1225677.23373</v>
      </c>
      <c r="J64" s="114">
        <v>1615737.12002</v>
      </c>
    </row>
    <row r="65" spans="1:10" ht="15" customHeight="1">
      <c r="A65" s="116" t="s">
        <v>621</v>
      </c>
      <c r="B65" s="114">
        <v>28049.837149999999</v>
      </c>
      <c r="C65" s="114">
        <v>32797.266159999999</v>
      </c>
      <c r="D65" s="114">
        <v>37622.343930000003</v>
      </c>
      <c r="E65" s="114">
        <v>75079.262239999996</v>
      </c>
      <c r="F65" s="114">
        <v>62941.813000000002</v>
      </c>
      <c r="G65" s="114">
        <v>34202.644890000003</v>
      </c>
      <c r="H65" s="114">
        <v>81753.954750000004</v>
      </c>
      <c r="I65" s="114">
        <v>175028.23991999999</v>
      </c>
      <c r="J65" s="114">
        <v>70486.80548000001</v>
      </c>
    </row>
    <row r="66" spans="1:10" ht="15" customHeight="1">
      <c r="A66" s="116" t="s">
        <v>622</v>
      </c>
      <c r="B66" s="114">
        <v>-135509.11066000001</v>
      </c>
      <c r="C66" s="114">
        <v>-91455.625079999998</v>
      </c>
      <c r="D66" s="114">
        <v>-86566.498540000001</v>
      </c>
      <c r="E66" s="114">
        <v>-123553.92182999999</v>
      </c>
      <c r="F66" s="114">
        <v>-121329.86387999999</v>
      </c>
      <c r="G66" s="114">
        <v>-103188.73325</v>
      </c>
      <c r="H66" s="114">
        <v>-368297.65977999999</v>
      </c>
      <c r="I66" s="114">
        <v>-243908.19412999999</v>
      </c>
      <c r="J66" s="114">
        <v>-181741.70458000002</v>
      </c>
    </row>
    <row r="67" spans="1:10" ht="15" customHeight="1">
      <c r="A67" s="147" t="s">
        <v>623</v>
      </c>
      <c r="B67" s="114">
        <v>953452.73861999996</v>
      </c>
      <c r="C67" s="114">
        <v>1012043.30111</v>
      </c>
      <c r="D67" s="114">
        <v>1070358.7654600001</v>
      </c>
      <c r="E67" s="114">
        <v>1171748.0561500001</v>
      </c>
      <c r="F67" s="114">
        <v>1253949.4607500001</v>
      </c>
      <c r="G67" s="114">
        <v>1361947.6156500001</v>
      </c>
      <c r="H67" s="114">
        <v>1075506.5128199998</v>
      </c>
      <c r="I67" s="114">
        <v>1156797.2795199999</v>
      </c>
      <c r="J67" s="114">
        <v>1504482.22092</v>
      </c>
    </row>
    <row r="68" spans="1:10" ht="15" customHeight="1">
      <c r="A68" s="148" t="s">
        <v>624</v>
      </c>
      <c r="B68" s="114">
        <v>-626804.02951999998</v>
      </c>
      <c r="C68" s="114">
        <v>-679213.29610000004</v>
      </c>
      <c r="D68" s="114">
        <v>-678935.28573</v>
      </c>
      <c r="E68" s="114">
        <v>-705530.30758999998</v>
      </c>
      <c r="F68" s="114">
        <v>-776284.82382000005</v>
      </c>
      <c r="G68" s="114">
        <v>-720455.16126999992</v>
      </c>
      <c r="H68" s="114">
        <v>-684527.62003999995</v>
      </c>
      <c r="I68" s="114">
        <v>-700708.89147000003</v>
      </c>
      <c r="J68" s="114">
        <v>-834389.08324000007</v>
      </c>
    </row>
    <row r="69" spans="1:10" ht="15" customHeight="1">
      <c r="A69" s="117" t="s">
        <v>625</v>
      </c>
      <c r="B69" s="114">
        <v>326648.70910000004</v>
      </c>
      <c r="C69" s="114">
        <v>332830.00500999996</v>
      </c>
      <c r="D69" s="114">
        <v>391423.47973000002</v>
      </c>
      <c r="E69" s="114">
        <v>466217.74855999998</v>
      </c>
      <c r="F69" s="114">
        <v>477664.63692999998</v>
      </c>
      <c r="G69" s="114">
        <v>641492.45438000001</v>
      </c>
      <c r="H69" s="114">
        <v>390978.89277999999</v>
      </c>
      <c r="I69" s="114">
        <v>456088.38805000001</v>
      </c>
      <c r="J69" s="114">
        <v>670093.13767999993</v>
      </c>
    </row>
    <row r="70" spans="1:10" ht="15" customHeight="1">
      <c r="A70" s="117" t="s">
        <v>626</v>
      </c>
      <c r="B70" s="114">
        <v>12.65019</v>
      </c>
      <c r="C70" s="114">
        <v>7.4485400000000004</v>
      </c>
      <c r="D70" s="114">
        <v>4.6955100000000005</v>
      </c>
      <c r="E70" s="114">
        <v>2.74668</v>
      </c>
      <c r="F70" s="114">
        <v>2.60866</v>
      </c>
      <c r="G70" s="114">
        <v>1.3971300000000002</v>
      </c>
      <c r="H70" s="114">
        <v>1.0865100000000001</v>
      </c>
      <c r="I70" s="114">
        <v>0.50052999999999992</v>
      </c>
      <c r="J70" s="114">
        <v>1.1445000000000001</v>
      </c>
    </row>
    <row r="71" spans="1:10" ht="15" customHeight="1">
      <c r="A71" s="115" t="s">
        <v>975</v>
      </c>
      <c r="B71" s="114">
        <v>0</v>
      </c>
      <c r="C71" s="114">
        <v>0</v>
      </c>
      <c r="D71" s="114">
        <v>0</v>
      </c>
      <c r="E71" s="114">
        <v>0</v>
      </c>
      <c r="F71" s="114">
        <v>0</v>
      </c>
      <c r="G71" s="114">
        <v>0</v>
      </c>
      <c r="H71" s="114">
        <v>0</v>
      </c>
      <c r="I71" s="114">
        <v>0</v>
      </c>
      <c r="J71" s="114">
        <v>0</v>
      </c>
    </row>
    <row r="72" spans="1:10" ht="15" customHeight="1">
      <c r="A72" s="115" t="s">
        <v>976</v>
      </c>
      <c r="B72" s="114">
        <v>12.65019</v>
      </c>
      <c r="C72" s="114">
        <v>7.4485400000000004</v>
      </c>
      <c r="D72" s="114">
        <v>4.6955100000000005</v>
      </c>
      <c r="E72" s="114">
        <v>2.74668</v>
      </c>
      <c r="F72" s="114">
        <v>2.60866</v>
      </c>
      <c r="G72" s="114">
        <v>1.3971300000000002</v>
      </c>
      <c r="H72" s="114">
        <v>1.0865100000000001</v>
      </c>
      <c r="I72" s="114">
        <v>0.50052999999999992</v>
      </c>
      <c r="J72" s="114">
        <v>1.1445000000000001</v>
      </c>
    </row>
    <row r="73" spans="1:10" ht="15" customHeight="1">
      <c r="A73" s="147" t="s">
        <v>627</v>
      </c>
      <c r="B73" s="114">
        <v>-70.70478</v>
      </c>
      <c r="C73" s="114">
        <v>-41.257129999999997</v>
      </c>
      <c r="D73" s="114">
        <v>-23.970220000000001</v>
      </c>
      <c r="E73" s="114">
        <v>-14.453989999999999</v>
      </c>
      <c r="F73" s="114">
        <v>-9.312850000000001</v>
      </c>
      <c r="G73" s="114">
        <v>-1.61463</v>
      </c>
      <c r="H73" s="114">
        <v>-0.48841000000000001</v>
      </c>
      <c r="I73" s="114">
        <v>-0.15968000000000002</v>
      </c>
      <c r="J73" s="114">
        <v>-0.19231999999999999</v>
      </c>
    </row>
    <row r="74" spans="1:10" ht="15" customHeight="1">
      <c r="A74" s="147" t="s">
        <v>1297</v>
      </c>
      <c r="B74" s="114">
        <v>0</v>
      </c>
      <c r="C74" s="114">
        <v>0</v>
      </c>
      <c r="D74" s="114">
        <v>0</v>
      </c>
      <c r="E74" s="114">
        <v>0</v>
      </c>
      <c r="F74" s="114">
        <v>0</v>
      </c>
      <c r="G74" s="114">
        <v>0</v>
      </c>
      <c r="H74" s="114">
        <v>0</v>
      </c>
      <c r="I74" s="114">
        <v>0</v>
      </c>
      <c r="J74" s="114">
        <v>0</v>
      </c>
    </row>
    <row r="75" spans="1:10" ht="15" customHeight="1">
      <c r="A75" s="148" t="s">
        <v>432</v>
      </c>
      <c r="B75" s="114">
        <v>-70.70478</v>
      </c>
      <c r="C75" s="114">
        <v>-41.257129999999997</v>
      </c>
      <c r="D75" s="114">
        <v>-23.970220000000001</v>
      </c>
      <c r="E75" s="114">
        <v>-14.453989999999999</v>
      </c>
      <c r="F75" s="114">
        <v>-9.312850000000001</v>
      </c>
      <c r="G75" s="114">
        <v>-1.61463</v>
      </c>
      <c r="H75" s="114">
        <v>-0.48841000000000001</v>
      </c>
      <c r="I75" s="114">
        <v>-0.15968000000000002</v>
      </c>
      <c r="J75" s="114">
        <v>-0.19231999999999999</v>
      </c>
    </row>
    <row r="76" spans="1:10" ht="15" customHeight="1">
      <c r="A76" s="147" t="s">
        <v>628</v>
      </c>
      <c r="B76" s="114">
        <v>326590.65450999996</v>
      </c>
      <c r="C76" s="114">
        <v>332796.19641999999</v>
      </c>
      <c r="D76" s="114">
        <v>391404.20501999999</v>
      </c>
      <c r="E76" s="114">
        <v>466206.04125000001</v>
      </c>
      <c r="F76" s="114">
        <v>477657.93274000002</v>
      </c>
      <c r="G76" s="114">
        <v>641492.23687999998</v>
      </c>
      <c r="H76" s="114">
        <v>390979.49088</v>
      </c>
      <c r="I76" s="114">
        <v>456088.72889999999</v>
      </c>
      <c r="J76" s="114">
        <v>670094.08986000007</v>
      </c>
    </row>
    <row r="77" spans="1:10" ht="15" customHeight="1">
      <c r="A77" s="149" t="s">
        <v>966</v>
      </c>
      <c r="B77" s="114">
        <v>0</v>
      </c>
      <c r="C77" s="114">
        <v>7484.1977500000003</v>
      </c>
      <c r="D77" s="114">
        <v>7096.4698799999996</v>
      </c>
      <c r="E77" s="114">
        <v>5671.2719999999999</v>
      </c>
      <c r="F77" s="114">
        <v>4271.2415199999996</v>
      </c>
      <c r="G77" s="114">
        <v>2549.03629</v>
      </c>
      <c r="H77" s="114">
        <v>2876.1822299999999</v>
      </c>
      <c r="I77" s="114">
        <v>1063.3844299999998</v>
      </c>
      <c r="J77" s="114">
        <v>696.13023999999996</v>
      </c>
    </row>
    <row r="78" spans="1:10" ht="15" customHeight="1">
      <c r="A78" s="117" t="s">
        <v>629</v>
      </c>
      <c r="B78" s="114">
        <v>326590.65450999996</v>
      </c>
      <c r="C78" s="114">
        <v>340280.39417000004</v>
      </c>
      <c r="D78" s="114">
        <v>398500.67489999998</v>
      </c>
      <c r="E78" s="114">
        <v>471877.31325000001</v>
      </c>
      <c r="F78" s="114">
        <v>481929.17426</v>
      </c>
      <c r="G78" s="114">
        <v>644041.27316999994</v>
      </c>
      <c r="H78" s="114">
        <v>393855.67311000003</v>
      </c>
      <c r="I78" s="114">
        <v>457152.11332999996</v>
      </c>
      <c r="J78" s="114">
        <v>670790.22010000004</v>
      </c>
    </row>
    <row r="79" spans="1:10" ht="15" customHeight="1">
      <c r="A79" s="116" t="s">
        <v>630</v>
      </c>
      <c r="B79" s="114">
        <v>-25436.733</v>
      </c>
      <c r="C79" s="114">
        <v>-60.668999999999997</v>
      </c>
      <c r="D79" s="114">
        <v>-1283.2049999999999</v>
      </c>
      <c r="E79" s="114">
        <v>-218.095</v>
      </c>
      <c r="F79" s="114">
        <v>0</v>
      </c>
      <c r="G79" s="114">
        <v>0</v>
      </c>
      <c r="H79" s="114">
        <v>-295.44835</v>
      </c>
      <c r="I79" s="114">
        <v>631.49546999999995</v>
      </c>
      <c r="J79" s="114">
        <v>-14991.994929999999</v>
      </c>
    </row>
    <row r="80" spans="1:10" ht="15" customHeight="1">
      <c r="A80" s="147" t="s">
        <v>631</v>
      </c>
      <c r="B80" s="114">
        <v>301153.92151000001</v>
      </c>
      <c r="C80" s="114">
        <v>340219.72516999999</v>
      </c>
      <c r="D80" s="114">
        <v>397217.46989999997</v>
      </c>
      <c r="E80" s="114">
        <v>471659.21824999998</v>
      </c>
      <c r="F80" s="114">
        <v>481929.17426</v>
      </c>
      <c r="G80" s="114">
        <v>644041.27316999994</v>
      </c>
      <c r="H80" s="114">
        <v>393560.22476000001</v>
      </c>
      <c r="I80" s="114">
        <v>457783.60879999999</v>
      </c>
      <c r="J80" s="114">
        <v>655798.22516999999</v>
      </c>
    </row>
    <row r="81" spans="1:10" ht="15" customHeight="1">
      <c r="A81" s="116" t="s">
        <v>632</v>
      </c>
      <c r="B81" s="114">
        <v>0</v>
      </c>
      <c r="C81" s="114">
        <v>0</v>
      </c>
      <c r="D81" s="114">
        <v>0</v>
      </c>
      <c r="E81" s="114">
        <v>0</v>
      </c>
      <c r="F81" s="114">
        <v>0</v>
      </c>
      <c r="G81" s="114">
        <v>0</v>
      </c>
      <c r="H81" s="114">
        <v>0</v>
      </c>
      <c r="I81" s="114">
        <v>0</v>
      </c>
      <c r="J81" s="114">
        <v>0</v>
      </c>
    </row>
    <row r="82" spans="1:10" ht="15" customHeight="1">
      <c r="A82" s="147" t="s">
        <v>633</v>
      </c>
      <c r="B82" s="114">
        <v>301153.92151000001</v>
      </c>
      <c r="C82" s="114">
        <v>340219.72516999999</v>
      </c>
      <c r="D82" s="114">
        <v>397217.46989999997</v>
      </c>
      <c r="E82" s="114">
        <v>471659.21824999998</v>
      </c>
      <c r="F82" s="114">
        <v>481929.17426</v>
      </c>
      <c r="G82" s="114">
        <v>644041.27316999994</v>
      </c>
      <c r="H82" s="114">
        <v>393560.22476000001</v>
      </c>
      <c r="I82" s="114">
        <v>457783.60879999999</v>
      </c>
      <c r="J82" s="114">
        <v>655798.22516999999</v>
      </c>
    </row>
    <row r="83" spans="1:10" ht="15" customHeight="1" thickBot="1">
      <c r="A83" s="116" t="s">
        <v>634</v>
      </c>
      <c r="B83" s="114">
        <v>-119305.609</v>
      </c>
      <c r="C83" s="114">
        <v>-116031.015</v>
      </c>
      <c r="D83" s="114">
        <v>-172386.86900999999</v>
      </c>
      <c r="E83" s="114">
        <v>-199924.41</v>
      </c>
      <c r="F83" s="114">
        <v>-213117.56547999999</v>
      </c>
      <c r="G83" s="114">
        <v>-309178.19199999998</v>
      </c>
      <c r="H83" s="114">
        <v>-311981.10869999998</v>
      </c>
      <c r="I83" s="114">
        <v>-200134.51363999999</v>
      </c>
      <c r="J83" s="114">
        <v>-333647.49200000003</v>
      </c>
    </row>
    <row r="84" spans="1:10" ht="15" customHeight="1" thickTop="1" thickBot="1">
      <c r="A84" s="391" t="s">
        <v>635</v>
      </c>
      <c r="B84" s="392">
        <v>181848.31250999999</v>
      </c>
      <c r="C84" s="392">
        <v>224188.71016999998</v>
      </c>
      <c r="D84" s="392">
        <v>224830.60088999997</v>
      </c>
      <c r="E84" s="392">
        <v>271734.80825</v>
      </c>
      <c r="F84" s="392">
        <v>268811.60877999995</v>
      </c>
      <c r="G84" s="392">
        <v>334863.08117000002</v>
      </c>
      <c r="H84" s="392">
        <v>81579.11606</v>
      </c>
      <c r="I84" s="392">
        <v>257649.09516</v>
      </c>
      <c r="J84" s="392">
        <v>322150.73317000002</v>
      </c>
    </row>
    <row r="85" spans="1:10" ht="3.75" customHeight="1" thickTop="1" thickBot="1">
      <c r="A85" s="118"/>
      <c r="B85" s="119"/>
      <c r="C85" s="119"/>
      <c r="D85" s="119"/>
      <c r="E85" s="119"/>
      <c r="F85" s="119"/>
      <c r="G85" s="119"/>
      <c r="H85" s="119"/>
      <c r="I85" s="119"/>
      <c r="J85" s="119"/>
    </row>
    <row r="86" spans="1:10" ht="15" customHeight="1" thickTop="1">
      <c r="A86" s="70"/>
      <c r="B86" s="25"/>
      <c r="C86" s="25"/>
      <c r="D86" s="25"/>
      <c r="E86" s="25"/>
      <c r="F86" s="25"/>
      <c r="G86" s="25"/>
      <c r="H86" s="25"/>
      <c r="I86" s="25"/>
      <c r="J86" s="25"/>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activeCell="A3" sqref="A3:J3"/>
    </sheetView>
  </sheetViews>
  <sheetFormatPr defaultRowHeight="18"/>
  <cols>
    <col min="1" max="1" width="89.85546875" style="14" bestFit="1" customWidth="1"/>
    <col min="2" max="2" width="9.7109375" style="14" bestFit="1" customWidth="1"/>
    <col min="3" max="3" width="8.140625" style="14" bestFit="1" customWidth="1"/>
    <col min="4" max="6" width="9.7109375" style="14" bestFit="1" customWidth="1"/>
    <col min="7" max="9" width="8.140625" style="14" bestFit="1" customWidth="1"/>
    <col min="10" max="10" width="8.140625" style="18" bestFit="1" customWidth="1"/>
    <col min="11" max="16384" width="9.140625" style="14"/>
  </cols>
  <sheetData>
    <row r="1" spans="1:10" ht="30" customHeight="1">
      <c r="A1" s="747" t="s">
        <v>438</v>
      </c>
      <c r="B1" s="747"/>
      <c r="C1" s="747"/>
      <c r="D1" s="747"/>
      <c r="E1" s="747"/>
      <c r="F1" s="747"/>
      <c r="G1" s="747"/>
      <c r="H1" s="747"/>
      <c r="I1" s="747"/>
      <c r="J1" s="747"/>
    </row>
    <row r="2" spans="1:10" ht="15" customHeight="1">
      <c r="A2" s="748" t="s">
        <v>570</v>
      </c>
      <c r="B2" s="748"/>
      <c r="C2" s="748"/>
      <c r="D2" s="748"/>
      <c r="E2" s="748"/>
      <c r="F2" s="748"/>
      <c r="G2" s="748"/>
      <c r="H2" s="748"/>
      <c r="I2" s="748"/>
      <c r="J2" s="748"/>
    </row>
    <row r="3" spans="1:10" ht="15" customHeight="1">
      <c r="A3" s="748" t="s">
        <v>643</v>
      </c>
      <c r="B3" s="748"/>
      <c r="C3" s="748"/>
      <c r="D3" s="748"/>
      <c r="E3" s="748"/>
      <c r="F3" s="748"/>
      <c r="G3" s="748"/>
      <c r="H3" s="748"/>
      <c r="I3" s="748"/>
      <c r="J3" s="748"/>
    </row>
    <row r="4" spans="1:10" ht="30" customHeight="1">
      <c r="A4" s="749" t="s">
        <v>510</v>
      </c>
      <c r="B4" s="749"/>
      <c r="C4" s="749"/>
      <c r="D4" s="749"/>
      <c r="E4" s="749"/>
      <c r="F4" s="749"/>
      <c r="G4" s="749"/>
      <c r="H4" s="749"/>
      <c r="I4" s="749"/>
      <c r="J4" s="749"/>
    </row>
    <row r="5" spans="1:10" ht="3.75" customHeight="1" thickBot="1">
      <c r="A5" s="47"/>
      <c r="B5" s="47"/>
      <c r="C5" s="47"/>
      <c r="D5" s="47"/>
      <c r="E5" s="47"/>
      <c r="F5" s="47"/>
      <c r="G5" s="47"/>
      <c r="H5" s="47"/>
      <c r="I5" s="47"/>
      <c r="J5" s="47"/>
    </row>
    <row r="6" spans="1:10" s="15" customFormat="1" ht="30" customHeight="1" thickTop="1" thickBot="1">
      <c r="A6" s="547"/>
      <c r="B6" s="389" t="s">
        <v>572</v>
      </c>
      <c r="C6" s="389" t="s">
        <v>573</v>
      </c>
      <c r="D6" s="389" t="s">
        <v>574</v>
      </c>
      <c r="E6" s="389" t="s">
        <v>575</v>
      </c>
      <c r="F6" s="389" t="s">
        <v>576</v>
      </c>
      <c r="G6" s="389" t="s">
        <v>577</v>
      </c>
      <c r="H6" s="389" t="s">
        <v>1262</v>
      </c>
      <c r="I6" s="389" t="s">
        <v>1337</v>
      </c>
      <c r="J6" s="389" t="s">
        <v>1484</v>
      </c>
    </row>
    <row r="7" spans="1:10" ht="15" customHeight="1" thickTop="1" thickBot="1">
      <c r="A7" s="391" t="s">
        <v>578</v>
      </c>
      <c r="B7" s="392">
        <v>176816.68288000001</v>
      </c>
      <c r="C7" s="392">
        <v>213154.71932</v>
      </c>
      <c r="D7" s="392">
        <v>220032.48993000001</v>
      </c>
      <c r="E7" s="392">
        <v>226471.73235000001</v>
      </c>
      <c r="F7" s="392">
        <v>211970.02267999999</v>
      </c>
      <c r="G7" s="392">
        <v>194803.43796000001</v>
      </c>
      <c r="H7" s="392">
        <v>222794.10467</v>
      </c>
      <c r="I7" s="392">
        <v>207236.71030000001</v>
      </c>
      <c r="J7" s="392">
        <v>202341.07681</v>
      </c>
    </row>
    <row r="8" spans="1:10" s="16" customFormat="1" ht="15" customHeight="1" thickTop="1">
      <c r="A8" s="147" t="s">
        <v>160</v>
      </c>
      <c r="B8" s="114">
        <v>53653.212590000003</v>
      </c>
      <c r="C8" s="114">
        <v>69499.576239999995</v>
      </c>
      <c r="D8" s="114">
        <v>75946.608599999992</v>
      </c>
      <c r="E8" s="114">
        <v>53507.843439999997</v>
      </c>
      <c r="F8" s="114">
        <v>47185.936030000004</v>
      </c>
      <c r="G8" s="114">
        <v>57130.395649999999</v>
      </c>
      <c r="H8" s="114">
        <v>104861.15031999999</v>
      </c>
      <c r="I8" s="114">
        <v>70541.782189999998</v>
      </c>
      <c r="J8" s="114">
        <v>60728.684359999999</v>
      </c>
    </row>
    <row r="9" spans="1:10" s="16" customFormat="1" ht="15" customHeight="1">
      <c r="A9" s="147" t="s">
        <v>169</v>
      </c>
      <c r="B9" s="114">
        <v>16507.879140000001</v>
      </c>
      <c r="C9" s="114">
        <v>26831.289420000001</v>
      </c>
      <c r="D9" s="114">
        <v>28931.440399999999</v>
      </c>
      <c r="E9" s="114">
        <v>31584.736260000001</v>
      </c>
      <c r="F9" s="114">
        <v>30592.444319999999</v>
      </c>
      <c r="G9" s="114">
        <v>8286.25425</v>
      </c>
      <c r="H9" s="114">
        <v>20635.22018</v>
      </c>
      <c r="I9" s="114">
        <v>5792.2658899999997</v>
      </c>
      <c r="J9" s="114">
        <v>2999.4375499999996</v>
      </c>
    </row>
    <row r="10" spans="1:10" s="16" customFormat="1" ht="15" customHeight="1">
      <c r="A10" s="147" t="s">
        <v>178</v>
      </c>
      <c r="B10" s="114">
        <v>102714.47902</v>
      </c>
      <c r="C10" s="114">
        <v>113139.16163</v>
      </c>
      <c r="D10" s="114">
        <v>111843.46404000001</v>
      </c>
      <c r="E10" s="114">
        <v>133898.22529</v>
      </c>
      <c r="F10" s="114">
        <v>126563.26848</v>
      </c>
      <c r="G10" s="114">
        <v>118199.31240000001</v>
      </c>
      <c r="H10" s="114">
        <v>82030.804780000006</v>
      </c>
      <c r="I10" s="114">
        <v>107849.59220999999</v>
      </c>
      <c r="J10" s="114">
        <v>113068.71631</v>
      </c>
    </row>
    <row r="11" spans="1:10" s="16" customFormat="1" ht="15" customHeight="1">
      <c r="A11" s="148" t="s">
        <v>579</v>
      </c>
      <c r="B11" s="114">
        <v>102555.73315</v>
      </c>
      <c r="C11" s="114">
        <v>113285.96322000001</v>
      </c>
      <c r="D11" s="114">
        <v>111334.50675</v>
      </c>
      <c r="E11" s="114">
        <v>133496.4492</v>
      </c>
      <c r="F11" s="114">
        <v>125706.57488</v>
      </c>
      <c r="G11" s="114">
        <v>116670.41406</v>
      </c>
      <c r="H11" s="114">
        <v>81549.863230000003</v>
      </c>
      <c r="I11" s="114">
        <v>107023.31806000001</v>
      </c>
      <c r="J11" s="114">
        <v>112213.13357999999</v>
      </c>
    </row>
    <row r="12" spans="1:10" s="16" customFormat="1" ht="15" customHeight="1">
      <c r="A12" s="148" t="s">
        <v>580</v>
      </c>
      <c r="B12" s="114">
        <v>102555.73315</v>
      </c>
      <c r="C12" s="114">
        <v>113285.96322000001</v>
      </c>
      <c r="D12" s="114">
        <v>110996.09675</v>
      </c>
      <c r="E12" s="114">
        <v>133233.24142000001</v>
      </c>
      <c r="F12" s="114">
        <v>125298.56932</v>
      </c>
      <c r="G12" s="114">
        <v>115807.61072</v>
      </c>
      <c r="H12" s="114">
        <v>77091.956430000006</v>
      </c>
      <c r="I12" s="114">
        <v>101488.24301000001</v>
      </c>
      <c r="J12" s="114">
        <v>108289.44705</v>
      </c>
    </row>
    <row r="13" spans="1:10" s="16" customFormat="1" ht="15" customHeight="1">
      <c r="A13" s="148" t="s">
        <v>581</v>
      </c>
      <c r="B13" s="114">
        <v>0</v>
      </c>
      <c r="C13" s="114">
        <v>0</v>
      </c>
      <c r="D13" s="114">
        <v>338.41</v>
      </c>
      <c r="E13" s="114">
        <v>263.20778000000001</v>
      </c>
      <c r="F13" s="114">
        <v>408.00556</v>
      </c>
      <c r="G13" s="114">
        <v>862.80333999999993</v>
      </c>
      <c r="H13" s="114">
        <v>4457.9067999999997</v>
      </c>
      <c r="I13" s="114">
        <v>5535.0750499999995</v>
      </c>
      <c r="J13" s="114">
        <v>3923.6865299999999</v>
      </c>
    </row>
    <row r="14" spans="1:10" s="16" customFormat="1" ht="15" customHeight="1">
      <c r="A14" s="148" t="s">
        <v>582</v>
      </c>
      <c r="B14" s="114">
        <v>11.41893</v>
      </c>
      <c r="C14" s="114">
        <v>0</v>
      </c>
      <c r="D14" s="114">
        <v>22.225249999999999</v>
      </c>
      <c r="E14" s="114">
        <v>30.169430000000002</v>
      </c>
      <c r="F14" s="114">
        <v>28.966990000000003</v>
      </c>
      <c r="G14" s="114">
        <v>879.79075</v>
      </c>
      <c r="H14" s="114">
        <v>0</v>
      </c>
      <c r="I14" s="114">
        <v>85.075009999999992</v>
      </c>
      <c r="J14" s="114">
        <v>85.075009999999992</v>
      </c>
    </row>
    <row r="15" spans="1:10" s="16" customFormat="1" ht="15" customHeight="1">
      <c r="A15" s="148" t="s">
        <v>583</v>
      </c>
      <c r="B15" s="114">
        <v>11.41893</v>
      </c>
      <c r="C15" s="114">
        <v>0</v>
      </c>
      <c r="D15" s="114">
        <v>22.225249999999999</v>
      </c>
      <c r="E15" s="114">
        <v>30.169430000000002</v>
      </c>
      <c r="F15" s="114">
        <v>28.966990000000003</v>
      </c>
      <c r="G15" s="114">
        <v>703.79075</v>
      </c>
      <c r="H15" s="114">
        <v>0</v>
      </c>
      <c r="I15" s="114">
        <v>0</v>
      </c>
      <c r="J15" s="114">
        <v>0</v>
      </c>
    </row>
    <row r="16" spans="1:10" s="16" customFormat="1" ht="15" customHeight="1">
      <c r="A16" s="148" t="s">
        <v>584</v>
      </c>
      <c r="B16" s="114">
        <v>0</v>
      </c>
      <c r="C16" s="114">
        <v>0</v>
      </c>
      <c r="D16" s="114">
        <v>0</v>
      </c>
      <c r="E16" s="114">
        <v>0</v>
      </c>
      <c r="F16" s="114">
        <v>0</v>
      </c>
      <c r="G16" s="114">
        <v>176</v>
      </c>
      <c r="H16" s="114">
        <v>0</v>
      </c>
      <c r="I16" s="114">
        <v>85.075009999999992</v>
      </c>
      <c r="J16" s="114">
        <v>85.075009999999992</v>
      </c>
    </row>
    <row r="17" spans="1:10" s="16" customFormat="1" ht="15" customHeight="1">
      <c r="A17" s="148" t="s">
        <v>585</v>
      </c>
      <c r="B17" s="114">
        <v>280.82909000000001</v>
      </c>
      <c r="C17" s="114">
        <v>274.39999999999998</v>
      </c>
      <c r="D17" s="114">
        <v>274.39999999999998</v>
      </c>
      <c r="E17" s="114">
        <v>293.53593000000001</v>
      </c>
      <c r="F17" s="114">
        <v>351.94902000000002</v>
      </c>
      <c r="G17" s="114">
        <v>464.22872999999998</v>
      </c>
      <c r="H17" s="114">
        <v>491.505</v>
      </c>
      <c r="I17" s="114">
        <v>458.09063000000003</v>
      </c>
      <c r="J17" s="114">
        <v>416.66275000000002</v>
      </c>
    </row>
    <row r="18" spans="1:10" s="16" customFormat="1" ht="15" customHeight="1">
      <c r="A18" s="148" t="s">
        <v>586</v>
      </c>
      <c r="B18" s="114">
        <v>6.4290900000000004</v>
      </c>
      <c r="C18" s="114">
        <v>0</v>
      </c>
      <c r="D18" s="114">
        <v>0</v>
      </c>
      <c r="E18" s="114">
        <v>19.135930000000002</v>
      </c>
      <c r="F18" s="114">
        <v>77.549019999999999</v>
      </c>
      <c r="G18" s="114">
        <v>189.82873000000001</v>
      </c>
      <c r="H18" s="114">
        <v>217.10499999999999</v>
      </c>
      <c r="I18" s="114">
        <v>183.69063</v>
      </c>
      <c r="J18" s="114">
        <v>142.26275000000001</v>
      </c>
    </row>
    <row r="19" spans="1:10" s="16" customFormat="1" ht="15" customHeight="1">
      <c r="A19" s="148" t="s">
        <v>587</v>
      </c>
      <c r="B19" s="114">
        <v>274.39999999999998</v>
      </c>
      <c r="C19" s="114">
        <v>274.39999999999998</v>
      </c>
      <c r="D19" s="114">
        <v>274.39999999999998</v>
      </c>
      <c r="E19" s="114">
        <v>274.39999999999998</v>
      </c>
      <c r="F19" s="114">
        <v>274.39999999999998</v>
      </c>
      <c r="G19" s="114">
        <v>274.39999999999998</v>
      </c>
      <c r="H19" s="114">
        <v>274.39999999999998</v>
      </c>
      <c r="I19" s="114">
        <v>274.39999999999998</v>
      </c>
      <c r="J19" s="114">
        <v>274.39999999999998</v>
      </c>
    </row>
    <row r="20" spans="1:10" s="16" customFormat="1" ht="15" customHeight="1">
      <c r="A20" s="148" t="s">
        <v>191</v>
      </c>
      <c r="B20" s="114">
        <v>990.95938999999998</v>
      </c>
      <c r="C20" s="114">
        <v>913.61138000000005</v>
      </c>
      <c r="D20" s="114">
        <v>697.93219999999997</v>
      </c>
      <c r="E20" s="114">
        <v>905.62655000000007</v>
      </c>
      <c r="F20" s="114">
        <v>911.21736999999996</v>
      </c>
      <c r="G20" s="114">
        <v>1043.1616800000002</v>
      </c>
      <c r="H20" s="114">
        <v>590.95587999999998</v>
      </c>
      <c r="I20" s="114">
        <v>890.85655000000008</v>
      </c>
      <c r="J20" s="114">
        <v>966.14114000000006</v>
      </c>
    </row>
    <row r="21" spans="1:10" s="16" customFormat="1" ht="15" customHeight="1">
      <c r="A21" s="148" t="s">
        <v>588</v>
      </c>
      <c r="B21" s="114">
        <v>-1124.46154</v>
      </c>
      <c r="C21" s="114">
        <v>-1334.81297</v>
      </c>
      <c r="D21" s="114">
        <v>-485.60015999999996</v>
      </c>
      <c r="E21" s="114">
        <v>-827.55581999999993</v>
      </c>
      <c r="F21" s="114">
        <v>-435.43978000000004</v>
      </c>
      <c r="G21" s="114">
        <v>-858.2828199999999</v>
      </c>
      <c r="H21" s="114">
        <v>-601.51932999999997</v>
      </c>
      <c r="I21" s="114">
        <v>-607.74804000000006</v>
      </c>
      <c r="J21" s="114">
        <v>-612.29617000000007</v>
      </c>
    </row>
    <row r="22" spans="1:10" s="16" customFormat="1" ht="15" customHeight="1">
      <c r="A22" s="147" t="s">
        <v>204</v>
      </c>
      <c r="B22" s="114">
        <v>261.37932000000001</v>
      </c>
      <c r="C22" s="114">
        <v>425.78539000000001</v>
      </c>
      <c r="D22" s="114">
        <v>252.19573</v>
      </c>
      <c r="E22" s="114">
        <v>722.25159999999994</v>
      </c>
      <c r="F22" s="114">
        <v>509.47253999999998</v>
      </c>
      <c r="G22" s="114">
        <v>591.48354000000006</v>
      </c>
      <c r="H22" s="114">
        <v>704.53778</v>
      </c>
      <c r="I22" s="114">
        <v>1770.4618</v>
      </c>
      <c r="J22" s="114">
        <v>1920.5306</v>
      </c>
    </row>
    <row r="23" spans="1:10" s="16" customFormat="1" ht="15" customHeight="1">
      <c r="A23" s="147" t="s">
        <v>210</v>
      </c>
      <c r="B23" s="114">
        <v>4.0000000000000001E-3</v>
      </c>
      <c r="C23" s="114">
        <v>4.0000000000000001E-3</v>
      </c>
      <c r="D23" s="114">
        <v>4.0000000000000001E-3</v>
      </c>
      <c r="E23" s="114">
        <v>3.0000000000000001E-3</v>
      </c>
      <c r="F23" s="114">
        <v>1E-3</v>
      </c>
      <c r="G23" s="114">
        <v>1E-3</v>
      </c>
      <c r="H23" s="114">
        <v>1E-3</v>
      </c>
      <c r="I23" s="114">
        <v>1E-3</v>
      </c>
      <c r="J23" s="114">
        <v>0</v>
      </c>
    </row>
    <row r="24" spans="1:10" s="16" customFormat="1" ht="15" customHeight="1">
      <c r="A24" s="147" t="s">
        <v>589</v>
      </c>
      <c r="B24" s="114">
        <v>273.89098999999999</v>
      </c>
      <c r="C24" s="114">
        <v>273.94209000000001</v>
      </c>
      <c r="D24" s="114">
        <v>108.79960000000001</v>
      </c>
      <c r="E24" s="114">
        <v>4106.2587999999996</v>
      </c>
      <c r="F24" s="114">
        <v>4632.1875599999994</v>
      </c>
      <c r="G24" s="114">
        <v>8526.0607600000003</v>
      </c>
      <c r="H24" s="114">
        <v>12827.93859</v>
      </c>
      <c r="I24" s="114">
        <v>19687.938590000002</v>
      </c>
      <c r="J24" s="114">
        <v>21702.149730000001</v>
      </c>
    </row>
    <row r="25" spans="1:10" s="16" customFormat="1" ht="15" customHeight="1">
      <c r="A25" s="147" t="s">
        <v>221</v>
      </c>
      <c r="B25" s="114">
        <v>1978.20334</v>
      </c>
      <c r="C25" s="114">
        <v>1796.3185800000001</v>
      </c>
      <c r="D25" s="114">
        <v>1729.34708</v>
      </c>
      <c r="E25" s="114">
        <v>1506.3444500000001</v>
      </c>
      <c r="F25" s="114">
        <v>1396.0307299999999</v>
      </c>
      <c r="G25" s="114">
        <v>1167.13005</v>
      </c>
      <c r="H25" s="114">
        <v>991.07514000000003</v>
      </c>
      <c r="I25" s="114">
        <v>961.87711999999999</v>
      </c>
      <c r="J25" s="114">
        <v>1352.38068</v>
      </c>
    </row>
    <row r="26" spans="1:10" s="16" customFormat="1" ht="15" customHeight="1">
      <c r="A26" s="147" t="s">
        <v>590</v>
      </c>
      <c r="B26" s="114">
        <v>1427.6344799999999</v>
      </c>
      <c r="C26" s="114">
        <v>1188.6419699999999</v>
      </c>
      <c r="D26" s="114">
        <v>1220.63048</v>
      </c>
      <c r="E26" s="114">
        <v>1146.06951</v>
      </c>
      <c r="F26" s="114">
        <v>1090.68202</v>
      </c>
      <c r="G26" s="114">
        <v>902.80031000000008</v>
      </c>
      <c r="H26" s="114">
        <v>743.37688000000003</v>
      </c>
      <c r="I26" s="114">
        <v>632.79150000000004</v>
      </c>
      <c r="J26" s="114">
        <v>569.17757999999992</v>
      </c>
    </row>
    <row r="27" spans="1:10" s="17" customFormat="1" ht="15" customHeight="1" thickBot="1">
      <c r="A27" s="147" t="s">
        <v>237</v>
      </c>
      <c r="B27" s="114">
        <v>0</v>
      </c>
      <c r="C27" s="114">
        <v>0</v>
      </c>
      <c r="D27" s="114">
        <v>0</v>
      </c>
      <c r="E27" s="114">
        <v>0</v>
      </c>
      <c r="F27" s="114">
        <v>0</v>
      </c>
      <c r="G27" s="114">
        <v>0</v>
      </c>
      <c r="H27" s="114">
        <v>0</v>
      </c>
      <c r="I27" s="114">
        <v>0</v>
      </c>
      <c r="J27" s="114">
        <v>0</v>
      </c>
    </row>
    <row r="28" spans="1:10" ht="15" customHeight="1" thickTop="1" thickBot="1">
      <c r="A28" s="391" t="s">
        <v>591</v>
      </c>
      <c r="B28" s="392">
        <v>80260.105519999997</v>
      </c>
      <c r="C28" s="392">
        <v>115473.55082999999</v>
      </c>
      <c r="D28" s="392">
        <v>122190.71915999999</v>
      </c>
      <c r="E28" s="392">
        <v>128168.57805</v>
      </c>
      <c r="F28" s="392">
        <v>113326.59335</v>
      </c>
      <c r="G28" s="392">
        <v>98445.461129999996</v>
      </c>
      <c r="H28" s="392">
        <v>129757.37397</v>
      </c>
      <c r="I28" s="392">
        <v>119067.54490000001</v>
      </c>
      <c r="J28" s="392">
        <v>115500.90859000001</v>
      </c>
    </row>
    <row r="29" spans="1:10" s="16" customFormat="1" ht="15" customHeight="1" thickTop="1">
      <c r="A29" s="147" t="s">
        <v>592</v>
      </c>
      <c r="B29" s="114">
        <v>62342.44743</v>
      </c>
      <c r="C29" s="114">
        <v>79685.477510000012</v>
      </c>
      <c r="D29" s="114">
        <v>67563.025760000004</v>
      </c>
      <c r="E29" s="114">
        <v>67803.370110000003</v>
      </c>
      <c r="F29" s="114">
        <v>64110.241150000002</v>
      </c>
      <c r="G29" s="114">
        <v>71569.533500000005</v>
      </c>
      <c r="H29" s="114">
        <v>70174.974579999995</v>
      </c>
      <c r="I29" s="114">
        <v>69825.725999999995</v>
      </c>
      <c r="J29" s="114">
        <v>72257.348270000002</v>
      </c>
    </row>
    <row r="30" spans="1:10" s="16" customFormat="1" ht="15" customHeight="1">
      <c r="A30" s="148" t="s">
        <v>593</v>
      </c>
      <c r="B30" s="114">
        <v>27397.628949999998</v>
      </c>
      <c r="C30" s="114">
        <v>48298.087610000002</v>
      </c>
      <c r="D30" s="114">
        <v>38508.517999999996</v>
      </c>
      <c r="E30" s="114">
        <v>39720.584159999999</v>
      </c>
      <c r="F30" s="114">
        <v>34851.007490000004</v>
      </c>
      <c r="G30" s="114">
        <v>38972.483950000002</v>
      </c>
      <c r="H30" s="114">
        <v>32024.63839</v>
      </c>
      <c r="I30" s="114">
        <v>34954.533909999998</v>
      </c>
      <c r="J30" s="114">
        <v>38518.007039999997</v>
      </c>
    </row>
    <row r="31" spans="1:10" s="16" customFormat="1" ht="15" customHeight="1">
      <c r="A31" s="148" t="s">
        <v>594</v>
      </c>
      <c r="B31" s="114">
        <v>22635.422890000002</v>
      </c>
      <c r="C31" s="114">
        <v>22733.85094</v>
      </c>
      <c r="D31" s="114">
        <v>21367.188109999999</v>
      </c>
      <c r="E31" s="114">
        <v>19797.38868</v>
      </c>
      <c r="F31" s="114">
        <v>17664.016780000002</v>
      </c>
      <c r="G31" s="114">
        <v>19877.62715</v>
      </c>
      <c r="H31" s="114">
        <v>19539.841989999997</v>
      </c>
      <c r="I31" s="114">
        <v>21651.77362</v>
      </c>
      <c r="J31" s="114">
        <v>21571.76511</v>
      </c>
    </row>
    <row r="32" spans="1:10" s="16" customFormat="1" ht="15" customHeight="1">
      <c r="A32" s="148" t="s">
        <v>595</v>
      </c>
      <c r="B32" s="114">
        <v>6322.9769500000002</v>
      </c>
      <c r="C32" s="114">
        <v>2838.3182200000001</v>
      </c>
      <c r="D32" s="114">
        <v>3790.0530600000002</v>
      </c>
      <c r="E32" s="114">
        <v>3949.4627500000001</v>
      </c>
      <c r="F32" s="114">
        <v>6996.0265599999993</v>
      </c>
      <c r="G32" s="114">
        <v>8027.5493699999997</v>
      </c>
      <c r="H32" s="114">
        <v>10333.979069999999</v>
      </c>
      <c r="I32" s="114">
        <v>8042.4745899999998</v>
      </c>
      <c r="J32" s="114">
        <v>8054.8279400000001</v>
      </c>
    </row>
    <row r="33" spans="1:10" s="16" customFormat="1" ht="15" customHeight="1">
      <c r="A33" s="148" t="s">
        <v>596</v>
      </c>
      <c r="B33" s="114">
        <v>5946.3532800000003</v>
      </c>
      <c r="C33" s="114">
        <v>5789.6918900000001</v>
      </c>
      <c r="D33" s="114">
        <v>3877.37538</v>
      </c>
      <c r="E33" s="114">
        <v>4325.3362400000005</v>
      </c>
      <c r="F33" s="114">
        <v>4583.5227500000001</v>
      </c>
      <c r="G33" s="114">
        <v>4573.6612500000001</v>
      </c>
      <c r="H33" s="114">
        <v>8198.4884199999997</v>
      </c>
      <c r="I33" s="114">
        <v>5121.2054699999999</v>
      </c>
      <c r="J33" s="114">
        <v>4064.7876099999999</v>
      </c>
    </row>
    <row r="34" spans="1:10" s="16" customFormat="1" ht="15" customHeight="1">
      <c r="A34" s="148" t="s">
        <v>597</v>
      </c>
      <c r="B34" s="114">
        <v>0</v>
      </c>
      <c r="C34" s="114">
        <v>0</v>
      </c>
      <c r="D34" s="114">
        <v>0</v>
      </c>
      <c r="E34" s="114">
        <v>0</v>
      </c>
      <c r="F34" s="114">
        <v>0</v>
      </c>
      <c r="G34" s="114">
        <v>0</v>
      </c>
      <c r="H34" s="114">
        <v>0</v>
      </c>
      <c r="I34" s="114">
        <v>0</v>
      </c>
      <c r="J34" s="114">
        <v>0</v>
      </c>
    </row>
    <row r="35" spans="1:10" s="16" customFormat="1" ht="15" customHeight="1">
      <c r="A35" s="148" t="s">
        <v>598</v>
      </c>
      <c r="B35" s="114">
        <v>40.065359999999998</v>
      </c>
      <c r="C35" s="114">
        <v>25.528849999999998</v>
      </c>
      <c r="D35" s="114">
        <v>19.891209999999997</v>
      </c>
      <c r="E35" s="114">
        <v>10.598280000000001</v>
      </c>
      <c r="F35" s="114">
        <v>15.66757</v>
      </c>
      <c r="G35" s="114">
        <v>118.21178</v>
      </c>
      <c r="H35" s="114">
        <v>78.026710000000008</v>
      </c>
      <c r="I35" s="114">
        <v>55.738410000000002</v>
      </c>
      <c r="J35" s="114">
        <v>47.960569999999997</v>
      </c>
    </row>
    <row r="36" spans="1:10" s="16" customFormat="1" ht="15" customHeight="1">
      <c r="A36" s="147" t="s">
        <v>599</v>
      </c>
      <c r="B36" s="114">
        <v>0</v>
      </c>
      <c r="C36" s="114">
        <v>2.86619</v>
      </c>
      <c r="D36" s="114">
        <v>0</v>
      </c>
      <c r="E36" s="114">
        <v>0</v>
      </c>
      <c r="F36" s="114">
        <v>0</v>
      </c>
      <c r="G36" s="114">
        <v>0</v>
      </c>
      <c r="H36" s="114">
        <v>0</v>
      </c>
      <c r="I36" s="114">
        <v>0</v>
      </c>
      <c r="J36" s="114">
        <v>0</v>
      </c>
    </row>
    <row r="37" spans="1:10" s="16" customFormat="1" ht="15" customHeight="1">
      <c r="A37" s="147" t="s">
        <v>600</v>
      </c>
      <c r="B37" s="114">
        <v>10772.367</v>
      </c>
      <c r="C37" s="114">
        <v>28875.165100000002</v>
      </c>
      <c r="D37" s="114">
        <v>47587.9476</v>
      </c>
      <c r="E37" s="114">
        <v>53783.478600000002</v>
      </c>
      <c r="F37" s="114">
        <v>44225.48603</v>
      </c>
      <c r="G37" s="114">
        <v>22099.352469999998</v>
      </c>
      <c r="H37" s="114">
        <v>55064.254509999999</v>
      </c>
      <c r="I37" s="114">
        <v>43721.287619999996</v>
      </c>
      <c r="J37" s="114">
        <v>37861.672399999996</v>
      </c>
    </row>
    <row r="38" spans="1:10" s="16" customFormat="1" ht="15" customHeight="1">
      <c r="A38" s="147" t="s">
        <v>601</v>
      </c>
      <c r="B38" s="114">
        <v>3477.5881899999999</v>
      </c>
      <c r="C38" s="114">
        <v>3315.2901000000002</v>
      </c>
      <c r="D38" s="114">
        <v>3237.5536099999999</v>
      </c>
      <c r="E38" s="114">
        <v>3120.6717100000001</v>
      </c>
      <c r="F38" s="114">
        <v>2626.7477699999999</v>
      </c>
      <c r="G38" s="114">
        <v>2331.7535899999998</v>
      </c>
      <c r="H38" s="114">
        <v>2557.4577899999999</v>
      </c>
      <c r="I38" s="114">
        <v>2405.4017999999996</v>
      </c>
      <c r="J38" s="114">
        <v>3051.4920499999998</v>
      </c>
    </row>
    <row r="39" spans="1:10" s="16" customFormat="1" ht="15" customHeight="1">
      <c r="A39" s="147" t="s">
        <v>275</v>
      </c>
      <c r="B39" s="114">
        <v>3667.7028999999998</v>
      </c>
      <c r="C39" s="114">
        <v>3594.7519300000004</v>
      </c>
      <c r="D39" s="114">
        <v>3802.1921899999998</v>
      </c>
      <c r="E39" s="114">
        <v>3461.0576299999998</v>
      </c>
      <c r="F39" s="114">
        <v>2364.1183999999998</v>
      </c>
      <c r="G39" s="114">
        <v>2444.8215699999996</v>
      </c>
      <c r="H39" s="114">
        <v>1960.6870900000001</v>
      </c>
      <c r="I39" s="114">
        <v>3115.1294800000001</v>
      </c>
      <c r="J39" s="114">
        <v>2330.3958700000003</v>
      </c>
    </row>
    <row r="40" spans="1:10" s="16" customFormat="1" ht="15" customHeight="1">
      <c r="A40" s="147" t="s">
        <v>281</v>
      </c>
      <c r="B40" s="114">
        <v>0</v>
      </c>
      <c r="C40" s="114">
        <v>0</v>
      </c>
      <c r="D40" s="114">
        <v>0</v>
      </c>
      <c r="E40" s="114">
        <v>0</v>
      </c>
      <c r="F40" s="114">
        <v>0</v>
      </c>
      <c r="G40" s="114">
        <v>0</v>
      </c>
      <c r="H40" s="114">
        <v>0</v>
      </c>
      <c r="I40" s="114">
        <v>0</v>
      </c>
      <c r="J40" s="114">
        <v>0</v>
      </c>
    </row>
    <row r="41" spans="1:10" s="16" customFormat="1" ht="15" customHeight="1">
      <c r="A41" s="147" t="s">
        <v>602</v>
      </c>
      <c r="B41" s="114">
        <v>0</v>
      </c>
      <c r="C41" s="114">
        <v>0</v>
      </c>
      <c r="D41" s="114">
        <v>0</v>
      </c>
      <c r="E41" s="114">
        <v>0</v>
      </c>
      <c r="F41" s="114">
        <v>0</v>
      </c>
      <c r="G41" s="114">
        <v>0</v>
      </c>
      <c r="H41" s="114">
        <v>0</v>
      </c>
      <c r="I41" s="114">
        <v>0</v>
      </c>
      <c r="J41" s="114">
        <v>0</v>
      </c>
    </row>
    <row r="42" spans="1:10" s="17" customFormat="1" ht="15" customHeight="1" thickBot="1">
      <c r="A42" s="147" t="s">
        <v>453</v>
      </c>
      <c r="B42" s="114">
        <v>0</v>
      </c>
      <c r="C42" s="114">
        <v>0</v>
      </c>
      <c r="D42" s="114">
        <v>0</v>
      </c>
      <c r="E42" s="114">
        <v>0</v>
      </c>
      <c r="F42" s="114">
        <v>0</v>
      </c>
      <c r="G42" s="114">
        <v>0</v>
      </c>
      <c r="H42" s="114">
        <v>0</v>
      </c>
      <c r="I42" s="114">
        <v>0</v>
      </c>
      <c r="J42" s="114">
        <v>0</v>
      </c>
    </row>
    <row r="43" spans="1:10" ht="15" customHeight="1" thickTop="1" thickBot="1">
      <c r="A43" s="391" t="s">
        <v>603</v>
      </c>
      <c r="B43" s="392">
        <v>96556.577359999996</v>
      </c>
      <c r="C43" s="392">
        <v>97681.169040000008</v>
      </c>
      <c r="D43" s="392">
        <v>97841.770759999999</v>
      </c>
      <c r="E43" s="392">
        <v>98303.154299999995</v>
      </c>
      <c r="F43" s="392">
        <v>98643.429329999999</v>
      </c>
      <c r="G43" s="392">
        <v>96357.97683</v>
      </c>
      <c r="H43" s="392">
        <v>93036.7307</v>
      </c>
      <c r="I43" s="392">
        <v>88169.165400000013</v>
      </c>
      <c r="J43" s="392">
        <v>86840.168189999997</v>
      </c>
    </row>
    <row r="44" spans="1:10" s="16" customFormat="1" ht="15" customHeight="1" thickTop="1">
      <c r="A44" s="147" t="s">
        <v>296</v>
      </c>
      <c r="B44" s="114">
        <v>95490.01655</v>
      </c>
      <c r="C44" s="114">
        <v>95490.01655</v>
      </c>
      <c r="D44" s="114">
        <v>95490.01655</v>
      </c>
      <c r="E44" s="114">
        <v>95490.01655</v>
      </c>
      <c r="F44" s="114">
        <v>95490.01655</v>
      </c>
      <c r="G44" s="114">
        <v>95490.01655</v>
      </c>
      <c r="H44" s="114">
        <v>95490.01655</v>
      </c>
      <c r="I44" s="114">
        <v>95490.01655</v>
      </c>
      <c r="J44" s="114">
        <v>95490.01655</v>
      </c>
    </row>
    <row r="45" spans="1:10" s="16" customFormat="1" ht="15" customHeight="1">
      <c r="A45" s="147" t="s">
        <v>300</v>
      </c>
      <c r="B45" s="114">
        <v>0</v>
      </c>
      <c r="C45" s="114">
        <v>0</v>
      </c>
      <c r="D45" s="114">
        <v>0</v>
      </c>
      <c r="E45" s="114">
        <v>0</v>
      </c>
      <c r="F45" s="114">
        <v>0</v>
      </c>
      <c r="G45" s="114">
        <v>0</v>
      </c>
      <c r="H45" s="114">
        <v>0</v>
      </c>
      <c r="I45" s="114">
        <v>0</v>
      </c>
      <c r="J45" s="114">
        <v>0</v>
      </c>
    </row>
    <row r="46" spans="1:10" s="16" customFormat="1" ht="15" customHeight="1">
      <c r="A46" s="147" t="s">
        <v>304</v>
      </c>
      <c r="B46" s="114">
        <v>0</v>
      </c>
      <c r="C46" s="114">
        <v>0</v>
      </c>
      <c r="D46" s="114">
        <v>0</v>
      </c>
      <c r="E46" s="114">
        <v>0</v>
      </c>
      <c r="F46" s="114">
        <v>0</v>
      </c>
      <c r="G46" s="114">
        <v>0</v>
      </c>
      <c r="H46" s="114">
        <v>0</v>
      </c>
      <c r="I46" s="114">
        <v>0</v>
      </c>
      <c r="J46" s="114">
        <v>0</v>
      </c>
    </row>
    <row r="47" spans="1:10" s="16" customFormat="1" ht="15" customHeight="1">
      <c r="A47" s="147" t="s">
        <v>604</v>
      </c>
      <c r="B47" s="114">
        <v>11746.18975</v>
      </c>
      <c r="C47" s="114">
        <v>11883.465980000001</v>
      </c>
      <c r="D47" s="114">
        <v>11995.925140000001</v>
      </c>
      <c r="E47" s="114">
        <v>12011.98531</v>
      </c>
      <c r="F47" s="114">
        <v>12058.123669999999</v>
      </c>
      <c r="G47" s="114">
        <v>12092.151169999999</v>
      </c>
      <c r="H47" s="114">
        <v>12092.151169999999</v>
      </c>
      <c r="I47" s="114">
        <v>12092.151169999999</v>
      </c>
      <c r="J47" s="114">
        <v>12092.151169999999</v>
      </c>
    </row>
    <row r="48" spans="1:10" s="16" customFormat="1" ht="15" customHeight="1">
      <c r="A48" s="147" t="s">
        <v>310</v>
      </c>
      <c r="B48" s="114">
        <v>-10679.628939999999</v>
      </c>
      <c r="C48" s="114">
        <v>-9692.3134900000005</v>
      </c>
      <c r="D48" s="114">
        <v>-9644.1709300000002</v>
      </c>
      <c r="E48" s="114">
        <v>-9198.8475600000002</v>
      </c>
      <c r="F48" s="114">
        <v>-8904.7108900000003</v>
      </c>
      <c r="G48" s="114">
        <v>-11224.19089</v>
      </c>
      <c r="H48" s="114">
        <v>-14545.437019999999</v>
      </c>
      <c r="I48" s="114">
        <v>-19413.00232</v>
      </c>
      <c r="J48" s="114">
        <v>-20741.999530000001</v>
      </c>
    </row>
    <row r="49" spans="1:10" s="16" customFormat="1" ht="15" customHeight="1">
      <c r="A49" s="148" t="s">
        <v>605</v>
      </c>
      <c r="B49" s="114">
        <v>-12052.391180000001</v>
      </c>
      <c r="C49" s="114">
        <v>-10816.905130000001</v>
      </c>
      <c r="D49" s="114">
        <v>-9804.7726500000008</v>
      </c>
      <c r="E49" s="114">
        <v>-9660.2310999999991</v>
      </c>
      <c r="F49" s="114">
        <v>-9244.9858999999997</v>
      </c>
      <c r="G49" s="114">
        <v>-8938.7383900000004</v>
      </c>
      <c r="H49" s="114">
        <v>-11224.19068</v>
      </c>
      <c r="I49" s="114">
        <v>-14545.437019999999</v>
      </c>
      <c r="J49" s="114">
        <v>-19413.002089999998</v>
      </c>
    </row>
    <row r="50" spans="1:10" s="17" customFormat="1" ht="15" customHeight="1" thickBot="1">
      <c r="A50" s="148" t="s">
        <v>606</v>
      </c>
      <c r="B50" s="114">
        <v>1372.76224</v>
      </c>
      <c r="C50" s="114">
        <v>1124.5916399999999</v>
      </c>
      <c r="D50" s="114">
        <v>160.60172</v>
      </c>
      <c r="E50" s="114">
        <v>461.38353999999998</v>
      </c>
      <c r="F50" s="114">
        <v>340.27501000000001</v>
      </c>
      <c r="G50" s="114">
        <v>-2285.4524999999999</v>
      </c>
      <c r="H50" s="114">
        <v>-3321.2463399999997</v>
      </c>
      <c r="I50" s="114">
        <v>-4867.5653000000002</v>
      </c>
      <c r="J50" s="114">
        <v>-1328.9974399999999</v>
      </c>
    </row>
    <row r="51" spans="1:10" ht="15" customHeight="1" thickTop="1" thickBot="1">
      <c r="A51" s="391" t="s">
        <v>607</v>
      </c>
      <c r="B51" s="392">
        <v>176816.68288000001</v>
      </c>
      <c r="C51" s="392">
        <v>213154.71987</v>
      </c>
      <c r="D51" s="392">
        <v>220032.48991999999</v>
      </c>
      <c r="E51" s="392">
        <v>226471.73235000001</v>
      </c>
      <c r="F51" s="392">
        <v>211970.02267999999</v>
      </c>
      <c r="G51" s="392">
        <v>194803.43796000001</v>
      </c>
      <c r="H51" s="392">
        <v>222794.10467</v>
      </c>
      <c r="I51" s="392">
        <v>207236.71030000001</v>
      </c>
      <c r="J51" s="392">
        <v>202341.07678</v>
      </c>
    </row>
    <row r="52" spans="1:10" s="16" customFormat="1" ht="15" customHeight="1" thickTop="1">
      <c r="A52" s="113" t="s">
        <v>608</v>
      </c>
      <c r="B52" s="114">
        <v>62538.690560000003</v>
      </c>
      <c r="C52" s="114">
        <v>89885.581430000006</v>
      </c>
      <c r="D52" s="114">
        <v>89695.080370000011</v>
      </c>
      <c r="E52" s="114">
        <v>52790.860619999999</v>
      </c>
      <c r="F52" s="114">
        <v>37656.62169</v>
      </c>
      <c r="G52" s="114">
        <v>23947.436870000001</v>
      </c>
      <c r="H52" s="114">
        <v>28632.792940000003</v>
      </c>
      <c r="I52" s="114">
        <v>44567.894289999997</v>
      </c>
      <c r="J52" s="114">
        <v>16156.58959</v>
      </c>
    </row>
    <row r="53" spans="1:10" s="17" customFormat="1" ht="15" customHeight="1">
      <c r="A53" s="148" t="s">
        <v>609</v>
      </c>
      <c r="B53" s="114">
        <v>1215.69181</v>
      </c>
      <c r="C53" s="114">
        <v>0</v>
      </c>
      <c r="D53" s="114">
        <v>1004.92044</v>
      </c>
      <c r="E53" s="114">
        <v>350.60060999999996</v>
      </c>
      <c r="F53" s="114">
        <v>0</v>
      </c>
      <c r="G53" s="114">
        <v>0</v>
      </c>
      <c r="H53" s="114">
        <v>0</v>
      </c>
      <c r="I53" s="114">
        <v>0</v>
      </c>
      <c r="J53" s="114">
        <v>0</v>
      </c>
    </row>
    <row r="54" spans="1:10" s="17" customFormat="1" ht="15" customHeight="1">
      <c r="A54" s="148" t="s">
        <v>610</v>
      </c>
      <c r="B54" s="114">
        <v>61322.998749999999</v>
      </c>
      <c r="C54" s="114">
        <v>89885.581430000006</v>
      </c>
      <c r="D54" s="114">
        <v>88690.159930000009</v>
      </c>
      <c r="E54" s="114">
        <v>52440.260009999998</v>
      </c>
      <c r="F54" s="114">
        <v>37656.62169</v>
      </c>
      <c r="G54" s="114">
        <v>23947.436870000001</v>
      </c>
      <c r="H54" s="114">
        <v>28632.792940000003</v>
      </c>
      <c r="I54" s="114">
        <v>44567.894289999997</v>
      </c>
      <c r="J54" s="114">
        <v>16156.58959</v>
      </c>
    </row>
    <row r="55" spans="1:10" s="17" customFormat="1" ht="15" customHeight="1">
      <c r="A55" s="148" t="s">
        <v>611</v>
      </c>
      <c r="B55" s="114">
        <v>0</v>
      </c>
      <c r="C55" s="114">
        <v>0</v>
      </c>
      <c r="D55" s="114">
        <v>0</v>
      </c>
      <c r="E55" s="114">
        <v>0</v>
      </c>
      <c r="F55" s="114">
        <v>0</v>
      </c>
      <c r="G55" s="114">
        <v>0</v>
      </c>
      <c r="H55" s="114">
        <v>0</v>
      </c>
      <c r="I55" s="114">
        <v>0</v>
      </c>
      <c r="J55" s="114">
        <v>0</v>
      </c>
    </row>
    <row r="56" spans="1:10" s="17" customFormat="1" ht="15" customHeight="1">
      <c r="A56" s="148" t="s">
        <v>612</v>
      </c>
      <c r="B56" s="114">
        <v>0</v>
      </c>
      <c r="C56" s="114">
        <v>0</v>
      </c>
      <c r="D56" s="114">
        <v>0</v>
      </c>
      <c r="E56" s="114">
        <v>0</v>
      </c>
      <c r="F56" s="114">
        <v>0</v>
      </c>
      <c r="G56" s="114">
        <v>0</v>
      </c>
      <c r="H56" s="114">
        <v>0</v>
      </c>
      <c r="I56" s="114">
        <v>0</v>
      </c>
      <c r="J56" s="114">
        <v>0</v>
      </c>
    </row>
    <row r="57" spans="1:10" s="17" customFormat="1" ht="15" customHeight="1">
      <c r="A57" s="148" t="s">
        <v>613</v>
      </c>
      <c r="B57" s="114">
        <v>0</v>
      </c>
      <c r="C57" s="114">
        <v>0</v>
      </c>
      <c r="D57" s="114">
        <v>0</v>
      </c>
      <c r="E57" s="114">
        <v>0</v>
      </c>
      <c r="F57" s="114">
        <v>0</v>
      </c>
      <c r="G57" s="114">
        <v>0</v>
      </c>
      <c r="H57" s="114">
        <v>0</v>
      </c>
      <c r="I57" s="114">
        <v>0</v>
      </c>
      <c r="J57" s="114">
        <v>0</v>
      </c>
    </row>
    <row r="58" spans="1:10" s="17" customFormat="1" ht="15" customHeight="1">
      <c r="A58" s="147" t="s">
        <v>614</v>
      </c>
      <c r="B58" s="114">
        <v>1003730.83062</v>
      </c>
      <c r="C58" s="114">
        <v>984294.44110000005</v>
      </c>
      <c r="D58" s="114">
        <v>1065263.2624900001</v>
      </c>
      <c r="E58" s="114">
        <v>1003905.1013099999</v>
      </c>
      <c r="F58" s="114">
        <v>1093297.12512</v>
      </c>
      <c r="G58" s="114">
        <v>991201.46351999999</v>
      </c>
      <c r="H58" s="114">
        <v>774001.45377999998</v>
      </c>
      <c r="I58" s="114">
        <v>733781.81598000007</v>
      </c>
      <c r="J58" s="114">
        <v>761593.78738999995</v>
      </c>
    </row>
    <row r="59" spans="1:10">
      <c r="A59" s="393" t="s">
        <v>615</v>
      </c>
      <c r="B59" s="394">
        <v>8626.6301800000001</v>
      </c>
      <c r="C59" s="394">
        <v>9134.8107600000003</v>
      </c>
      <c r="D59" s="394">
        <v>8263.46198</v>
      </c>
      <c r="E59" s="394">
        <v>8959.827150000001</v>
      </c>
      <c r="F59" s="394">
        <v>8085.5501699999995</v>
      </c>
      <c r="G59" s="394">
        <v>7577.40146</v>
      </c>
      <c r="H59" s="394">
        <v>6381.4382900000001</v>
      </c>
      <c r="I59" s="394">
        <v>6039.5814099999998</v>
      </c>
      <c r="J59" s="394">
        <v>6640.8687699999991</v>
      </c>
    </row>
    <row r="60" spans="1:10" ht="15" customHeight="1">
      <c r="A60" s="148" t="s">
        <v>616</v>
      </c>
      <c r="B60" s="114">
        <v>-356.20753000000002</v>
      </c>
      <c r="C60" s="114">
        <v>-534.53768000000002</v>
      </c>
      <c r="D60" s="114">
        <v>-563.69911000000002</v>
      </c>
      <c r="E60" s="114">
        <v>-557.21632999999997</v>
      </c>
      <c r="F60" s="114">
        <v>-1157.0727099999999</v>
      </c>
      <c r="G60" s="114">
        <v>-597.11473000000001</v>
      </c>
      <c r="H60" s="114">
        <v>-1010.1227</v>
      </c>
      <c r="I60" s="114">
        <v>-1312.8974900000001</v>
      </c>
      <c r="J60" s="114">
        <v>-1030.49568</v>
      </c>
    </row>
    <row r="61" spans="1:10" ht="15" customHeight="1">
      <c r="A61" s="147" t="s">
        <v>617</v>
      </c>
      <c r="B61" s="114">
        <v>8270.4226500000004</v>
      </c>
      <c r="C61" s="114">
        <v>8600.2730800000008</v>
      </c>
      <c r="D61" s="114">
        <v>7699.7628700000005</v>
      </c>
      <c r="E61" s="114">
        <v>8402.6108199999999</v>
      </c>
      <c r="F61" s="114">
        <v>6928.4774600000001</v>
      </c>
      <c r="G61" s="114">
        <v>6980.2867300000007</v>
      </c>
      <c r="H61" s="114">
        <v>5371.3155900000002</v>
      </c>
      <c r="I61" s="114">
        <v>4726.6839199999995</v>
      </c>
      <c r="J61" s="114">
        <v>5610.37309</v>
      </c>
    </row>
    <row r="62" spans="1:10" ht="15" customHeight="1">
      <c r="A62" s="116" t="s">
        <v>618</v>
      </c>
      <c r="B62" s="114">
        <v>5937.0886799999998</v>
      </c>
      <c r="C62" s="114">
        <v>5617.9032100000004</v>
      </c>
      <c r="D62" s="114">
        <v>6872.8189499999999</v>
      </c>
      <c r="E62" s="114">
        <v>7473.6108800000002</v>
      </c>
      <c r="F62" s="114">
        <v>9363.7208800000008</v>
      </c>
      <c r="G62" s="114">
        <v>8134.7033600000004</v>
      </c>
      <c r="H62" s="114">
        <v>5993.2725099999998</v>
      </c>
      <c r="I62" s="114">
        <v>8936.5353699999996</v>
      </c>
      <c r="J62" s="114">
        <v>7960.7150000000001</v>
      </c>
    </row>
    <row r="63" spans="1:10" ht="15" customHeight="1">
      <c r="A63" s="148" t="s">
        <v>619</v>
      </c>
      <c r="B63" s="114">
        <v>-808.12293</v>
      </c>
      <c r="C63" s="114">
        <v>-825.54353000000003</v>
      </c>
      <c r="D63" s="114">
        <v>-3124.6672000000003</v>
      </c>
      <c r="E63" s="114">
        <v>-3254.39428</v>
      </c>
      <c r="F63" s="114">
        <v>-4270.5034500000002</v>
      </c>
      <c r="G63" s="114">
        <v>-3277.8258500000002</v>
      </c>
      <c r="H63" s="114">
        <v>-3827.0489600000001</v>
      </c>
      <c r="I63" s="114">
        <v>-4600.0275999999994</v>
      </c>
      <c r="J63" s="114">
        <v>-2603.5671699999998</v>
      </c>
    </row>
    <row r="64" spans="1:10" ht="15" customHeight="1">
      <c r="A64" s="117" t="s">
        <v>620</v>
      </c>
      <c r="B64" s="114">
        <v>13399.3884</v>
      </c>
      <c r="C64" s="114">
        <v>13392.63276</v>
      </c>
      <c r="D64" s="114">
        <v>11447.91462</v>
      </c>
      <c r="E64" s="114">
        <v>12621.82742</v>
      </c>
      <c r="F64" s="114">
        <v>12021.694890000001</v>
      </c>
      <c r="G64" s="114">
        <v>11837.16424</v>
      </c>
      <c r="H64" s="114">
        <v>7537.5391399999999</v>
      </c>
      <c r="I64" s="114">
        <v>9063.1916899999997</v>
      </c>
      <c r="J64" s="114">
        <v>10967.520919999999</v>
      </c>
    </row>
    <row r="65" spans="1:10" ht="15" customHeight="1">
      <c r="A65" s="116" t="s">
        <v>621</v>
      </c>
      <c r="B65" s="114">
        <v>1472.22245</v>
      </c>
      <c r="C65" s="114">
        <v>1605.3745100000001</v>
      </c>
      <c r="D65" s="114">
        <v>1288.60998</v>
      </c>
      <c r="E65" s="114">
        <v>2128.2764999999999</v>
      </c>
      <c r="F65" s="114">
        <v>2635.6564500000004</v>
      </c>
      <c r="G65" s="114">
        <v>1648.57951</v>
      </c>
      <c r="H65" s="114">
        <v>1513.27856</v>
      </c>
      <c r="I65" s="114">
        <v>1082.5396499999999</v>
      </c>
      <c r="J65" s="114">
        <v>3283.7462300000002</v>
      </c>
    </row>
    <row r="66" spans="1:10" ht="15" customHeight="1">
      <c r="A66" s="116" t="s">
        <v>622</v>
      </c>
      <c r="B66" s="114">
        <v>-628.60950000000003</v>
      </c>
      <c r="C66" s="114">
        <v>-1533.86403</v>
      </c>
      <c r="D66" s="114">
        <v>-584.29022999999995</v>
      </c>
      <c r="E66" s="114">
        <v>-1713.95867</v>
      </c>
      <c r="F66" s="114">
        <v>-939.06581000000006</v>
      </c>
      <c r="G66" s="114">
        <v>-2155.7004200000001</v>
      </c>
      <c r="H66" s="114">
        <v>-750.80584999999996</v>
      </c>
      <c r="I66" s="114">
        <v>-2239.9107599999998</v>
      </c>
      <c r="J66" s="114">
        <v>-2608.82512</v>
      </c>
    </row>
    <row r="67" spans="1:10" ht="15" customHeight="1">
      <c r="A67" s="147" t="s">
        <v>623</v>
      </c>
      <c r="B67" s="114">
        <v>14243.00135</v>
      </c>
      <c r="C67" s="114">
        <v>13464.143239999999</v>
      </c>
      <c r="D67" s="114">
        <v>12152.234369999998</v>
      </c>
      <c r="E67" s="114">
        <v>13036.14525</v>
      </c>
      <c r="F67" s="114">
        <v>13718.285529999999</v>
      </c>
      <c r="G67" s="114">
        <v>11330.04333</v>
      </c>
      <c r="H67" s="114">
        <v>8300.011849999999</v>
      </c>
      <c r="I67" s="114">
        <v>7905.8205800000005</v>
      </c>
      <c r="J67" s="114">
        <v>11642.44203</v>
      </c>
    </row>
    <row r="68" spans="1:10" ht="15" customHeight="1">
      <c r="A68" s="148" t="s">
        <v>624</v>
      </c>
      <c r="B68" s="114">
        <v>-12873.928910000001</v>
      </c>
      <c r="C68" s="114">
        <v>-13582.095740000001</v>
      </c>
      <c r="D68" s="114">
        <v>-12000.21803</v>
      </c>
      <c r="E68" s="114">
        <v>-12628.430560000001</v>
      </c>
      <c r="F68" s="114">
        <v>-13371.91778</v>
      </c>
      <c r="G68" s="114">
        <v>-13608.239970000001</v>
      </c>
      <c r="H68" s="114">
        <v>-11596.757679999999</v>
      </c>
      <c r="I68" s="114">
        <v>-12782.60446</v>
      </c>
      <c r="J68" s="114">
        <v>-12880.95865</v>
      </c>
    </row>
    <row r="69" spans="1:10" ht="15" customHeight="1">
      <c r="A69" s="117" t="s">
        <v>625</v>
      </c>
      <c r="B69" s="114">
        <v>1369.0724399999999</v>
      </c>
      <c r="C69" s="114">
        <v>-117.9525</v>
      </c>
      <c r="D69" s="114">
        <v>152.01633999999999</v>
      </c>
      <c r="E69" s="114">
        <v>407.71469000000002</v>
      </c>
      <c r="F69" s="114">
        <v>346.36775</v>
      </c>
      <c r="G69" s="114">
        <v>-2278.1966400000001</v>
      </c>
      <c r="H69" s="114">
        <v>-3296.7458300000003</v>
      </c>
      <c r="I69" s="114">
        <v>-4876.78388</v>
      </c>
      <c r="J69" s="114">
        <v>-1238.5166200000001</v>
      </c>
    </row>
    <row r="70" spans="1:10" ht="15" customHeight="1">
      <c r="A70" s="117" t="s">
        <v>626</v>
      </c>
      <c r="B70" s="114">
        <v>-5.3046699999999998</v>
      </c>
      <c r="C70" s="114">
        <v>6.8687299999999993</v>
      </c>
      <c r="D70" s="114">
        <v>-0.36033999999999999</v>
      </c>
      <c r="E70" s="114">
        <v>28.207799999999999</v>
      </c>
      <c r="F70" s="114">
        <v>-14.75963</v>
      </c>
      <c r="G70" s="114">
        <v>0.25178</v>
      </c>
      <c r="H70" s="114">
        <v>2.95261</v>
      </c>
      <c r="I70" s="114">
        <v>6.0352399999999999</v>
      </c>
      <c r="J70" s="114">
        <v>0.27437</v>
      </c>
    </row>
    <row r="71" spans="1:10" ht="15" customHeight="1">
      <c r="A71" s="115" t="s">
        <v>975</v>
      </c>
      <c r="B71" s="114">
        <v>-5.3046699999999998</v>
      </c>
      <c r="C71" s="114">
        <v>6.8687299999999993</v>
      </c>
      <c r="D71" s="114">
        <v>-0.36033999999999999</v>
      </c>
      <c r="E71" s="114">
        <v>28.207799999999999</v>
      </c>
      <c r="F71" s="114">
        <v>-14.75963</v>
      </c>
      <c r="G71" s="114">
        <v>0.25178</v>
      </c>
      <c r="H71" s="114">
        <v>2.95261</v>
      </c>
      <c r="I71" s="114">
        <v>6.0352399999999999</v>
      </c>
      <c r="J71" s="114">
        <v>0.27437</v>
      </c>
    </row>
    <row r="72" spans="1:10" ht="15" customHeight="1">
      <c r="A72" s="115" t="s">
        <v>976</v>
      </c>
      <c r="B72" s="114">
        <v>0</v>
      </c>
      <c r="C72" s="114">
        <v>0</v>
      </c>
      <c r="D72" s="114">
        <v>0</v>
      </c>
      <c r="E72" s="114">
        <v>0</v>
      </c>
      <c r="F72" s="114">
        <v>0</v>
      </c>
      <c r="G72" s="114">
        <v>0</v>
      </c>
      <c r="H72" s="114">
        <v>0</v>
      </c>
      <c r="I72" s="114">
        <v>0</v>
      </c>
      <c r="J72" s="114">
        <v>0</v>
      </c>
    </row>
    <row r="73" spans="1:10" ht="15" customHeight="1">
      <c r="A73" s="147" t="s">
        <v>627</v>
      </c>
      <c r="B73" s="114">
        <v>-1.88591</v>
      </c>
      <c r="C73" s="114">
        <v>-17.212720000000001</v>
      </c>
      <c r="D73" s="114">
        <v>0</v>
      </c>
      <c r="E73" s="114">
        <v>0</v>
      </c>
      <c r="F73" s="114">
        <v>0.76890000000000003</v>
      </c>
      <c r="G73" s="114">
        <v>-0.99579999999999991</v>
      </c>
      <c r="H73" s="114">
        <v>-1.76997</v>
      </c>
      <c r="I73" s="114">
        <v>-6.8011599999999994</v>
      </c>
      <c r="J73" s="114">
        <v>-5.246E-2</v>
      </c>
    </row>
    <row r="74" spans="1:10" ht="15" customHeight="1">
      <c r="A74" s="147" t="s">
        <v>1297</v>
      </c>
      <c r="B74" s="114">
        <v>-1.88591</v>
      </c>
      <c r="C74" s="114">
        <v>-17.212720000000001</v>
      </c>
      <c r="D74" s="114">
        <v>0</v>
      </c>
      <c r="E74" s="114">
        <v>0</v>
      </c>
      <c r="F74" s="114">
        <v>0.76890000000000003</v>
      </c>
      <c r="G74" s="114">
        <v>-0.99579999999999991</v>
      </c>
      <c r="H74" s="114">
        <v>-1.76997</v>
      </c>
      <c r="I74" s="114">
        <v>-6.8011599999999994</v>
      </c>
      <c r="J74" s="114">
        <v>-5.246E-2</v>
      </c>
    </row>
    <row r="75" spans="1:10" ht="15" customHeight="1">
      <c r="A75" s="148" t="s">
        <v>432</v>
      </c>
      <c r="B75" s="114">
        <v>0</v>
      </c>
      <c r="C75" s="114">
        <v>0</v>
      </c>
      <c r="D75" s="114">
        <v>0</v>
      </c>
      <c r="E75" s="114">
        <v>0</v>
      </c>
      <c r="F75" s="114">
        <v>0</v>
      </c>
      <c r="G75" s="114">
        <v>0</v>
      </c>
      <c r="H75" s="114">
        <v>0</v>
      </c>
      <c r="I75" s="114">
        <v>0</v>
      </c>
      <c r="J75" s="114">
        <v>0</v>
      </c>
    </row>
    <row r="76" spans="1:10" ht="15" customHeight="1">
      <c r="A76" s="147" t="s">
        <v>628</v>
      </c>
      <c r="B76" s="114">
        <v>1361.8818600000002</v>
      </c>
      <c r="C76" s="114">
        <v>-128.29649000000001</v>
      </c>
      <c r="D76" s="114">
        <v>151.65600000000001</v>
      </c>
      <c r="E76" s="114">
        <v>435.92248999999998</v>
      </c>
      <c r="F76" s="114">
        <v>332.37702000000002</v>
      </c>
      <c r="G76" s="114">
        <v>-2278.9406600000002</v>
      </c>
      <c r="H76" s="114">
        <v>-3295.5631899999998</v>
      </c>
      <c r="I76" s="114">
        <v>-4877.5497999999998</v>
      </c>
      <c r="J76" s="114">
        <v>-1238.2947099999999</v>
      </c>
    </row>
    <row r="77" spans="1:10" ht="15" customHeight="1">
      <c r="A77" s="149" t="s">
        <v>966</v>
      </c>
      <c r="B77" s="114">
        <v>0</v>
      </c>
      <c r="C77" s="114">
        <v>0</v>
      </c>
      <c r="D77" s="114">
        <v>0</v>
      </c>
      <c r="E77" s="114">
        <v>0</v>
      </c>
      <c r="F77" s="114">
        <v>0</v>
      </c>
      <c r="G77" s="114">
        <v>0</v>
      </c>
      <c r="H77" s="114">
        <v>0</v>
      </c>
      <c r="I77" s="114">
        <v>0</v>
      </c>
      <c r="J77" s="114">
        <v>0</v>
      </c>
    </row>
    <row r="78" spans="1:10" ht="15" customHeight="1">
      <c r="A78" s="117" t="s">
        <v>629</v>
      </c>
      <c r="B78" s="114">
        <v>1361.8818600000002</v>
      </c>
      <c r="C78" s="114">
        <v>-128.29649000000001</v>
      </c>
      <c r="D78" s="114">
        <v>151.65600000000001</v>
      </c>
      <c r="E78" s="114">
        <v>435.92248999999998</v>
      </c>
      <c r="F78" s="114">
        <v>332.37702000000002</v>
      </c>
      <c r="G78" s="114">
        <v>-2278.9406600000002</v>
      </c>
      <c r="H78" s="114">
        <v>-3295.5631899999998</v>
      </c>
      <c r="I78" s="114">
        <v>-4877.5497999999998</v>
      </c>
      <c r="J78" s="114">
        <v>-1238.2947099999999</v>
      </c>
    </row>
    <row r="79" spans="1:10" ht="15" customHeight="1">
      <c r="A79" s="116" t="s">
        <v>630</v>
      </c>
      <c r="B79" s="114">
        <v>10.880379999999999</v>
      </c>
      <c r="C79" s="114">
        <v>1252.8881299999998</v>
      </c>
      <c r="D79" s="114">
        <v>8.9457199999999997</v>
      </c>
      <c r="E79" s="114">
        <v>25.46105</v>
      </c>
      <c r="F79" s="114">
        <v>7.8979900000000001</v>
      </c>
      <c r="G79" s="114">
        <v>-6.5118400000000003</v>
      </c>
      <c r="H79" s="114">
        <v>-25.683150000000001</v>
      </c>
      <c r="I79" s="114">
        <v>9.9845000000000006</v>
      </c>
      <c r="J79" s="114">
        <v>-90.702730000000003</v>
      </c>
    </row>
    <row r="80" spans="1:10" ht="15" customHeight="1">
      <c r="A80" s="147" t="s">
        <v>631</v>
      </c>
      <c r="B80" s="114">
        <v>1372.76224</v>
      </c>
      <c r="C80" s="114">
        <v>1124.5916399999999</v>
      </c>
      <c r="D80" s="114">
        <v>160.60172</v>
      </c>
      <c r="E80" s="114">
        <v>461.38353999999998</v>
      </c>
      <c r="F80" s="114">
        <v>340.27501000000001</v>
      </c>
      <c r="G80" s="114">
        <v>-2285.4524999999999</v>
      </c>
      <c r="H80" s="114">
        <v>-3321.2463399999997</v>
      </c>
      <c r="I80" s="114">
        <v>-4867.5653000000002</v>
      </c>
      <c r="J80" s="114">
        <v>-1328.9974399999999</v>
      </c>
    </row>
    <row r="81" spans="1:10" ht="15" customHeight="1">
      <c r="A81" s="116" t="s">
        <v>632</v>
      </c>
      <c r="B81" s="114">
        <v>0</v>
      </c>
      <c r="C81" s="114">
        <v>0</v>
      </c>
      <c r="D81" s="114">
        <v>0</v>
      </c>
      <c r="E81" s="114">
        <v>0</v>
      </c>
      <c r="F81" s="114">
        <v>0</v>
      </c>
      <c r="G81" s="114">
        <v>0</v>
      </c>
      <c r="H81" s="114">
        <v>0</v>
      </c>
      <c r="I81" s="114">
        <v>0</v>
      </c>
      <c r="J81" s="114">
        <v>0</v>
      </c>
    </row>
    <row r="82" spans="1:10" ht="15" customHeight="1">
      <c r="A82" s="147" t="s">
        <v>633</v>
      </c>
      <c r="B82" s="114">
        <v>1372.76224</v>
      </c>
      <c r="C82" s="114">
        <v>1124.5916399999999</v>
      </c>
      <c r="D82" s="114">
        <v>160.60172</v>
      </c>
      <c r="E82" s="114">
        <v>461.38353999999998</v>
      </c>
      <c r="F82" s="114">
        <v>340.27501000000001</v>
      </c>
      <c r="G82" s="114">
        <v>-2285.4524999999999</v>
      </c>
      <c r="H82" s="114">
        <v>-3321.2463399999997</v>
      </c>
      <c r="I82" s="114">
        <v>-4867.5653000000002</v>
      </c>
      <c r="J82" s="114">
        <v>-1328.9974399999999</v>
      </c>
    </row>
    <row r="83" spans="1:10" ht="15" customHeight="1" thickBot="1">
      <c r="A83" s="116" t="s">
        <v>634</v>
      </c>
      <c r="B83" s="114">
        <v>0</v>
      </c>
      <c r="C83" s="114">
        <v>0</v>
      </c>
      <c r="D83" s="114">
        <v>0</v>
      </c>
      <c r="E83" s="114">
        <v>0</v>
      </c>
      <c r="F83" s="114">
        <v>0</v>
      </c>
      <c r="G83" s="114">
        <v>0</v>
      </c>
      <c r="H83" s="114">
        <v>0</v>
      </c>
      <c r="I83" s="114">
        <v>0</v>
      </c>
      <c r="J83" s="114">
        <v>0</v>
      </c>
    </row>
    <row r="84" spans="1:10" ht="15" customHeight="1" thickTop="1" thickBot="1">
      <c r="A84" s="391" t="s">
        <v>635</v>
      </c>
      <c r="B84" s="392">
        <v>1372.76224</v>
      </c>
      <c r="C84" s="392">
        <v>1124.5916399999999</v>
      </c>
      <c r="D84" s="392">
        <v>160.60172</v>
      </c>
      <c r="E84" s="392">
        <v>461.38353999999998</v>
      </c>
      <c r="F84" s="392">
        <v>340.27501000000001</v>
      </c>
      <c r="G84" s="392">
        <v>-2285.4524999999999</v>
      </c>
      <c r="H84" s="392">
        <v>-3321.2463399999997</v>
      </c>
      <c r="I84" s="392">
        <v>-4867.5653000000002</v>
      </c>
      <c r="J84" s="392">
        <v>-1328.9974399999999</v>
      </c>
    </row>
    <row r="85" spans="1:10" ht="3.75" customHeight="1" thickTop="1" thickBot="1">
      <c r="A85" s="118"/>
      <c r="B85" s="119"/>
      <c r="C85" s="119"/>
      <c r="D85" s="119"/>
      <c r="E85" s="119"/>
      <c r="F85" s="119"/>
      <c r="G85" s="119"/>
      <c r="H85" s="119"/>
      <c r="I85" s="119"/>
      <c r="J85" s="119"/>
    </row>
    <row r="86" spans="1:10" ht="15" customHeight="1" thickTop="1">
      <c r="A86" s="70"/>
      <c r="B86" s="25"/>
      <c r="C86" s="25"/>
      <c r="D86" s="25"/>
      <c r="E86" s="25"/>
      <c r="F86" s="25"/>
      <c r="G86" s="25"/>
      <c r="H86" s="25"/>
      <c r="I86" s="25"/>
      <c r="J86" s="25"/>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activeCell="A3" sqref="A3:J3"/>
    </sheetView>
  </sheetViews>
  <sheetFormatPr defaultRowHeight="18"/>
  <cols>
    <col min="1" max="1" width="89.85546875" style="14" bestFit="1" customWidth="1"/>
    <col min="2" max="9" width="10.7109375" style="14" bestFit="1" customWidth="1"/>
    <col min="10" max="10" width="10.7109375" style="18" bestFit="1" customWidth="1"/>
    <col min="11" max="16384" width="9.140625" style="14"/>
  </cols>
  <sheetData>
    <row r="1" spans="1:10" ht="30" customHeight="1">
      <c r="A1" s="747" t="s">
        <v>438</v>
      </c>
      <c r="B1" s="747"/>
      <c r="C1" s="747"/>
      <c r="D1" s="747"/>
      <c r="E1" s="747"/>
      <c r="F1" s="747"/>
      <c r="G1" s="747"/>
      <c r="H1" s="747"/>
      <c r="I1" s="747"/>
      <c r="J1" s="747"/>
    </row>
    <row r="2" spans="1:10" ht="15" customHeight="1">
      <c r="A2" s="748" t="s">
        <v>570</v>
      </c>
      <c r="B2" s="748"/>
      <c r="C2" s="748"/>
      <c r="D2" s="748"/>
      <c r="E2" s="748"/>
      <c r="F2" s="748"/>
      <c r="G2" s="748"/>
      <c r="H2" s="748"/>
      <c r="I2" s="748"/>
      <c r="J2" s="748"/>
    </row>
    <row r="3" spans="1:10" ht="15" customHeight="1">
      <c r="A3" s="748" t="s">
        <v>644</v>
      </c>
      <c r="B3" s="748"/>
      <c r="C3" s="748"/>
      <c r="D3" s="748"/>
      <c r="E3" s="748"/>
      <c r="F3" s="748"/>
      <c r="G3" s="748"/>
      <c r="H3" s="748"/>
      <c r="I3" s="748"/>
      <c r="J3" s="748"/>
    </row>
    <row r="4" spans="1:10" ht="30" customHeight="1">
      <c r="A4" s="749" t="s">
        <v>510</v>
      </c>
      <c r="B4" s="749"/>
      <c r="C4" s="749"/>
      <c r="D4" s="749"/>
      <c r="E4" s="749"/>
      <c r="F4" s="749"/>
      <c r="G4" s="749"/>
      <c r="H4" s="749"/>
      <c r="I4" s="749"/>
      <c r="J4" s="749"/>
    </row>
    <row r="5" spans="1:10" ht="3.75" customHeight="1" thickBot="1">
      <c r="A5" s="47"/>
      <c r="B5" s="47"/>
      <c r="C5" s="47"/>
      <c r="D5" s="47"/>
      <c r="E5" s="47"/>
      <c r="F5" s="47"/>
      <c r="G5" s="47"/>
      <c r="H5" s="47"/>
      <c r="I5" s="47"/>
      <c r="J5" s="47"/>
    </row>
    <row r="6" spans="1:10" s="15" customFormat="1" ht="30" customHeight="1" thickTop="1" thickBot="1">
      <c r="A6" s="547"/>
      <c r="B6" s="389" t="s">
        <v>572</v>
      </c>
      <c r="C6" s="389" t="s">
        <v>573</v>
      </c>
      <c r="D6" s="389" t="s">
        <v>574</v>
      </c>
      <c r="E6" s="389" t="s">
        <v>575</v>
      </c>
      <c r="F6" s="389" t="s">
        <v>576</v>
      </c>
      <c r="G6" s="389" t="s">
        <v>577</v>
      </c>
      <c r="H6" s="389" t="s">
        <v>1262</v>
      </c>
      <c r="I6" s="389" t="s">
        <v>1337</v>
      </c>
      <c r="J6" s="389" t="s">
        <v>1484</v>
      </c>
    </row>
    <row r="7" spans="1:10" ht="15" customHeight="1" thickTop="1" thickBot="1">
      <c r="A7" s="391" t="s">
        <v>578</v>
      </c>
      <c r="B7" s="392">
        <v>8421990.5261000004</v>
      </c>
      <c r="C7" s="392">
        <v>10017234.596170001</v>
      </c>
      <c r="D7" s="392">
        <v>11161700.99265</v>
      </c>
      <c r="E7" s="392">
        <v>12339902.262950001</v>
      </c>
      <c r="F7" s="392">
        <v>14206381.12785</v>
      </c>
      <c r="G7" s="392">
        <v>15302837.484719999</v>
      </c>
      <c r="H7" s="392">
        <v>17472143.46751</v>
      </c>
      <c r="I7" s="392">
        <v>19101938.411330003</v>
      </c>
      <c r="J7" s="392">
        <v>20581857.598330002</v>
      </c>
    </row>
    <row r="8" spans="1:10" s="16" customFormat="1" ht="15" customHeight="1" thickTop="1">
      <c r="A8" s="147" t="s">
        <v>160</v>
      </c>
      <c r="B8" s="114">
        <v>757696.43495000002</v>
      </c>
      <c r="C8" s="114">
        <v>929820.08851000003</v>
      </c>
      <c r="D8" s="114">
        <v>831663.59976999997</v>
      </c>
      <c r="E8" s="114">
        <v>613486.53936000005</v>
      </c>
      <c r="F8" s="114">
        <v>933331.6997</v>
      </c>
      <c r="G8" s="114">
        <v>913462.98589000001</v>
      </c>
      <c r="H8" s="114">
        <v>1033740.2143400001</v>
      </c>
      <c r="I8" s="114">
        <v>1198442.3883099998</v>
      </c>
      <c r="J8" s="114">
        <v>1176084.07549</v>
      </c>
    </row>
    <row r="9" spans="1:10" s="16" customFormat="1" ht="15" customHeight="1">
      <c r="A9" s="147" t="s">
        <v>169</v>
      </c>
      <c r="B9" s="114">
        <v>571795.29677999998</v>
      </c>
      <c r="C9" s="114">
        <v>856994.82961000002</v>
      </c>
      <c r="D9" s="114">
        <v>998347.71811000002</v>
      </c>
      <c r="E9" s="114">
        <v>1448029.68258</v>
      </c>
      <c r="F9" s="114">
        <v>1516496.5081199999</v>
      </c>
      <c r="G9" s="114">
        <v>1674428.94484</v>
      </c>
      <c r="H9" s="114">
        <v>1942239.1558800002</v>
      </c>
      <c r="I9" s="114">
        <v>2097575.8755899998</v>
      </c>
      <c r="J9" s="114">
        <v>2242046.0164399999</v>
      </c>
    </row>
    <row r="10" spans="1:10" s="16" customFormat="1" ht="15" customHeight="1">
      <c r="A10" s="147" t="s">
        <v>178</v>
      </c>
      <c r="B10" s="114">
        <v>6894974.7681400003</v>
      </c>
      <c r="C10" s="114">
        <v>7913290.5194300003</v>
      </c>
      <c r="D10" s="114">
        <v>8872118.3705800008</v>
      </c>
      <c r="E10" s="114">
        <v>9701376.9855199996</v>
      </c>
      <c r="F10" s="114">
        <v>11139924.659399999</v>
      </c>
      <c r="G10" s="114">
        <v>12034449.535459999</v>
      </c>
      <c r="H10" s="114">
        <v>13229360.682610001</v>
      </c>
      <c r="I10" s="114">
        <v>14420494.22511</v>
      </c>
      <c r="J10" s="114">
        <v>15551804.918620002</v>
      </c>
    </row>
    <row r="11" spans="1:10" s="16" customFormat="1" ht="15" customHeight="1">
      <c r="A11" s="148" t="s">
        <v>579</v>
      </c>
      <c r="B11" s="114">
        <v>7054185.8012399999</v>
      </c>
      <c r="C11" s="114">
        <v>8036753.4593500001</v>
      </c>
      <c r="D11" s="114">
        <v>8984070.2357299998</v>
      </c>
      <c r="E11" s="114">
        <v>9810351.7194999997</v>
      </c>
      <c r="F11" s="114">
        <v>11254579.59159</v>
      </c>
      <c r="G11" s="114">
        <v>12134000.941190001</v>
      </c>
      <c r="H11" s="114">
        <v>12766281.500080001</v>
      </c>
      <c r="I11" s="114">
        <v>13729994.2795</v>
      </c>
      <c r="J11" s="114">
        <v>14931583.797370002</v>
      </c>
    </row>
    <row r="12" spans="1:10" s="16" customFormat="1" ht="15" customHeight="1">
      <c r="A12" s="148" t="s">
        <v>580</v>
      </c>
      <c r="B12" s="114">
        <v>7010749.3733199993</v>
      </c>
      <c r="C12" s="114">
        <v>7996401.1835000003</v>
      </c>
      <c r="D12" s="114">
        <v>8917543.7314400002</v>
      </c>
      <c r="E12" s="114">
        <v>9681795.0115699992</v>
      </c>
      <c r="F12" s="114">
        <v>11033601.26489</v>
      </c>
      <c r="G12" s="114">
        <v>11604551.855280001</v>
      </c>
      <c r="H12" s="114">
        <v>12252655.426760001</v>
      </c>
      <c r="I12" s="114">
        <v>10861544.681809999</v>
      </c>
      <c r="J12" s="114">
        <v>12052839.50615</v>
      </c>
    </row>
    <row r="13" spans="1:10" s="16" customFormat="1" ht="15" customHeight="1">
      <c r="A13" s="148" t="s">
        <v>581</v>
      </c>
      <c r="B13" s="114">
        <v>43436.427920000002</v>
      </c>
      <c r="C13" s="114">
        <v>40352.275849999998</v>
      </c>
      <c r="D13" s="114">
        <v>66526.504289999997</v>
      </c>
      <c r="E13" s="114">
        <v>128556.70793</v>
      </c>
      <c r="F13" s="114">
        <v>220978.32669999998</v>
      </c>
      <c r="G13" s="114">
        <v>529449.08591000002</v>
      </c>
      <c r="H13" s="114">
        <v>513626.07331999997</v>
      </c>
      <c r="I13" s="114">
        <v>2868449.5976900002</v>
      </c>
      <c r="J13" s="114">
        <v>2878744.29122</v>
      </c>
    </row>
    <row r="14" spans="1:10" s="16" customFormat="1" ht="15" customHeight="1">
      <c r="A14" s="148" t="s">
        <v>582</v>
      </c>
      <c r="B14" s="114">
        <v>52108.436369999996</v>
      </c>
      <c r="C14" s="114">
        <v>68226.479900000006</v>
      </c>
      <c r="D14" s="114">
        <v>79159.584170000002</v>
      </c>
      <c r="E14" s="114">
        <v>103083.27670999999</v>
      </c>
      <c r="F14" s="114">
        <v>88041.188510000007</v>
      </c>
      <c r="G14" s="114">
        <v>80705.004180000004</v>
      </c>
      <c r="H14" s="114">
        <v>42165.20246</v>
      </c>
      <c r="I14" s="114">
        <v>70506.114269999991</v>
      </c>
      <c r="J14" s="114">
        <v>149902.204</v>
      </c>
    </row>
    <row r="15" spans="1:10" s="16" customFormat="1" ht="15" customHeight="1">
      <c r="A15" s="148" t="s">
        <v>583</v>
      </c>
      <c r="B15" s="114">
        <v>50531.472840000002</v>
      </c>
      <c r="C15" s="114">
        <v>64755.159770000006</v>
      </c>
      <c r="D15" s="114">
        <v>75378.142810000005</v>
      </c>
      <c r="E15" s="114">
        <v>94642.344140000001</v>
      </c>
      <c r="F15" s="114">
        <v>70623.91234000001</v>
      </c>
      <c r="G15" s="114">
        <v>58528.69169</v>
      </c>
      <c r="H15" s="114">
        <v>30917.120269999999</v>
      </c>
      <c r="I15" s="114">
        <v>55184.278060000004</v>
      </c>
      <c r="J15" s="114">
        <v>57939.47221</v>
      </c>
    </row>
    <row r="16" spans="1:10" s="16" customFormat="1" ht="15" customHeight="1">
      <c r="A16" s="148" t="s">
        <v>584</v>
      </c>
      <c r="B16" s="114">
        <v>1576.96353</v>
      </c>
      <c r="C16" s="114">
        <v>3471.3201300000001</v>
      </c>
      <c r="D16" s="114">
        <v>3781.4413599999998</v>
      </c>
      <c r="E16" s="114">
        <v>8440.9325700000009</v>
      </c>
      <c r="F16" s="114">
        <v>17417.276170000001</v>
      </c>
      <c r="G16" s="114">
        <v>22176.312489999997</v>
      </c>
      <c r="H16" s="114">
        <v>11248.082189999999</v>
      </c>
      <c r="I16" s="114">
        <v>15321.836210000001</v>
      </c>
      <c r="J16" s="114">
        <v>91962.731790000005</v>
      </c>
    </row>
    <row r="17" spans="1:10" s="16" customFormat="1" ht="15" customHeight="1">
      <c r="A17" s="148" t="s">
        <v>585</v>
      </c>
      <c r="B17" s="114">
        <v>41195.998390000001</v>
      </c>
      <c r="C17" s="114">
        <v>51457.959299999995</v>
      </c>
      <c r="D17" s="114">
        <v>76372.603010000006</v>
      </c>
      <c r="E17" s="114">
        <v>84578.812379999988</v>
      </c>
      <c r="F17" s="114">
        <v>88467.534169999999</v>
      </c>
      <c r="G17" s="114">
        <v>95268.720349999989</v>
      </c>
      <c r="H17" s="114">
        <v>96560.416519999999</v>
      </c>
      <c r="I17" s="114">
        <v>76197.574659999998</v>
      </c>
      <c r="J17" s="114">
        <v>89341.554349999991</v>
      </c>
    </row>
    <row r="18" spans="1:10" s="16" customFormat="1" ht="15" customHeight="1">
      <c r="A18" s="148" t="s">
        <v>586</v>
      </c>
      <c r="B18" s="114">
        <v>37693.672500000001</v>
      </c>
      <c r="C18" s="114">
        <v>47601.001210000002</v>
      </c>
      <c r="D18" s="114">
        <v>69208.705170000001</v>
      </c>
      <c r="E18" s="114">
        <v>75169.794569999998</v>
      </c>
      <c r="F18" s="114">
        <v>79025.748569999996</v>
      </c>
      <c r="G18" s="114">
        <v>77487.794810000007</v>
      </c>
      <c r="H18" s="114">
        <v>76705.30101000001</v>
      </c>
      <c r="I18" s="114">
        <v>60445.94556</v>
      </c>
      <c r="J18" s="114">
        <v>60597.409950000001</v>
      </c>
    </row>
    <row r="19" spans="1:10" s="16" customFormat="1" ht="15" customHeight="1">
      <c r="A19" s="148" t="s">
        <v>587</v>
      </c>
      <c r="B19" s="114">
        <v>3502.3258900000001</v>
      </c>
      <c r="C19" s="114">
        <v>3856.9580899999996</v>
      </c>
      <c r="D19" s="114">
        <v>7163.8978399999996</v>
      </c>
      <c r="E19" s="114">
        <v>9409.0178100000012</v>
      </c>
      <c r="F19" s="114">
        <v>9441.7855999999992</v>
      </c>
      <c r="G19" s="114">
        <v>17780.92554</v>
      </c>
      <c r="H19" s="114">
        <v>19855.115510000003</v>
      </c>
      <c r="I19" s="114">
        <v>15751.6291</v>
      </c>
      <c r="J19" s="114">
        <v>28744.144399999997</v>
      </c>
    </row>
    <row r="20" spans="1:10" s="16" customFormat="1" ht="15" customHeight="1">
      <c r="A20" s="148" t="s">
        <v>191</v>
      </c>
      <c r="B20" s="114">
        <v>74084.394509999998</v>
      </c>
      <c r="C20" s="114">
        <v>78877.583910000001</v>
      </c>
      <c r="D20" s="114">
        <v>87424.734400000001</v>
      </c>
      <c r="E20" s="114">
        <v>98147.747829999993</v>
      </c>
      <c r="F20" s="114">
        <v>110752.16643000001</v>
      </c>
      <c r="G20" s="114">
        <v>126988.94085</v>
      </c>
      <c r="H20" s="114">
        <v>878871.72347000008</v>
      </c>
      <c r="I20" s="114">
        <v>1098720.77308</v>
      </c>
      <c r="J20" s="114">
        <v>971898.01436000003</v>
      </c>
    </row>
    <row r="21" spans="1:10" s="16" customFormat="1" ht="15" customHeight="1">
      <c r="A21" s="148" t="s">
        <v>588</v>
      </c>
      <c r="B21" s="114">
        <v>-326599.86236999999</v>
      </c>
      <c r="C21" s="114">
        <v>-322024.96302999998</v>
      </c>
      <c r="D21" s="114">
        <v>-354908.78672999999</v>
      </c>
      <c r="E21" s="114">
        <v>-394784.57089999999</v>
      </c>
      <c r="F21" s="114">
        <v>-401915.82130000001</v>
      </c>
      <c r="G21" s="114">
        <v>-402514.07111000002</v>
      </c>
      <c r="H21" s="114">
        <v>-554518.15992000001</v>
      </c>
      <c r="I21" s="114">
        <v>-554924.51639999996</v>
      </c>
      <c r="J21" s="114">
        <v>-590920.65146000008</v>
      </c>
    </row>
    <row r="22" spans="1:10" s="16" customFormat="1" ht="15" customHeight="1">
      <c r="A22" s="147" t="s">
        <v>204</v>
      </c>
      <c r="B22" s="114">
        <v>51710.077619999996</v>
      </c>
      <c r="C22" s="114">
        <v>66922.235409999994</v>
      </c>
      <c r="D22" s="114">
        <v>83408.066900000005</v>
      </c>
      <c r="E22" s="114">
        <v>97638.455180000004</v>
      </c>
      <c r="F22" s="114">
        <v>80695.668919999996</v>
      </c>
      <c r="G22" s="114">
        <v>81124.817049999998</v>
      </c>
      <c r="H22" s="114">
        <v>159259.79181999998</v>
      </c>
      <c r="I22" s="114">
        <v>143824.07271000001</v>
      </c>
      <c r="J22" s="114">
        <v>179601.76058</v>
      </c>
    </row>
    <row r="23" spans="1:10" s="16" customFormat="1" ht="15" customHeight="1">
      <c r="A23" s="147" t="s">
        <v>210</v>
      </c>
      <c r="B23" s="114">
        <v>2E-3</v>
      </c>
      <c r="C23" s="114">
        <v>0</v>
      </c>
      <c r="D23" s="114">
        <v>2176.0007799999998</v>
      </c>
      <c r="E23" s="114">
        <v>1208.91131</v>
      </c>
      <c r="F23" s="114">
        <v>57.523350000000001</v>
      </c>
      <c r="G23" s="114">
        <v>2654.2016100000001</v>
      </c>
      <c r="H23" s="114">
        <v>5226.3328000000001</v>
      </c>
      <c r="I23" s="114">
        <v>4349.2826999999997</v>
      </c>
      <c r="J23" s="114">
        <v>3804.3445000000002</v>
      </c>
    </row>
    <row r="24" spans="1:10" s="16" customFormat="1" ht="15" customHeight="1">
      <c r="A24" s="147" t="s">
        <v>589</v>
      </c>
      <c r="B24" s="114">
        <v>28085.63912</v>
      </c>
      <c r="C24" s="114">
        <v>65271.169310000005</v>
      </c>
      <c r="D24" s="114">
        <v>135622.02109999998</v>
      </c>
      <c r="E24" s="114">
        <v>221174.48493999999</v>
      </c>
      <c r="F24" s="114">
        <v>255444.81731000001</v>
      </c>
      <c r="G24" s="114">
        <v>320647.02439999999</v>
      </c>
      <c r="H24" s="114">
        <v>828347.04660999996</v>
      </c>
      <c r="I24" s="114">
        <v>976587.60991999996</v>
      </c>
      <c r="J24" s="114">
        <v>1149221.5470499999</v>
      </c>
    </row>
    <row r="25" spans="1:10" s="16" customFormat="1" ht="15" customHeight="1">
      <c r="A25" s="147" t="s">
        <v>221</v>
      </c>
      <c r="B25" s="114">
        <v>81325.782760000002</v>
      </c>
      <c r="C25" s="114">
        <v>98156.46703</v>
      </c>
      <c r="D25" s="114">
        <v>126555.83446</v>
      </c>
      <c r="E25" s="114">
        <v>150942.36209000001</v>
      </c>
      <c r="F25" s="114">
        <v>195973.48302000001</v>
      </c>
      <c r="G25" s="114">
        <v>211899.54005000001</v>
      </c>
      <c r="H25" s="114">
        <v>206897.64771000002</v>
      </c>
      <c r="I25" s="114">
        <v>207244.77556000001</v>
      </c>
      <c r="J25" s="114">
        <v>212317.15243000002</v>
      </c>
    </row>
    <row r="26" spans="1:10" s="16" customFormat="1" ht="15" customHeight="1">
      <c r="A26" s="147" t="s">
        <v>590</v>
      </c>
      <c r="B26" s="114">
        <v>36402.524729999997</v>
      </c>
      <c r="C26" s="114">
        <v>86779.286870000011</v>
      </c>
      <c r="D26" s="114">
        <v>111809.38095000001</v>
      </c>
      <c r="E26" s="114">
        <v>106044.84196999999</v>
      </c>
      <c r="F26" s="114">
        <v>84456.768030000007</v>
      </c>
      <c r="G26" s="114">
        <v>64170.435420000002</v>
      </c>
      <c r="H26" s="114">
        <v>67072.595740000004</v>
      </c>
      <c r="I26" s="114">
        <v>53420.181429999997</v>
      </c>
      <c r="J26" s="114">
        <v>66977.783219999998</v>
      </c>
    </row>
    <row r="27" spans="1:10" s="17" customFormat="1" ht="15" customHeight="1" thickBot="1">
      <c r="A27" s="147" t="s">
        <v>237</v>
      </c>
      <c r="B27" s="114">
        <v>0</v>
      </c>
      <c r="C27" s="114">
        <v>0</v>
      </c>
      <c r="D27" s="114">
        <v>0</v>
      </c>
      <c r="E27" s="114">
        <v>0</v>
      </c>
      <c r="F27" s="114">
        <v>0</v>
      </c>
      <c r="G27" s="114">
        <v>0</v>
      </c>
      <c r="H27" s="114">
        <v>0</v>
      </c>
      <c r="I27" s="114">
        <v>0</v>
      </c>
      <c r="J27" s="114">
        <v>0</v>
      </c>
    </row>
    <row r="28" spans="1:10" ht="15" customHeight="1" thickTop="1" thickBot="1">
      <c r="A28" s="391" t="s">
        <v>591</v>
      </c>
      <c r="B28" s="392">
        <v>7736328.7672199998</v>
      </c>
      <c r="C28" s="392">
        <v>9229280.73257</v>
      </c>
      <c r="D28" s="392">
        <v>10286822.097899999</v>
      </c>
      <c r="E28" s="392">
        <v>11391071.299079999</v>
      </c>
      <c r="F28" s="392">
        <v>13159605.10784</v>
      </c>
      <c r="G28" s="392">
        <v>14117952.217959998</v>
      </c>
      <c r="H28" s="392">
        <v>16265232.386879999</v>
      </c>
      <c r="I28" s="392">
        <v>17800232.07669</v>
      </c>
      <c r="J28" s="392">
        <v>19142615.97608</v>
      </c>
    </row>
    <row r="29" spans="1:10" s="16" customFormat="1" ht="15" customHeight="1" thickTop="1">
      <c r="A29" s="147" t="s">
        <v>592</v>
      </c>
      <c r="B29" s="114">
        <v>5725132.5848300001</v>
      </c>
      <c r="C29" s="114">
        <v>7383484.4458299996</v>
      </c>
      <c r="D29" s="114">
        <v>8297175.4968699999</v>
      </c>
      <c r="E29" s="114">
        <v>8571109.8557200003</v>
      </c>
      <c r="F29" s="114">
        <v>9624376.5087000001</v>
      </c>
      <c r="G29" s="114">
        <v>9200397.9899799991</v>
      </c>
      <c r="H29" s="114">
        <v>10564590.606419999</v>
      </c>
      <c r="I29" s="114">
        <v>12465904.734450001</v>
      </c>
      <c r="J29" s="114">
        <v>13984632.79874</v>
      </c>
    </row>
    <row r="30" spans="1:10" s="16" customFormat="1" ht="15" customHeight="1">
      <c r="A30" s="148" t="s">
        <v>593</v>
      </c>
      <c r="B30" s="114">
        <v>1791.53388</v>
      </c>
      <c r="C30" s="114">
        <v>1690.0923400000001</v>
      </c>
      <c r="D30" s="114">
        <v>1569.4230500000001</v>
      </c>
      <c r="E30" s="114">
        <v>180878.81393</v>
      </c>
      <c r="F30" s="114">
        <v>509044.57573000004</v>
      </c>
      <c r="G30" s="114">
        <v>455433.99447999999</v>
      </c>
      <c r="H30" s="114">
        <v>876781.41735999996</v>
      </c>
      <c r="I30" s="114">
        <v>837405.55874999997</v>
      </c>
      <c r="J30" s="114">
        <v>1221482.8259400001</v>
      </c>
    </row>
    <row r="31" spans="1:10" s="16" customFormat="1" ht="15" customHeight="1">
      <c r="A31" s="148" t="s">
        <v>594</v>
      </c>
      <c r="B31" s="114">
        <v>2360538.3766999999</v>
      </c>
      <c r="C31" s="114">
        <v>2761611.6330999997</v>
      </c>
      <c r="D31" s="114">
        <v>3558507.6672399999</v>
      </c>
      <c r="E31" s="114">
        <v>3607047.1695400001</v>
      </c>
      <c r="F31" s="114">
        <v>3919148.8343400001</v>
      </c>
      <c r="G31" s="114">
        <v>3781578.84613</v>
      </c>
      <c r="H31" s="114">
        <v>3852638.6310700001</v>
      </c>
      <c r="I31" s="114">
        <v>4347119.6523000002</v>
      </c>
      <c r="J31" s="114">
        <v>4559770.8686899999</v>
      </c>
    </row>
    <row r="32" spans="1:10" s="16" customFormat="1" ht="15" customHeight="1">
      <c r="A32" s="148" t="s">
        <v>595</v>
      </c>
      <c r="B32" s="114">
        <v>124795.31629999999</v>
      </c>
      <c r="C32" s="114">
        <v>33603.29393</v>
      </c>
      <c r="D32" s="114">
        <v>12623.302220000001</v>
      </c>
      <c r="E32" s="114">
        <v>8853.8923900000009</v>
      </c>
      <c r="F32" s="114">
        <v>3820.12246</v>
      </c>
      <c r="G32" s="114">
        <v>2133.79486</v>
      </c>
      <c r="H32" s="114">
        <v>1487.81728</v>
      </c>
      <c r="I32" s="114">
        <v>640.02178000000004</v>
      </c>
      <c r="J32" s="114">
        <v>401.79352</v>
      </c>
    </row>
    <row r="33" spans="1:10" s="16" customFormat="1" ht="15" customHeight="1">
      <c r="A33" s="148" t="s">
        <v>596</v>
      </c>
      <c r="B33" s="114">
        <v>73307.689159999994</v>
      </c>
      <c r="C33" s="114">
        <v>80378.581439999994</v>
      </c>
      <c r="D33" s="114">
        <v>62132.083789999997</v>
      </c>
      <c r="E33" s="114">
        <v>55182.672319999998</v>
      </c>
      <c r="F33" s="114">
        <v>69608.879760000011</v>
      </c>
      <c r="G33" s="114">
        <v>64411.811809999999</v>
      </c>
      <c r="H33" s="114">
        <v>66656.675049999991</v>
      </c>
      <c r="I33" s="114">
        <v>84885.175109999996</v>
      </c>
      <c r="J33" s="114">
        <v>95693.356370000009</v>
      </c>
    </row>
    <row r="34" spans="1:10" s="16" customFormat="1" ht="15" customHeight="1">
      <c r="A34" s="148" t="s">
        <v>597</v>
      </c>
      <c r="B34" s="114">
        <v>2985025.0495100003</v>
      </c>
      <c r="C34" s="114">
        <v>4271407.5674700001</v>
      </c>
      <c r="D34" s="114">
        <v>4374589.3359599998</v>
      </c>
      <c r="E34" s="114">
        <v>4374183.2456499999</v>
      </c>
      <c r="F34" s="114">
        <v>4757553.9504700005</v>
      </c>
      <c r="G34" s="114">
        <v>4541825.4823599998</v>
      </c>
      <c r="H34" s="114">
        <v>5387335.9219300002</v>
      </c>
      <c r="I34" s="114">
        <v>6743612.1233299999</v>
      </c>
      <c r="J34" s="114">
        <v>7615939.4513699999</v>
      </c>
    </row>
    <row r="35" spans="1:10" s="16" customFormat="1" ht="15" customHeight="1">
      <c r="A35" s="148" t="s">
        <v>598</v>
      </c>
      <c r="B35" s="114">
        <v>179674.61928000001</v>
      </c>
      <c r="C35" s="114">
        <v>234793.27755</v>
      </c>
      <c r="D35" s="114">
        <v>287753.68461</v>
      </c>
      <c r="E35" s="114">
        <v>344964.06189000001</v>
      </c>
      <c r="F35" s="114">
        <v>365200.14594000002</v>
      </c>
      <c r="G35" s="114">
        <v>355014.06033999997</v>
      </c>
      <c r="H35" s="114">
        <v>379690.14373000001</v>
      </c>
      <c r="I35" s="114">
        <v>452242.20318000001</v>
      </c>
      <c r="J35" s="114">
        <v>491344.50285000005</v>
      </c>
    </row>
    <row r="36" spans="1:10" s="16" customFormat="1" ht="15" customHeight="1">
      <c r="A36" s="147" t="s">
        <v>599</v>
      </c>
      <c r="B36" s="114">
        <v>2609.0369500000002</v>
      </c>
      <c r="C36" s="114">
        <v>2778.8429500000002</v>
      </c>
      <c r="D36" s="114">
        <v>5436.4557699999996</v>
      </c>
      <c r="E36" s="114">
        <v>6575.4621900000002</v>
      </c>
      <c r="F36" s="114">
        <v>4378.1983</v>
      </c>
      <c r="G36" s="114">
        <v>4458.3459499999999</v>
      </c>
      <c r="H36" s="114">
        <v>4158.63598</v>
      </c>
      <c r="I36" s="114">
        <v>4246.7226200000005</v>
      </c>
      <c r="J36" s="114">
        <v>6869.4169800000009</v>
      </c>
    </row>
    <row r="37" spans="1:10" s="16" customFormat="1" ht="15" customHeight="1">
      <c r="A37" s="147" t="s">
        <v>600</v>
      </c>
      <c r="B37" s="114">
        <v>466793.1655</v>
      </c>
      <c r="C37" s="114">
        <v>519930.22191000002</v>
      </c>
      <c r="D37" s="114">
        <v>352013.96401</v>
      </c>
      <c r="E37" s="114">
        <v>1261501.57421</v>
      </c>
      <c r="F37" s="114">
        <v>1817754.0551700001</v>
      </c>
      <c r="G37" s="114">
        <v>2290925.5655999999</v>
      </c>
      <c r="H37" s="114">
        <v>3561659.9832600001</v>
      </c>
      <c r="I37" s="114">
        <v>3237624.1132199997</v>
      </c>
      <c r="J37" s="114">
        <v>2866565.9153299998</v>
      </c>
    </row>
    <row r="38" spans="1:10" s="16" customFormat="1" ht="15" customHeight="1">
      <c r="A38" s="147" t="s">
        <v>601</v>
      </c>
      <c r="B38" s="114">
        <v>281944.70679000003</v>
      </c>
      <c r="C38" s="114">
        <v>263028.90250999999</v>
      </c>
      <c r="D38" s="114">
        <v>294875.20227000001</v>
      </c>
      <c r="E38" s="114">
        <v>304374.65995</v>
      </c>
      <c r="F38" s="114">
        <v>284987.78764999995</v>
      </c>
      <c r="G38" s="114">
        <v>346374.79236000002</v>
      </c>
      <c r="H38" s="114">
        <v>340888.53837000002</v>
      </c>
      <c r="I38" s="114">
        <v>385611.91251999995</v>
      </c>
      <c r="J38" s="114">
        <v>483401.08839999995</v>
      </c>
    </row>
    <row r="39" spans="1:10" s="16" customFormat="1" ht="15" customHeight="1">
      <c r="A39" s="147" t="s">
        <v>275</v>
      </c>
      <c r="B39" s="114">
        <v>193816.42937999999</v>
      </c>
      <c r="C39" s="114">
        <v>202736.39660000001</v>
      </c>
      <c r="D39" s="114">
        <v>175520.76225999999</v>
      </c>
      <c r="E39" s="114">
        <v>189556.80599000002</v>
      </c>
      <c r="F39" s="114">
        <v>209404.91331999999</v>
      </c>
      <c r="G39" s="114">
        <v>228061.16991</v>
      </c>
      <c r="H39" s="114">
        <v>234557.98477000001</v>
      </c>
      <c r="I39" s="114">
        <v>249056.44583000001</v>
      </c>
      <c r="J39" s="114">
        <v>269066.99702000001</v>
      </c>
    </row>
    <row r="40" spans="1:10" s="16" customFormat="1" ht="15" customHeight="1">
      <c r="A40" s="147" t="s">
        <v>281</v>
      </c>
      <c r="B40" s="114">
        <v>675174.55554999993</v>
      </c>
      <c r="C40" s="114">
        <v>570954.9</v>
      </c>
      <c r="D40" s="114">
        <v>797712.15278999996</v>
      </c>
      <c r="E40" s="114">
        <v>738699.91667999991</v>
      </c>
      <c r="F40" s="114">
        <v>862559.82637999998</v>
      </c>
      <c r="G40" s="114">
        <v>728762.60000999994</v>
      </c>
      <c r="H40" s="114">
        <v>738197.17917999998</v>
      </c>
      <c r="I40" s="114">
        <v>783871.375</v>
      </c>
      <c r="J40" s="114">
        <v>963734.62916999997</v>
      </c>
    </row>
    <row r="41" spans="1:10" s="16" customFormat="1" ht="15" customHeight="1">
      <c r="A41" s="147" t="s">
        <v>602</v>
      </c>
      <c r="B41" s="114">
        <v>175123.17263999998</v>
      </c>
      <c r="C41" s="114">
        <v>168247.28545</v>
      </c>
      <c r="D41" s="114">
        <v>161385.48611000003</v>
      </c>
      <c r="E41" s="114">
        <v>253873.24527000001</v>
      </c>
      <c r="F41" s="114">
        <v>232851.47034999999</v>
      </c>
      <c r="G41" s="114">
        <v>301685.66999000002</v>
      </c>
      <c r="H41" s="114">
        <v>268535.01675000001</v>
      </c>
      <c r="I41" s="114">
        <v>334105.79424000002</v>
      </c>
      <c r="J41" s="114">
        <v>295267.63270000002</v>
      </c>
    </row>
    <row r="42" spans="1:10" s="17" customFormat="1" ht="15" customHeight="1" thickBot="1">
      <c r="A42" s="147" t="s">
        <v>453</v>
      </c>
      <c r="B42" s="114">
        <v>215735.11558000001</v>
      </c>
      <c r="C42" s="114">
        <v>118119.73731999999</v>
      </c>
      <c r="D42" s="114">
        <v>202702.57782000001</v>
      </c>
      <c r="E42" s="114">
        <v>65379.779069999997</v>
      </c>
      <c r="F42" s="114">
        <v>123292.34797</v>
      </c>
      <c r="G42" s="114">
        <v>1017286.08416</v>
      </c>
      <c r="H42" s="114">
        <v>552644.44215000002</v>
      </c>
      <c r="I42" s="114">
        <v>339810.97881</v>
      </c>
      <c r="J42" s="114">
        <v>273077.49774000002</v>
      </c>
    </row>
    <row r="43" spans="1:10" ht="15" customHeight="1" thickTop="1" thickBot="1">
      <c r="A43" s="391" t="s">
        <v>603</v>
      </c>
      <c r="B43" s="392">
        <v>685661.75887999998</v>
      </c>
      <c r="C43" s="392">
        <v>787953.86360000004</v>
      </c>
      <c r="D43" s="392">
        <v>874878.89474999998</v>
      </c>
      <c r="E43" s="392">
        <v>948830.96389000001</v>
      </c>
      <c r="F43" s="392">
        <v>1046776.02001</v>
      </c>
      <c r="G43" s="392">
        <v>1184885.26676</v>
      </c>
      <c r="H43" s="392">
        <v>1206911.0806300002</v>
      </c>
      <c r="I43" s="392">
        <v>1301706.33464</v>
      </c>
      <c r="J43" s="392">
        <v>1439241.62225</v>
      </c>
    </row>
    <row r="44" spans="1:10" s="16" customFormat="1" ht="15" customHeight="1" thickTop="1">
      <c r="A44" s="147" t="s">
        <v>296</v>
      </c>
      <c r="B44" s="114">
        <v>381857.6</v>
      </c>
      <c r="C44" s="114">
        <v>423929</v>
      </c>
      <c r="D44" s="114">
        <v>470178.8</v>
      </c>
      <c r="E44" s="114">
        <v>511751.3</v>
      </c>
      <c r="F44" s="114">
        <v>548080.6</v>
      </c>
      <c r="G44" s="114">
        <v>582276.19999999995</v>
      </c>
      <c r="H44" s="114">
        <v>627467.9</v>
      </c>
      <c r="I44" s="114">
        <v>696683.9</v>
      </c>
      <c r="J44" s="114">
        <v>739183.9</v>
      </c>
    </row>
    <row r="45" spans="1:10" s="16" customFormat="1" ht="15" customHeight="1">
      <c r="A45" s="147" t="s">
        <v>300</v>
      </c>
      <c r="B45" s="114">
        <v>116.006</v>
      </c>
      <c r="C45" s="114">
        <v>116.006</v>
      </c>
      <c r="D45" s="114">
        <v>116.006</v>
      </c>
      <c r="E45" s="114">
        <v>116.006</v>
      </c>
      <c r="F45" s="114">
        <v>116.006</v>
      </c>
      <c r="G45" s="114">
        <v>8691.0059999999994</v>
      </c>
      <c r="H45" s="114">
        <v>8691.0059999999994</v>
      </c>
      <c r="I45" s="114">
        <v>116.006</v>
      </c>
      <c r="J45" s="114">
        <v>116.006</v>
      </c>
    </row>
    <row r="46" spans="1:10" s="16" customFormat="1" ht="15" customHeight="1">
      <c r="A46" s="147" t="s">
        <v>304</v>
      </c>
      <c r="B46" s="114">
        <v>0</v>
      </c>
      <c r="C46" s="114">
        <v>0</v>
      </c>
      <c r="D46" s="114">
        <v>0</v>
      </c>
      <c r="E46" s="114">
        <v>0</v>
      </c>
      <c r="F46" s="114">
        <v>0</v>
      </c>
      <c r="G46" s="114">
        <v>0</v>
      </c>
      <c r="H46" s="114">
        <v>0</v>
      </c>
      <c r="I46" s="114">
        <v>0</v>
      </c>
      <c r="J46" s="114">
        <v>0</v>
      </c>
    </row>
    <row r="47" spans="1:10" s="16" customFormat="1" ht="15" customHeight="1">
      <c r="A47" s="147" t="s">
        <v>604</v>
      </c>
      <c r="B47" s="114">
        <v>191272.55361</v>
      </c>
      <c r="C47" s="114">
        <v>235985.99624000001</v>
      </c>
      <c r="D47" s="114">
        <v>288492.64520999999</v>
      </c>
      <c r="E47" s="114">
        <v>335884.79914999998</v>
      </c>
      <c r="F47" s="114">
        <v>377020.99018000002</v>
      </c>
      <c r="G47" s="114">
        <v>428093.49338</v>
      </c>
      <c r="H47" s="114">
        <v>496875.58707999997</v>
      </c>
      <c r="I47" s="114">
        <v>503920.29372000002</v>
      </c>
      <c r="J47" s="114">
        <v>526657.33687</v>
      </c>
    </row>
    <row r="48" spans="1:10" s="16" customFormat="1" ht="15" customHeight="1">
      <c r="A48" s="147" t="s">
        <v>310</v>
      </c>
      <c r="B48" s="114">
        <v>112415.59926999999</v>
      </c>
      <c r="C48" s="114">
        <v>127922.86136</v>
      </c>
      <c r="D48" s="114">
        <v>116091.44354000001</v>
      </c>
      <c r="E48" s="114">
        <v>101078.85874</v>
      </c>
      <c r="F48" s="114">
        <v>121558.42383</v>
      </c>
      <c r="G48" s="114">
        <v>165824.56737999999</v>
      </c>
      <c r="H48" s="114">
        <v>73876.587549999997</v>
      </c>
      <c r="I48" s="114">
        <v>100986.13492</v>
      </c>
      <c r="J48" s="114">
        <v>173284.37938</v>
      </c>
    </row>
    <row r="49" spans="1:10" s="16" customFormat="1" ht="15" customHeight="1">
      <c r="A49" s="148" t="s">
        <v>605</v>
      </c>
      <c r="B49" s="114">
        <v>0</v>
      </c>
      <c r="C49" s="114">
        <v>0</v>
      </c>
      <c r="D49" s="114">
        <v>0</v>
      </c>
      <c r="E49" s="114">
        <v>0</v>
      </c>
      <c r="F49" s="114">
        <v>0</v>
      </c>
      <c r="G49" s="114">
        <v>0</v>
      </c>
      <c r="H49" s="114">
        <v>3430</v>
      </c>
      <c r="I49" s="114">
        <v>0</v>
      </c>
      <c r="J49" s="114">
        <v>0</v>
      </c>
    </row>
    <row r="50" spans="1:10" s="17" customFormat="1" ht="15" customHeight="1" thickBot="1">
      <c r="A50" s="148" t="s">
        <v>606</v>
      </c>
      <c r="B50" s="114">
        <v>112415.59926999999</v>
      </c>
      <c r="C50" s="114">
        <v>127922.86136</v>
      </c>
      <c r="D50" s="114">
        <v>116091.44354000001</v>
      </c>
      <c r="E50" s="114">
        <v>101078.85874</v>
      </c>
      <c r="F50" s="114">
        <v>121558.42383</v>
      </c>
      <c r="G50" s="114">
        <v>165824.56737999999</v>
      </c>
      <c r="H50" s="114">
        <v>70446.587549999997</v>
      </c>
      <c r="I50" s="114">
        <v>100986.13492</v>
      </c>
      <c r="J50" s="114">
        <v>173284.37938</v>
      </c>
    </row>
    <row r="51" spans="1:10" ht="15" customHeight="1" thickTop="1" thickBot="1">
      <c r="A51" s="391" t="s">
        <v>607</v>
      </c>
      <c r="B51" s="392">
        <v>8421990.5261000004</v>
      </c>
      <c r="C51" s="392">
        <v>10017234.596170001</v>
      </c>
      <c r="D51" s="392">
        <v>11161700.99265</v>
      </c>
      <c r="E51" s="392">
        <v>12339902.262969999</v>
      </c>
      <c r="F51" s="392">
        <v>14206381.12785</v>
      </c>
      <c r="G51" s="392">
        <v>15302837.484719999</v>
      </c>
      <c r="H51" s="392">
        <v>17472143.46751</v>
      </c>
      <c r="I51" s="392">
        <v>19101938.411330003</v>
      </c>
      <c r="J51" s="392">
        <v>20581857.598330002</v>
      </c>
    </row>
    <row r="52" spans="1:10" s="16" customFormat="1" ht="15" customHeight="1" thickTop="1">
      <c r="A52" s="113" t="s">
        <v>608</v>
      </c>
      <c r="B52" s="114">
        <v>54574.304619999995</v>
      </c>
      <c r="C52" s="114">
        <v>51511.406240000004</v>
      </c>
      <c r="D52" s="114">
        <v>50907.77145</v>
      </c>
      <c r="E52" s="114">
        <v>42296.655880000006</v>
      </c>
      <c r="F52" s="114">
        <v>41461.66719</v>
      </c>
      <c r="G52" s="114">
        <v>86447.862930000003</v>
      </c>
      <c r="H52" s="114">
        <v>136082.15575999999</v>
      </c>
      <c r="I52" s="114">
        <v>212207.88043000002</v>
      </c>
      <c r="J52" s="114">
        <v>322471.07654000004</v>
      </c>
    </row>
    <row r="53" spans="1:10" s="17" customFormat="1" ht="15" customHeight="1">
      <c r="A53" s="148" t="s">
        <v>609</v>
      </c>
      <c r="B53" s="114">
        <v>0</v>
      </c>
      <c r="C53" s="114">
        <v>0</v>
      </c>
      <c r="D53" s="114">
        <v>0</v>
      </c>
      <c r="E53" s="114">
        <v>0</v>
      </c>
      <c r="F53" s="114">
        <v>0</v>
      </c>
      <c r="G53" s="114">
        <v>0</v>
      </c>
      <c r="H53" s="114">
        <v>0</v>
      </c>
      <c r="I53" s="114">
        <v>0</v>
      </c>
      <c r="J53" s="114">
        <v>0</v>
      </c>
    </row>
    <row r="54" spans="1:10" s="17" customFormat="1" ht="15" customHeight="1">
      <c r="A54" s="148" t="s">
        <v>610</v>
      </c>
      <c r="B54" s="114">
        <v>54574.304619999995</v>
      </c>
      <c r="C54" s="114">
        <v>51511.406240000004</v>
      </c>
      <c r="D54" s="114">
        <v>50907.77145</v>
      </c>
      <c r="E54" s="114">
        <v>42296.655880000006</v>
      </c>
      <c r="F54" s="114">
        <v>41115.424460000002</v>
      </c>
      <c r="G54" s="114">
        <v>83581.378549999994</v>
      </c>
      <c r="H54" s="114">
        <v>133701.299</v>
      </c>
      <c r="I54" s="114">
        <v>209820.31949000002</v>
      </c>
      <c r="J54" s="114">
        <v>319078.14528</v>
      </c>
    </row>
    <row r="55" spans="1:10" s="17" customFormat="1" ht="15" customHeight="1">
      <c r="A55" s="148" t="s">
        <v>611</v>
      </c>
      <c r="B55" s="114">
        <v>0</v>
      </c>
      <c r="C55" s="114">
        <v>0</v>
      </c>
      <c r="D55" s="114">
        <v>0</v>
      </c>
      <c r="E55" s="114">
        <v>0</v>
      </c>
      <c r="F55" s="114">
        <v>0</v>
      </c>
      <c r="G55" s="114">
        <v>0</v>
      </c>
      <c r="H55" s="114">
        <v>0</v>
      </c>
      <c r="I55" s="114">
        <v>0</v>
      </c>
      <c r="J55" s="114">
        <v>0</v>
      </c>
    </row>
    <row r="56" spans="1:10" s="17" customFormat="1" ht="15" customHeight="1">
      <c r="A56" s="148" t="s">
        <v>612</v>
      </c>
      <c r="B56" s="114">
        <v>0</v>
      </c>
      <c r="C56" s="114">
        <v>0</v>
      </c>
      <c r="D56" s="114">
        <v>0</v>
      </c>
      <c r="E56" s="114">
        <v>0</v>
      </c>
      <c r="F56" s="114">
        <v>346.24272999999999</v>
      </c>
      <c r="G56" s="114">
        <v>2866.4843799999999</v>
      </c>
      <c r="H56" s="114">
        <v>2380.8567599999997</v>
      </c>
      <c r="I56" s="114">
        <v>2387.5609399999998</v>
      </c>
      <c r="J56" s="114">
        <v>3392.9312599999998</v>
      </c>
    </row>
    <row r="57" spans="1:10" s="17" customFormat="1" ht="15" customHeight="1">
      <c r="A57" s="148" t="s">
        <v>613</v>
      </c>
      <c r="B57" s="114">
        <v>0</v>
      </c>
      <c r="C57" s="114">
        <v>0</v>
      </c>
      <c r="D57" s="114">
        <v>0</v>
      </c>
      <c r="E57" s="114">
        <v>0</v>
      </c>
      <c r="F57" s="114">
        <v>0</v>
      </c>
      <c r="G57" s="114">
        <v>0</v>
      </c>
      <c r="H57" s="114">
        <v>0</v>
      </c>
      <c r="I57" s="114">
        <v>0</v>
      </c>
      <c r="J57" s="114">
        <v>0</v>
      </c>
    </row>
    <row r="58" spans="1:10" s="17" customFormat="1" ht="15" customHeight="1">
      <c r="A58" s="147" t="s">
        <v>614</v>
      </c>
      <c r="B58" s="114">
        <v>16495307.077889999</v>
      </c>
      <c r="C58" s="114">
        <v>17752805.970869999</v>
      </c>
      <c r="D58" s="114">
        <v>19149388.5823</v>
      </c>
      <c r="E58" s="114">
        <v>27538396.063720003</v>
      </c>
      <c r="F58" s="114">
        <v>29215690.563700002</v>
      </c>
      <c r="G58" s="114">
        <v>23489326.466839999</v>
      </c>
      <c r="H58" s="114">
        <v>23684534.056589998</v>
      </c>
      <c r="I58" s="114">
        <v>22588406.866909999</v>
      </c>
      <c r="J58" s="114">
        <v>23301812.966460001</v>
      </c>
    </row>
    <row r="59" spans="1:10">
      <c r="A59" s="393" t="s">
        <v>615</v>
      </c>
      <c r="B59" s="394">
        <v>1091386.98765</v>
      </c>
      <c r="C59" s="394">
        <v>1123932.1481400002</v>
      </c>
      <c r="D59" s="394">
        <v>1188306.96753</v>
      </c>
      <c r="E59" s="394">
        <v>1254271.7965499999</v>
      </c>
      <c r="F59" s="394">
        <v>1340198.53207</v>
      </c>
      <c r="G59" s="394">
        <v>1454631.40356</v>
      </c>
      <c r="H59" s="394">
        <v>1473746.35953</v>
      </c>
      <c r="I59" s="394">
        <v>1460538.39949</v>
      </c>
      <c r="J59" s="394">
        <v>1674976.8767500001</v>
      </c>
    </row>
    <row r="60" spans="1:10" ht="15" customHeight="1">
      <c r="A60" s="148" t="s">
        <v>616</v>
      </c>
      <c r="B60" s="114">
        <v>-211007.14366999999</v>
      </c>
      <c r="C60" s="114">
        <v>-246866.77799</v>
      </c>
      <c r="D60" s="114">
        <v>-276113.39298</v>
      </c>
      <c r="E60" s="114">
        <v>-288986.94026999996</v>
      </c>
      <c r="F60" s="114">
        <v>-361461.53937000001</v>
      </c>
      <c r="G60" s="114">
        <v>-440756.04674999998</v>
      </c>
      <c r="H60" s="114">
        <v>-512289.65941000002</v>
      </c>
      <c r="I60" s="114">
        <v>-607823.82821000007</v>
      </c>
      <c r="J60" s="114">
        <v>-664570.8491900001</v>
      </c>
    </row>
    <row r="61" spans="1:10" ht="15" customHeight="1">
      <c r="A61" s="147" t="s">
        <v>617</v>
      </c>
      <c r="B61" s="114">
        <v>880379.84398000001</v>
      </c>
      <c r="C61" s="114">
        <v>877065.37014999997</v>
      </c>
      <c r="D61" s="114">
        <v>912193.5745499999</v>
      </c>
      <c r="E61" s="114">
        <v>965284.85627999995</v>
      </c>
      <c r="F61" s="114">
        <v>978736.99270000006</v>
      </c>
      <c r="G61" s="114">
        <v>1013875.3568099999</v>
      </c>
      <c r="H61" s="114">
        <v>961456.70012000005</v>
      </c>
      <c r="I61" s="114">
        <v>852714.57127999992</v>
      </c>
      <c r="J61" s="114">
        <v>1010406.02756</v>
      </c>
    </row>
    <row r="62" spans="1:10" ht="15" customHeight="1">
      <c r="A62" s="116" t="s">
        <v>618</v>
      </c>
      <c r="B62" s="114">
        <v>59004.361340000003</v>
      </c>
      <c r="C62" s="114">
        <v>59172.612430000001</v>
      </c>
      <c r="D62" s="114">
        <v>65720.562569999995</v>
      </c>
      <c r="E62" s="114">
        <v>84660.754310000004</v>
      </c>
      <c r="F62" s="114">
        <v>120432.92621999999</v>
      </c>
      <c r="G62" s="114">
        <v>164742.79603</v>
      </c>
      <c r="H62" s="114">
        <v>159494.17306</v>
      </c>
      <c r="I62" s="114">
        <v>165257.92322999999</v>
      </c>
      <c r="J62" s="114">
        <v>229094.48616999999</v>
      </c>
    </row>
    <row r="63" spans="1:10" ht="15" customHeight="1">
      <c r="A63" s="148" t="s">
        <v>619</v>
      </c>
      <c r="B63" s="114">
        <v>-16829.037620000003</v>
      </c>
      <c r="C63" s="114">
        <v>-23892.005160000001</v>
      </c>
      <c r="D63" s="114">
        <v>-25427.658729999999</v>
      </c>
      <c r="E63" s="114">
        <v>-40360.431810000002</v>
      </c>
      <c r="F63" s="114">
        <v>-66182.570630000002</v>
      </c>
      <c r="G63" s="114">
        <v>-94926.096769999989</v>
      </c>
      <c r="H63" s="114">
        <v>-90959.415549999991</v>
      </c>
      <c r="I63" s="114">
        <v>-66521.548760000005</v>
      </c>
      <c r="J63" s="114">
        <v>-71947.627059999999</v>
      </c>
    </row>
    <row r="64" spans="1:10" ht="15" customHeight="1">
      <c r="A64" s="117" t="s">
        <v>620</v>
      </c>
      <c r="B64" s="114">
        <v>922555.16769999999</v>
      </c>
      <c r="C64" s="114">
        <v>912345.97742000001</v>
      </c>
      <c r="D64" s="114">
        <v>952486.47838999995</v>
      </c>
      <c r="E64" s="114">
        <v>1009585.17878</v>
      </c>
      <c r="F64" s="114">
        <v>1032987.34829</v>
      </c>
      <c r="G64" s="114">
        <v>1083692.0560699999</v>
      </c>
      <c r="H64" s="114">
        <v>1029991.45763</v>
      </c>
      <c r="I64" s="114">
        <v>951450.94574999996</v>
      </c>
      <c r="J64" s="114">
        <v>1167552.8866700002</v>
      </c>
    </row>
    <row r="65" spans="1:10" ht="15" customHeight="1">
      <c r="A65" s="116" t="s">
        <v>621</v>
      </c>
      <c r="B65" s="114">
        <v>337224.46931000001</v>
      </c>
      <c r="C65" s="114">
        <v>368425.90216</v>
      </c>
      <c r="D65" s="114">
        <v>455776.79748000001</v>
      </c>
      <c r="E65" s="114">
        <v>295032.48439</v>
      </c>
      <c r="F65" s="114">
        <v>262810.08393999998</v>
      </c>
      <c r="G65" s="114">
        <v>227027.34500999999</v>
      </c>
      <c r="H65" s="114">
        <v>223825.69580000002</v>
      </c>
      <c r="I65" s="114">
        <v>721815.73161000002</v>
      </c>
      <c r="J65" s="114">
        <v>375485.00607</v>
      </c>
    </row>
    <row r="66" spans="1:10" ht="15" customHeight="1">
      <c r="A66" s="116" t="s">
        <v>622</v>
      </c>
      <c r="B66" s="114">
        <v>-442346.79618</v>
      </c>
      <c r="C66" s="114">
        <v>-401934.47813</v>
      </c>
      <c r="D66" s="114">
        <v>-512736.05941000005</v>
      </c>
      <c r="E66" s="114">
        <v>-412620.05598</v>
      </c>
      <c r="F66" s="114">
        <v>-361951.99536</v>
      </c>
      <c r="G66" s="114">
        <v>-296324.53206</v>
      </c>
      <c r="H66" s="114">
        <v>-420644.48715</v>
      </c>
      <c r="I66" s="114">
        <v>-763045.17614999996</v>
      </c>
      <c r="J66" s="114">
        <v>-482324.11567000003</v>
      </c>
    </row>
    <row r="67" spans="1:10" ht="15" customHeight="1">
      <c r="A67" s="147" t="s">
        <v>623</v>
      </c>
      <c r="B67" s="114">
        <v>817432.84083</v>
      </c>
      <c r="C67" s="114">
        <v>878837.40145</v>
      </c>
      <c r="D67" s="114">
        <v>895527.21646000003</v>
      </c>
      <c r="E67" s="114">
        <v>891997.60719000001</v>
      </c>
      <c r="F67" s="114">
        <v>933845.43686999998</v>
      </c>
      <c r="G67" s="114">
        <v>1014394.86902</v>
      </c>
      <c r="H67" s="114">
        <v>833172.66628</v>
      </c>
      <c r="I67" s="114">
        <v>910221.50121000002</v>
      </c>
      <c r="J67" s="114">
        <v>1060713.7770700001</v>
      </c>
    </row>
    <row r="68" spans="1:10" ht="15" customHeight="1">
      <c r="A68" s="148" t="s">
        <v>624</v>
      </c>
      <c r="B68" s="114">
        <v>-614116.95146999997</v>
      </c>
      <c r="C68" s="114">
        <v>-684466.28977000003</v>
      </c>
      <c r="D68" s="114">
        <v>-727316.39347000001</v>
      </c>
      <c r="E68" s="114">
        <v>-714572.1474299999</v>
      </c>
      <c r="F68" s="114">
        <v>-709394.35049999994</v>
      </c>
      <c r="G68" s="114">
        <v>-700478.06172</v>
      </c>
      <c r="H68" s="114">
        <v>-670010.90045000007</v>
      </c>
      <c r="I68" s="114">
        <v>-687467.30546000006</v>
      </c>
      <c r="J68" s="114">
        <v>-722994.25097000005</v>
      </c>
    </row>
    <row r="69" spans="1:10" ht="15" customHeight="1">
      <c r="A69" s="117" t="s">
        <v>625</v>
      </c>
      <c r="B69" s="114">
        <v>203315.88936</v>
      </c>
      <c r="C69" s="114">
        <v>194371.11168</v>
      </c>
      <c r="D69" s="114">
        <v>168210.82299000002</v>
      </c>
      <c r="E69" s="114">
        <v>177425.45976</v>
      </c>
      <c r="F69" s="114">
        <v>224451.08637</v>
      </c>
      <c r="G69" s="114">
        <v>313916.80729999999</v>
      </c>
      <c r="H69" s="114">
        <v>163161.76583000002</v>
      </c>
      <c r="I69" s="114">
        <v>222754.19575000001</v>
      </c>
      <c r="J69" s="114">
        <v>337719.52610000002</v>
      </c>
    </row>
    <row r="70" spans="1:10" ht="15" customHeight="1">
      <c r="A70" s="117" t="s">
        <v>626</v>
      </c>
      <c r="B70" s="114">
        <v>429.23811999999998</v>
      </c>
      <c r="C70" s="114">
        <v>306.24799000000002</v>
      </c>
      <c r="D70" s="114">
        <v>278.70802000000003</v>
      </c>
      <c r="E70" s="114">
        <v>301.04732000000001</v>
      </c>
      <c r="F70" s="114">
        <v>330.08352000000002</v>
      </c>
      <c r="G70" s="114">
        <v>120.45735999999999</v>
      </c>
      <c r="H70" s="114">
        <v>455.64657</v>
      </c>
      <c r="I70" s="114">
        <v>-106.34108999999999</v>
      </c>
      <c r="J70" s="114">
        <v>37.91621</v>
      </c>
    </row>
    <row r="71" spans="1:10" ht="15" customHeight="1">
      <c r="A71" s="115" t="s">
        <v>975</v>
      </c>
      <c r="B71" s="114">
        <v>0</v>
      </c>
      <c r="C71" s="114">
        <v>0</v>
      </c>
      <c r="D71" s="114">
        <v>0</v>
      </c>
      <c r="E71" s="114">
        <v>61.049970000000002</v>
      </c>
      <c r="F71" s="114">
        <v>2.2899999999999999E-3</v>
      </c>
      <c r="G71" s="114">
        <v>-28.87182</v>
      </c>
      <c r="H71" s="114">
        <v>359.57911000000001</v>
      </c>
      <c r="I71" s="114">
        <v>-161.91202999999999</v>
      </c>
      <c r="J71" s="114">
        <v>-92.53004</v>
      </c>
    </row>
    <row r="72" spans="1:10" ht="15" customHeight="1">
      <c r="A72" s="115" t="s">
        <v>976</v>
      </c>
      <c r="B72" s="114">
        <v>429.23811999999998</v>
      </c>
      <c r="C72" s="114">
        <v>306.24799000000002</v>
      </c>
      <c r="D72" s="114">
        <v>278.70802000000003</v>
      </c>
      <c r="E72" s="114">
        <v>239.99735000000001</v>
      </c>
      <c r="F72" s="114">
        <v>330.08123000000001</v>
      </c>
      <c r="G72" s="114">
        <v>149.32917999999998</v>
      </c>
      <c r="H72" s="114">
        <v>96.067460000000011</v>
      </c>
      <c r="I72" s="114">
        <v>55.57094</v>
      </c>
      <c r="J72" s="114">
        <v>130.44624999999999</v>
      </c>
    </row>
    <row r="73" spans="1:10" ht="15" customHeight="1">
      <c r="A73" s="147" t="s">
        <v>627</v>
      </c>
      <c r="B73" s="114">
        <v>-169.13926999999998</v>
      </c>
      <c r="C73" s="114">
        <v>-166.83216000000002</v>
      </c>
      <c r="D73" s="114">
        <v>-104.90402</v>
      </c>
      <c r="E73" s="114">
        <v>-96.949079999999995</v>
      </c>
      <c r="F73" s="114">
        <v>-52.558450000000001</v>
      </c>
      <c r="G73" s="114">
        <v>-21.5702</v>
      </c>
      <c r="H73" s="114">
        <v>-15.095469999999999</v>
      </c>
      <c r="I73" s="114">
        <v>-7.0910699999999993</v>
      </c>
      <c r="J73" s="114">
        <v>-18.571680000000001</v>
      </c>
    </row>
    <row r="74" spans="1:10" ht="15" customHeight="1">
      <c r="A74" s="147" t="s">
        <v>1297</v>
      </c>
      <c r="B74" s="114">
        <v>0</v>
      </c>
      <c r="C74" s="114">
        <v>0</v>
      </c>
      <c r="D74" s="114">
        <v>0</v>
      </c>
      <c r="E74" s="114">
        <v>-2.4648300000000001</v>
      </c>
      <c r="F74" s="114">
        <v>0</v>
      </c>
      <c r="G74" s="114">
        <v>0</v>
      </c>
      <c r="H74" s="114">
        <v>0</v>
      </c>
      <c r="I74" s="114">
        <v>0</v>
      </c>
      <c r="J74" s="114">
        <v>0</v>
      </c>
    </row>
    <row r="75" spans="1:10" ht="15" customHeight="1">
      <c r="A75" s="148" t="s">
        <v>432</v>
      </c>
      <c r="B75" s="114">
        <v>-169.13926999999998</v>
      </c>
      <c r="C75" s="114">
        <v>-166.83216000000002</v>
      </c>
      <c r="D75" s="114">
        <v>-104.90402</v>
      </c>
      <c r="E75" s="114">
        <v>-94.484250000000003</v>
      </c>
      <c r="F75" s="114">
        <v>-52.558450000000001</v>
      </c>
      <c r="G75" s="114">
        <v>-21.5702</v>
      </c>
      <c r="H75" s="114">
        <v>-15.095469999999999</v>
      </c>
      <c r="I75" s="114">
        <v>-7.0910699999999993</v>
      </c>
      <c r="J75" s="114">
        <v>-18.571680000000001</v>
      </c>
    </row>
    <row r="76" spans="1:10" ht="15" customHeight="1">
      <c r="A76" s="147" t="s">
        <v>628</v>
      </c>
      <c r="B76" s="114">
        <v>203575.98821000001</v>
      </c>
      <c r="C76" s="114">
        <v>194510.52750999999</v>
      </c>
      <c r="D76" s="114">
        <v>168384.62699000002</v>
      </c>
      <c r="E76" s="114">
        <v>177629.55799999999</v>
      </c>
      <c r="F76" s="114">
        <v>224728.61144000001</v>
      </c>
      <c r="G76" s="114">
        <v>314015.69445999997</v>
      </c>
      <c r="H76" s="114">
        <v>163602.31693</v>
      </c>
      <c r="I76" s="114">
        <v>222640.76359000002</v>
      </c>
      <c r="J76" s="114">
        <v>337738.87063000002</v>
      </c>
    </row>
    <row r="77" spans="1:10" ht="15" customHeight="1">
      <c r="A77" s="149" t="s">
        <v>966</v>
      </c>
      <c r="B77" s="114">
        <v>5003.2693399999998</v>
      </c>
      <c r="C77" s="114">
        <v>4503.9907300000004</v>
      </c>
      <c r="D77" s="114">
        <v>4907.8018499999998</v>
      </c>
      <c r="E77" s="114">
        <v>5648.5809300000001</v>
      </c>
      <c r="F77" s="114">
        <v>5439.52261</v>
      </c>
      <c r="G77" s="114">
        <v>4456.2914700000001</v>
      </c>
      <c r="H77" s="114">
        <v>8731.6310599999997</v>
      </c>
      <c r="I77" s="114">
        <v>2855.8467099999998</v>
      </c>
      <c r="J77" s="114">
        <v>2380.4137599999999</v>
      </c>
    </row>
    <row r="78" spans="1:10" ht="15" customHeight="1">
      <c r="A78" s="117" t="s">
        <v>629</v>
      </c>
      <c r="B78" s="114">
        <v>208579.25755000001</v>
      </c>
      <c r="C78" s="114">
        <v>199014.51824</v>
      </c>
      <c r="D78" s="114">
        <v>173292.42884000001</v>
      </c>
      <c r="E78" s="114">
        <v>183278.13893000002</v>
      </c>
      <c r="F78" s="114">
        <v>230168.13405000002</v>
      </c>
      <c r="G78" s="114">
        <v>318471.98593000002</v>
      </c>
      <c r="H78" s="114">
        <v>172333.94799000002</v>
      </c>
      <c r="I78" s="114">
        <v>225496.6103</v>
      </c>
      <c r="J78" s="114">
        <v>340119.28438999999</v>
      </c>
    </row>
    <row r="79" spans="1:10" ht="15" customHeight="1">
      <c r="A79" s="116" t="s">
        <v>630</v>
      </c>
      <c r="B79" s="114">
        <v>-11591.63428</v>
      </c>
      <c r="C79" s="114">
        <v>-9366.6458699999985</v>
      </c>
      <c r="D79" s="114">
        <v>900.98169999999993</v>
      </c>
      <c r="E79" s="114">
        <v>-2515.5125600000001</v>
      </c>
      <c r="F79" s="114">
        <v>-406.46295000000003</v>
      </c>
      <c r="G79" s="114">
        <v>3599.0408199999997</v>
      </c>
      <c r="H79" s="114">
        <v>3133.9957899999999</v>
      </c>
      <c r="I79" s="114">
        <v>1950.4208999999998</v>
      </c>
      <c r="J79" s="114">
        <v>1892.8597</v>
      </c>
    </row>
    <row r="80" spans="1:10" ht="15" customHeight="1">
      <c r="A80" s="147" t="s">
        <v>631</v>
      </c>
      <c r="B80" s="114">
        <v>196987.62327000001</v>
      </c>
      <c r="C80" s="114">
        <v>189647.87237</v>
      </c>
      <c r="D80" s="114">
        <v>174193.41053999998</v>
      </c>
      <c r="E80" s="114">
        <v>180762.62637000001</v>
      </c>
      <c r="F80" s="114">
        <v>229761.67110000001</v>
      </c>
      <c r="G80" s="114">
        <v>322071.02675000002</v>
      </c>
      <c r="H80" s="114">
        <v>175467.94378</v>
      </c>
      <c r="I80" s="114">
        <v>227447.0312</v>
      </c>
      <c r="J80" s="114">
        <v>342012.14408999996</v>
      </c>
    </row>
    <row r="81" spans="1:10" ht="15" customHeight="1">
      <c r="A81" s="116" t="s">
        <v>632</v>
      </c>
      <c r="B81" s="114">
        <v>0</v>
      </c>
      <c r="C81" s="114">
        <v>0</v>
      </c>
      <c r="D81" s="114">
        <v>0</v>
      </c>
      <c r="E81" s="114">
        <v>0</v>
      </c>
      <c r="F81" s="114">
        <v>0</v>
      </c>
      <c r="G81" s="114">
        <v>0</v>
      </c>
      <c r="H81" s="114">
        <v>0</v>
      </c>
      <c r="I81" s="114">
        <v>0</v>
      </c>
      <c r="J81" s="114">
        <v>0</v>
      </c>
    </row>
    <row r="82" spans="1:10" ht="15" customHeight="1">
      <c r="A82" s="147" t="s">
        <v>633</v>
      </c>
      <c r="B82" s="114">
        <v>196987.62327000001</v>
      </c>
      <c r="C82" s="114">
        <v>189647.87237</v>
      </c>
      <c r="D82" s="114">
        <v>174193.41053999998</v>
      </c>
      <c r="E82" s="114">
        <v>180762.62637000001</v>
      </c>
      <c r="F82" s="114">
        <v>229761.67110000001</v>
      </c>
      <c r="G82" s="114">
        <v>322071.02675000002</v>
      </c>
      <c r="H82" s="114">
        <v>175467.94378</v>
      </c>
      <c r="I82" s="114">
        <v>227447.0312</v>
      </c>
      <c r="J82" s="114">
        <v>342012.14408999996</v>
      </c>
    </row>
    <row r="83" spans="1:10" ht="15" customHeight="1" thickBot="1">
      <c r="A83" s="116" t="s">
        <v>634</v>
      </c>
      <c r="B83" s="114">
        <v>-84572.024000000005</v>
      </c>
      <c r="C83" s="114">
        <v>-61725.011009999995</v>
      </c>
      <c r="D83" s="114">
        <v>-58101.966999999997</v>
      </c>
      <c r="E83" s="114">
        <v>-79683.767630000002</v>
      </c>
      <c r="F83" s="114">
        <v>-108203.24726999999</v>
      </c>
      <c r="G83" s="114">
        <v>-156246.45937</v>
      </c>
      <c r="H83" s="114">
        <v>-105021.35623</v>
      </c>
      <c r="I83" s="114">
        <v>-126460.89628</v>
      </c>
      <c r="J83" s="114">
        <v>-168727.76471000002</v>
      </c>
    </row>
    <row r="84" spans="1:10" ht="15" customHeight="1" thickTop="1" thickBot="1">
      <c r="A84" s="391" t="s">
        <v>635</v>
      </c>
      <c r="B84" s="392">
        <v>112415.59926999999</v>
      </c>
      <c r="C84" s="392">
        <v>127922.86136</v>
      </c>
      <c r="D84" s="392">
        <v>116091.44354000001</v>
      </c>
      <c r="E84" s="392">
        <v>101078.85874</v>
      </c>
      <c r="F84" s="392">
        <v>121558.42383</v>
      </c>
      <c r="G84" s="392">
        <v>165824.56737999999</v>
      </c>
      <c r="H84" s="392">
        <v>70446.587549999997</v>
      </c>
      <c r="I84" s="392">
        <v>100986.13492</v>
      </c>
      <c r="J84" s="392">
        <v>173284.37938</v>
      </c>
    </row>
    <row r="85" spans="1:10" ht="3.75" customHeight="1" thickTop="1" thickBot="1">
      <c r="A85" s="118"/>
      <c r="B85" s="119"/>
      <c r="C85" s="119"/>
      <c r="D85" s="119"/>
      <c r="E85" s="119"/>
      <c r="F85" s="119"/>
      <c r="G85" s="119"/>
      <c r="H85" s="119"/>
      <c r="I85" s="119"/>
      <c r="J85" s="119"/>
    </row>
    <row r="86" spans="1:10" ht="15" customHeight="1" thickTop="1">
      <c r="A86" s="70"/>
      <c r="B86" s="25"/>
      <c r="C86" s="25"/>
      <c r="D86" s="25"/>
      <c r="E86" s="25"/>
      <c r="F86" s="25"/>
      <c r="G86" s="25"/>
      <c r="H86" s="25"/>
      <c r="I86" s="25"/>
      <c r="J86" s="25"/>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activeCell="A3" sqref="A3:J3"/>
    </sheetView>
  </sheetViews>
  <sheetFormatPr defaultRowHeight="18"/>
  <cols>
    <col min="1" max="1" width="89.85546875" style="14" bestFit="1" customWidth="1"/>
    <col min="2" max="9" width="9.7109375" style="14" bestFit="1" customWidth="1"/>
    <col min="10" max="10" width="9.7109375" style="18" bestFit="1" customWidth="1"/>
    <col min="11" max="16384" width="9.140625" style="14"/>
  </cols>
  <sheetData>
    <row r="1" spans="1:10" ht="30" customHeight="1">
      <c r="A1" s="747" t="s">
        <v>438</v>
      </c>
      <c r="B1" s="747"/>
      <c r="C1" s="747"/>
      <c r="D1" s="747"/>
      <c r="E1" s="747"/>
      <c r="F1" s="747"/>
      <c r="G1" s="747"/>
      <c r="H1" s="747"/>
      <c r="I1" s="747"/>
      <c r="J1" s="747"/>
    </row>
    <row r="2" spans="1:10" ht="15" customHeight="1">
      <c r="A2" s="748" t="s">
        <v>570</v>
      </c>
      <c r="B2" s="748"/>
      <c r="C2" s="748"/>
      <c r="D2" s="748"/>
      <c r="E2" s="748"/>
      <c r="F2" s="748"/>
      <c r="G2" s="748"/>
      <c r="H2" s="748"/>
      <c r="I2" s="748"/>
      <c r="J2" s="748"/>
    </row>
    <row r="3" spans="1:10" ht="15" customHeight="1">
      <c r="A3" s="748" t="s">
        <v>645</v>
      </c>
      <c r="B3" s="748"/>
      <c r="C3" s="748"/>
      <c r="D3" s="748"/>
      <c r="E3" s="748"/>
      <c r="F3" s="748"/>
      <c r="G3" s="748"/>
      <c r="H3" s="748"/>
      <c r="I3" s="748"/>
      <c r="J3" s="748"/>
    </row>
    <row r="4" spans="1:10" ht="30" customHeight="1">
      <c r="A4" s="749" t="s">
        <v>510</v>
      </c>
      <c r="B4" s="749"/>
      <c r="C4" s="749"/>
      <c r="D4" s="749"/>
      <c r="E4" s="749"/>
      <c r="F4" s="749"/>
      <c r="G4" s="749"/>
      <c r="H4" s="749"/>
      <c r="I4" s="749"/>
      <c r="J4" s="749"/>
    </row>
    <row r="5" spans="1:10" ht="3.75" customHeight="1" thickBot="1">
      <c r="A5" s="47"/>
      <c r="B5" s="47"/>
      <c r="C5" s="47"/>
      <c r="D5" s="47"/>
      <c r="E5" s="47"/>
      <c r="F5" s="47"/>
      <c r="G5" s="47"/>
      <c r="H5" s="47"/>
      <c r="I5" s="47"/>
      <c r="J5" s="47"/>
    </row>
    <row r="6" spans="1:10" s="15" customFormat="1" ht="30" customHeight="1" thickTop="1" thickBot="1">
      <c r="A6" s="547"/>
      <c r="B6" s="389" t="s">
        <v>572</v>
      </c>
      <c r="C6" s="389" t="s">
        <v>573</v>
      </c>
      <c r="D6" s="389" t="s">
        <v>574</v>
      </c>
      <c r="E6" s="389" t="s">
        <v>575</v>
      </c>
      <c r="F6" s="389" t="s">
        <v>576</v>
      </c>
      <c r="G6" s="389" t="s">
        <v>577</v>
      </c>
      <c r="H6" s="389" t="s">
        <v>1262</v>
      </c>
      <c r="I6" s="389" t="s">
        <v>1337</v>
      </c>
      <c r="J6" s="389" t="s">
        <v>1484</v>
      </c>
    </row>
    <row r="7" spans="1:10" ht="15" customHeight="1" thickTop="1" thickBot="1">
      <c r="A7" s="391" t="s">
        <v>578</v>
      </c>
      <c r="B7" s="392">
        <v>1934414.21848</v>
      </c>
      <c r="C7" s="392">
        <v>2439824.36779</v>
      </c>
      <c r="D7" s="392">
        <v>2855732.0057600001</v>
      </c>
      <c r="E7" s="392">
        <v>3459594.7146799997</v>
      </c>
      <c r="F7" s="392">
        <v>3648036.2588000004</v>
      </c>
      <c r="G7" s="392">
        <v>3912356.5817899997</v>
      </c>
      <c r="H7" s="392">
        <v>4263274.21373</v>
      </c>
      <c r="I7" s="392">
        <v>4522238.1017299993</v>
      </c>
      <c r="J7" s="392">
        <v>5051812.24144</v>
      </c>
    </row>
    <row r="8" spans="1:10" s="16" customFormat="1" ht="15" customHeight="1" thickTop="1">
      <c r="A8" s="147" t="s">
        <v>160</v>
      </c>
      <c r="B8" s="114">
        <v>130686.21718000001</v>
      </c>
      <c r="C8" s="114">
        <v>351127.66879000003</v>
      </c>
      <c r="D8" s="114">
        <v>203220.68465000001</v>
      </c>
      <c r="E8" s="114">
        <v>329779.06680000003</v>
      </c>
      <c r="F8" s="114">
        <v>304954.58866000001</v>
      </c>
      <c r="G8" s="114">
        <v>276078.946</v>
      </c>
      <c r="H8" s="114">
        <v>315547.88936000003</v>
      </c>
      <c r="I8" s="114">
        <v>367300.46312999999</v>
      </c>
      <c r="J8" s="114">
        <v>327218.30230000004</v>
      </c>
    </row>
    <row r="9" spans="1:10" s="16" customFormat="1" ht="15" customHeight="1">
      <c r="A9" s="147" t="s">
        <v>169</v>
      </c>
      <c r="B9" s="114">
        <v>239554.27930000002</v>
      </c>
      <c r="C9" s="114">
        <v>232629.31975999998</v>
      </c>
      <c r="D9" s="114">
        <v>325998.55343000003</v>
      </c>
      <c r="E9" s="114">
        <v>223827.99674</v>
      </c>
      <c r="F9" s="114">
        <v>256781.43862</v>
      </c>
      <c r="G9" s="114">
        <v>310001.10595</v>
      </c>
      <c r="H9" s="114">
        <v>232364.56693999999</v>
      </c>
      <c r="I9" s="114">
        <v>311172.57084</v>
      </c>
      <c r="J9" s="114">
        <v>379441.80597000004</v>
      </c>
    </row>
    <row r="10" spans="1:10" s="16" customFormat="1" ht="15" customHeight="1">
      <c r="A10" s="147" t="s">
        <v>178</v>
      </c>
      <c r="B10" s="114">
        <v>1432854.34717</v>
      </c>
      <c r="C10" s="114">
        <v>1790074.0258299999</v>
      </c>
      <c r="D10" s="114">
        <v>2176950.8648200002</v>
      </c>
      <c r="E10" s="114">
        <v>2559176.5441900003</v>
      </c>
      <c r="F10" s="114">
        <v>2803734.1227899999</v>
      </c>
      <c r="G10" s="114">
        <v>3031629.5279000001</v>
      </c>
      <c r="H10" s="114">
        <v>3317433.5394000001</v>
      </c>
      <c r="I10" s="114">
        <v>3562328.4162300001</v>
      </c>
      <c r="J10" s="114">
        <v>4038523.9888000004</v>
      </c>
    </row>
    <row r="11" spans="1:10" s="16" customFormat="1" ht="15" customHeight="1">
      <c r="A11" s="148" t="s">
        <v>579</v>
      </c>
      <c r="B11" s="114">
        <v>1424671.8925000001</v>
      </c>
      <c r="C11" s="114">
        <v>1774494.4452500001</v>
      </c>
      <c r="D11" s="114">
        <v>2163783.6082199998</v>
      </c>
      <c r="E11" s="114">
        <v>2536751.4440600001</v>
      </c>
      <c r="F11" s="114">
        <v>2788000.0942600002</v>
      </c>
      <c r="G11" s="114">
        <v>3025964.5660199998</v>
      </c>
      <c r="H11" s="114">
        <v>3171923.64451</v>
      </c>
      <c r="I11" s="114">
        <v>3378197.3480100003</v>
      </c>
      <c r="J11" s="114">
        <v>3840479.1285700002</v>
      </c>
    </row>
    <row r="12" spans="1:10" s="16" customFormat="1" ht="15" customHeight="1">
      <c r="A12" s="148" t="s">
        <v>580</v>
      </c>
      <c r="B12" s="114">
        <v>1407430.2734700001</v>
      </c>
      <c r="C12" s="114">
        <v>1738289.69781</v>
      </c>
      <c r="D12" s="114">
        <v>2092904.9965899999</v>
      </c>
      <c r="E12" s="114">
        <v>2445387.97645</v>
      </c>
      <c r="F12" s="114">
        <v>2677203.0827100002</v>
      </c>
      <c r="G12" s="114">
        <v>2897583.8065399998</v>
      </c>
      <c r="H12" s="114">
        <v>3042596.1340100002</v>
      </c>
      <c r="I12" s="114">
        <v>2628882.3251300002</v>
      </c>
      <c r="J12" s="114">
        <v>3038144.0852399999</v>
      </c>
    </row>
    <row r="13" spans="1:10" s="16" customFormat="1" ht="15" customHeight="1">
      <c r="A13" s="148" t="s">
        <v>581</v>
      </c>
      <c r="B13" s="114">
        <v>17241.619030000002</v>
      </c>
      <c r="C13" s="114">
        <v>36204.747439999999</v>
      </c>
      <c r="D13" s="114">
        <v>70878.611629999999</v>
      </c>
      <c r="E13" s="114">
        <v>91363.467609999992</v>
      </c>
      <c r="F13" s="114">
        <v>110797.01155</v>
      </c>
      <c r="G13" s="114">
        <v>128380.75948000001</v>
      </c>
      <c r="H13" s="114">
        <v>129327.5105</v>
      </c>
      <c r="I13" s="114">
        <v>749315.02287999995</v>
      </c>
      <c r="J13" s="114">
        <v>802335.04333000001</v>
      </c>
    </row>
    <row r="14" spans="1:10" s="16" customFormat="1" ht="15" customHeight="1">
      <c r="A14" s="148" t="s">
        <v>582</v>
      </c>
      <c r="B14" s="114">
        <v>11057.344789999999</v>
      </c>
      <c r="C14" s="114">
        <v>6650.9694200000004</v>
      </c>
      <c r="D14" s="114">
        <v>8431.69211</v>
      </c>
      <c r="E14" s="114">
        <v>8925.5644800000009</v>
      </c>
      <c r="F14" s="114">
        <v>4798.8216299999995</v>
      </c>
      <c r="G14" s="114">
        <v>4429.6493099999998</v>
      </c>
      <c r="H14" s="114">
        <v>563.31220999999994</v>
      </c>
      <c r="I14" s="114">
        <v>2180.1635699999997</v>
      </c>
      <c r="J14" s="114">
        <v>11517.054539999999</v>
      </c>
    </row>
    <row r="15" spans="1:10" s="16" customFormat="1" ht="15" customHeight="1">
      <c r="A15" s="148" t="s">
        <v>583</v>
      </c>
      <c r="B15" s="114">
        <v>10468.95919</v>
      </c>
      <c r="C15" s="114">
        <v>5392.2072600000001</v>
      </c>
      <c r="D15" s="114">
        <v>7643.7509500000006</v>
      </c>
      <c r="E15" s="114">
        <v>7293.2806300000002</v>
      </c>
      <c r="F15" s="114">
        <v>3972.4027500000002</v>
      </c>
      <c r="G15" s="114">
        <v>2735.7403399999998</v>
      </c>
      <c r="H15" s="114">
        <v>540.70716000000004</v>
      </c>
      <c r="I15" s="114">
        <v>1942.09834</v>
      </c>
      <c r="J15" s="114">
        <v>3754.1867499999998</v>
      </c>
    </row>
    <row r="16" spans="1:10" s="16" customFormat="1" ht="15" customHeight="1">
      <c r="A16" s="148" t="s">
        <v>584</v>
      </c>
      <c r="B16" s="114">
        <v>588.38559999999995</v>
      </c>
      <c r="C16" s="114">
        <v>1258.76216</v>
      </c>
      <c r="D16" s="114">
        <v>787.94116000000008</v>
      </c>
      <c r="E16" s="114">
        <v>1632.28385</v>
      </c>
      <c r="F16" s="114">
        <v>826.41888000000006</v>
      </c>
      <c r="G16" s="114">
        <v>1693.90897</v>
      </c>
      <c r="H16" s="114">
        <v>22.605049999999999</v>
      </c>
      <c r="I16" s="114">
        <v>238.06523000000001</v>
      </c>
      <c r="J16" s="114">
        <v>7762.8677900000002</v>
      </c>
    </row>
    <row r="17" spans="1:10" s="16" customFormat="1" ht="15" customHeight="1">
      <c r="A17" s="148" t="s">
        <v>585</v>
      </c>
      <c r="B17" s="114">
        <v>24526.887850000003</v>
      </c>
      <c r="C17" s="114">
        <v>33364.796090000003</v>
      </c>
      <c r="D17" s="114">
        <v>33309.543210000003</v>
      </c>
      <c r="E17" s="114">
        <v>40333.713429999996</v>
      </c>
      <c r="F17" s="114">
        <v>34707.496140000003</v>
      </c>
      <c r="G17" s="114">
        <v>37752.454960000003</v>
      </c>
      <c r="H17" s="114">
        <v>43044.90913</v>
      </c>
      <c r="I17" s="114">
        <v>63668.286060000006</v>
      </c>
      <c r="J17" s="114">
        <v>95653.70693</v>
      </c>
    </row>
    <row r="18" spans="1:10" s="16" customFormat="1" ht="15" customHeight="1">
      <c r="A18" s="148" t="s">
        <v>586</v>
      </c>
      <c r="B18" s="114">
        <v>23830.44685</v>
      </c>
      <c r="C18" s="114">
        <v>32285.394670000001</v>
      </c>
      <c r="D18" s="114">
        <v>30457.52403</v>
      </c>
      <c r="E18" s="114">
        <v>33727.065820000003</v>
      </c>
      <c r="F18" s="114">
        <v>30134.68664</v>
      </c>
      <c r="G18" s="114">
        <v>29472.084159999999</v>
      </c>
      <c r="H18" s="114">
        <v>34372.727650000001</v>
      </c>
      <c r="I18" s="114">
        <v>45460.78039</v>
      </c>
      <c r="J18" s="114">
        <v>50570.42222</v>
      </c>
    </row>
    <row r="19" spans="1:10" s="16" customFormat="1" ht="15" customHeight="1">
      <c r="A19" s="148" t="s">
        <v>587</v>
      </c>
      <c r="B19" s="114">
        <v>696.44100000000003</v>
      </c>
      <c r="C19" s="114">
        <v>1079.4014199999999</v>
      </c>
      <c r="D19" s="114">
        <v>2852.0191800000002</v>
      </c>
      <c r="E19" s="114">
        <v>6606.64761</v>
      </c>
      <c r="F19" s="114">
        <v>4572.8095000000003</v>
      </c>
      <c r="G19" s="114">
        <v>8280.3708000000006</v>
      </c>
      <c r="H19" s="114">
        <v>8672.1814800000011</v>
      </c>
      <c r="I19" s="114">
        <v>18207.505670000002</v>
      </c>
      <c r="J19" s="114">
        <v>45083.28471</v>
      </c>
    </row>
    <row r="20" spans="1:10" s="16" customFormat="1" ht="15" customHeight="1">
      <c r="A20" s="148" t="s">
        <v>191</v>
      </c>
      <c r="B20" s="114">
        <v>16126.42491</v>
      </c>
      <c r="C20" s="114">
        <v>18598.86347</v>
      </c>
      <c r="D20" s="114">
        <v>21222.589929999998</v>
      </c>
      <c r="E20" s="114">
        <v>26782.188300000002</v>
      </c>
      <c r="F20" s="114">
        <v>25741.91145</v>
      </c>
      <c r="G20" s="114">
        <v>28422.532440000003</v>
      </c>
      <c r="H20" s="114">
        <v>182975.7328</v>
      </c>
      <c r="I20" s="114">
        <v>219028.58533</v>
      </c>
      <c r="J20" s="114">
        <v>215418.30115000001</v>
      </c>
    </row>
    <row r="21" spans="1:10" s="16" customFormat="1" ht="15" customHeight="1">
      <c r="A21" s="148" t="s">
        <v>588</v>
      </c>
      <c r="B21" s="114">
        <v>-43528.202880000004</v>
      </c>
      <c r="C21" s="114">
        <v>-43035.0484</v>
      </c>
      <c r="D21" s="114">
        <v>-49796.568650000001</v>
      </c>
      <c r="E21" s="114">
        <v>-53616.36608</v>
      </c>
      <c r="F21" s="114">
        <v>-49514.200689999998</v>
      </c>
      <c r="G21" s="114">
        <v>-64939.674829999996</v>
      </c>
      <c r="H21" s="114">
        <v>-81074.059250000006</v>
      </c>
      <c r="I21" s="114">
        <v>-100745.96673999999</v>
      </c>
      <c r="J21" s="114">
        <v>-124544.20239000001</v>
      </c>
    </row>
    <row r="22" spans="1:10" s="16" customFormat="1" ht="15" customHeight="1">
      <c r="A22" s="147" t="s">
        <v>204</v>
      </c>
      <c r="B22" s="114">
        <v>4619.1308499999996</v>
      </c>
      <c r="C22" s="114">
        <v>11416.49048</v>
      </c>
      <c r="D22" s="114">
        <v>11828.348749999999</v>
      </c>
      <c r="E22" s="114">
        <v>14998.940849999999</v>
      </c>
      <c r="F22" s="114">
        <v>17906.96688</v>
      </c>
      <c r="G22" s="114">
        <v>12570.45408</v>
      </c>
      <c r="H22" s="114">
        <v>27706.396820000002</v>
      </c>
      <c r="I22" s="114">
        <v>31716.97928</v>
      </c>
      <c r="J22" s="114">
        <v>36496.397709999997</v>
      </c>
    </row>
    <row r="23" spans="1:10" s="16" customFormat="1" ht="15" customHeight="1">
      <c r="A23" s="147" t="s">
        <v>210</v>
      </c>
      <c r="B23" s="114">
        <v>773.2471700000001</v>
      </c>
      <c r="C23" s="114">
        <v>1478.6486299999999</v>
      </c>
      <c r="D23" s="114">
        <v>1615.4557199999999</v>
      </c>
      <c r="E23" s="114">
        <v>2583.4821200000001</v>
      </c>
      <c r="F23" s="114">
        <v>3707.3757700000001</v>
      </c>
      <c r="G23" s="114">
        <v>2133.6224900000002</v>
      </c>
      <c r="H23" s="114">
        <v>3116.5825599999998</v>
      </c>
      <c r="I23" s="114">
        <v>1048.6255200000001</v>
      </c>
      <c r="J23" s="114">
        <v>7540.6502899999996</v>
      </c>
    </row>
    <row r="24" spans="1:10" s="16" customFormat="1" ht="15" customHeight="1">
      <c r="A24" s="147" t="s">
        <v>589</v>
      </c>
      <c r="B24" s="114">
        <v>84575.583989999999</v>
      </c>
      <c r="C24" s="114">
        <v>19046.391190000002</v>
      </c>
      <c r="D24" s="114">
        <v>98659.676390000008</v>
      </c>
      <c r="E24" s="114">
        <v>278467.70543999999</v>
      </c>
      <c r="F24" s="114">
        <v>218109.92190000002</v>
      </c>
      <c r="G24" s="114">
        <v>236650.08141999997</v>
      </c>
      <c r="H24" s="114">
        <v>313609.29226000002</v>
      </c>
      <c r="I24" s="114">
        <v>207305.57259</v>
      </c>
      <c r="J24" s="114">
        <v>220602.67565000002</v>
      </c>
    </row>
    <row r="25" spans="1:10" s="16" customFormat="1" ht="15" customHeight="1">
      <c r="A25" s="147" t="s">
        <v>221</v>
      </c>
      <c r="B25" s="114">
        <v>34441.461579999996</v>
      </c>
      <c r="C25" s="114">
        <v>29437.187020000001</v>
      </c>
      <c r="D25" s="114">
        <v>26975.363819999999</v>
      </c>
      <c r="E25" s="114">
        <v>26653.453590000001</v>
      </c>
      <c r="F25" s="114">
        <v>38936.559670000002</v>
      </c>
      <c r="G25" s="114">
        <v>38972.86507</v>
      </c>
      <c r="H25" s="114">
        <v>39247.404310000005</v>
      </c>
      <c r="I25" s="114">
        <v>35374.629670000002</v>
      </c>
      <c r="J25" s="114">
        <v>36083.772170000004</v>
      </c>
    </row>
    <row r="26" spans="1:10" s="16" customFormat="1" ht="15" customHeight="1">
      <c r="A26" s="147" t="s">
        <v>590</v>
      </c>
      <c r="B26" s="114">
        <v>6909.9512400000003</v>
      </c>
      <c r="C26" s="114">
        <v>4614.63609</v>
      </c>
      <c r="D26" s="114">
        <v>10483.05818</v>
      </c>
      <c r="E26" s="114">
        <v>24107.524949999999</v>
      </c>
      <c r="F26" s="114">
        <v>3905.28451</v>
      </c>
      <c r="G26" s="114">
        <v>4319.9788799999997</v>
      </c>
      <c r="H26" s="114">
        <v>14248.542079999999</v>
      </c>
      <c r="I26" s="114">
        <v>5990.84447</v>
      </c>
      <c r="J26" s="114">
        <v>5904.6485499999999</v>
      </c>
    </row>
    <row r="27" spans="1:10" s="17" customFormat="1" ht="15" customHeight="1" thickBot="1">
      <c r="A27" s="147" t="s">
        <v>237</v>
      </c>
      <c r="B27" s="114">
        <v>0</v>
      </c>
      <c r="C27" s="114">
        <v>0</v>
      </c>
      <c r="D27" s="114">
        <v>0</v>
      </c>
      <c r="E27" s="114">
        <v>0</v>
      </c>
      <c r="F27" s="114">
        <v>0</v>
      </c>
      <c r="G27" s="114">
        <v>0</v>
      </c>
      <c r="H27" s="114">
        <v>0</v>
      </c>
      <c r="I27" s="114">
        <v>0</v>
      </c>
      <c r="J27" s="114">
        <v>0</v>
      </c>
    </row>
    <row r="28" spans="1:10" ht="15" customHeight="1" thickTop="1" thickBot="1">
      <c r="A28" s="391" t="s">
        <v>591</v>
      </c>
      <c r="B28" s="392">
        <v>1722232.8607900001</v>
      </c>
      <c r="C28" s="392">
        <v>2217189.5920500001</v>
      </c>
      <c r="D28" s="392">
        <v>2616940.3010800001</v>
      </c>
      <c r="E28" s="392">
        <v>3204220.0764600001</v>
      </c>
      <c r="F28" s="392">
        <v>3380372.2189499997</v>
      </c>
      <c r="G28" s="392">
        <v>3614999.0419099997</v>
      </c>
      <c r="H28" s="392">
        <v>3958685.5974499998</v>
      </c>
      <c r="I28" s="392">
        <v>4196554.2468600003</v>
      </c>
      <c r="J28" s="392">
        <v>4712303.9423400005</v>
      </c>
    </row>
    <row r="29" spans="1:10" s="16" customFormat="1" ht="15" customHeight="1" thickTop="1">
      <c r="A29" s="147" t="s">
        <v>592</v>
      </c>
      <c r="B29" s="114">
        <v>1646364.2689100001</v>
      </c>
      <c r="C29" s="114">
        <v>2078498.1110499999</v>
      </c>
      <c r="D29" s="114">
        <v>2352349.7970100003</v>
      </c>
      <c r="E29" s="114">
        <v>2752463.5214800001</v>
      </c>
      <c r="F29" s="114">
        <v>2791074.8232199997</v>
      </c>
      <c r="G29" s="114">
        <v>3001070.3019899996</v>
      </c>
      <c r="H29" s="114">
        <v>3098648.4368199999</v>
      </c>
      <c r="I29" s="114">
        <v>3348269.3779699998</v>
      </c>
      <c r="J29" s="114">
        <v>3549589.3094200003</v>
      </c>
    </row>
    <row r="30" spans="1:10" s="16" customFormat="1" ht="15" customHeight="1">
      <c r="A30" s="148" t="s">
        <v>593</v>
      </c>
      <c r="B30" s="114">
        <v>69455.001329999999</v>
      </c>
      <c r="C30" s="114">
        <v>277283.06708999997</v>
      </c>
      <c r="D30" s="114">
        <v>379860.32263999997</v>
      </c>
      <c r="E30" s="114">
        <v>532731.01381999999</v>
      </c>
      <c r="F30" s="114">
        <v>475195.45869999996</v>
      </c>
      <c r="G30" s="114">
        <v>321734.37663000001</v>
      </c>
      <c r="H30" s="114">
        <v>262159.05592000001</v>
      </c>
      <c r="I30" s="114">
        <v>255221.76853</v>
      </c>
      <c r="J30" s="114">
        <v>385971.15827999997</v>
      </c>
    </row>
    <row r="31" spans="1:10" s="16" customFormat="1" ht="15" customHeight="1">
      <c r="A31" s="148" t="s">
        <v>594</v>
      </c>
      <c r="B31" s="114">
        <v>342103.72805000003</v>
      </c>
      <c r="C31" s="114">
        <v>483978.25658999995</v>
      </c>
      <c r="D31" s="114">
        <v>539509.81249000004</v>
      </c>
      <c r="E31" s="114">
        <v>477599.23894999997</v>
      </c>
      <c r="F31" s="114">
        <v>459772.40957000002</v>
      </c>
      <c r="G31" s="114">
        <v>398344.59422000003</v>
      </c>
      <c r="H31" s="114">
        <v>330391.10892000003</v>
      </c>
      <c r="I31" s="114">
        <v>478542.77104000002</v>
      </c>
      <c r="J31" s="114">
        <v>556904.69175</v>
      </c>
    </row>
    <row r="32" spans="1:10" s="16" customFormat="1" ht="15" customHeight="1">
      <c r="A32" s="148" t="s">
        <v>595</v>
      </c>
      <c r="B32" s="114">
        <v>159181.81762000002</v>
      </c>
      <c r="C32" s="114">
        <v>55200.600359999997</v>
      </c>
      <c r="D32" s="114">
        <v>15345.49404</v>
      </c>
      <c r="E32" s="114">
        <v>4944.1660099999999</v>
      </c>
      <c r="F32" s="114">
        <v>3862.1358700000001</v>
      </c>
      <c r="G32" s="114">
        <v>2690.8866699999999</v>
      </c>
      <c r="H32" s="114">
        <v>1632.55863</v>
      </c>
      <c r="I32" s="114">
        <v>860.07776999999999</v>
      </c>
      <c r="J32" s="114">
        <v>614.14301999999998</v>
      </c>
    </row>
    <row r="33" spans="1:10" s="16" customFormat="1" ht="15" customHeight="1">
      <c r="A33" s="148" t="s">
        <v>596</v>
      </c>
      <c r="B33" s="114">
        <v>76796.933019999997</v>
      </c>
      <c r="C33" s="114">
        <v>116033.91826000001</v>
      </c>
      <c r="D33" s="114">
        <v>167802.75224999999</v>
      </c>
      <c r="E33" s="114">
        <v>255558.22453000001</v>
      </c>
      <c r="F33" s="114">
        <v>159934.64649000001</v>
      </c>
      <c r="G33" s="114">
        <v>57369.133959999999</v>
      </c>
      <c r="H33" s="114">
        <v>75349.875910000002</v>
      </c>
      <c r="I33" s="114">
        <v>107059.04929000001</v>
      </c>
      <c r="J33" s="114">
        <v>84142.602370000008</v>
      </c>
    </row>
    <row r="34" spans="1:10" s="16" customFormat="1" ht="15" customHeight="1">
      <c r="A34" s="148" t="s">
        <v>597</v>
      </c>
      <c r="B34" s="114">
        <v>930194.26676000003</v>
      </c>
      <c r="C34" s="114">
        <v>1054192.02101</v>
      </c>
      <c r="D34" s="114">
        <v>1132900.5906199999</v>
      </c>
      <c r="E34" s="114">
        <v>1328458.0327300001</v>
      </c>
      <c r="F34" s="114">
        <v>1509226.74493</v>
      </c>
      <c r="G34" s="114">
        <v>2015600.80547</v>
      </c>
      <c r="H34" s="114">
        <v>2229756.4098800002</v>
      </c>
      <c r="I34" s="114">
        <v>2293887.9976300001</v>
      </c>
      <c r="J34" s="114">
        <v>2287670.6594799999</v>
      </c>
    </row>
    <row r="35" spans="1:10" s="16" customFormat="1" ht="15" customHeight="1">
      <c r="A35" s="148" t="s">
        <v>598</v>
      </c>
      <c r="B35" s="114">
        <v>68632.522129999998</v>
      </c>
      <c r="C35" s="114">
        <v>91810.247739999992</v>
      </c>
      <c r="D35" s="114">
        <v>116930.82497</v>
      </c>
      <c r="E35" s="114">
        <v>153172.84544</v>
      </c>
      <c r="F35" s="114">
        <v>183083.42765999999</v>
      </c>
      <c r="G35" s="114">
        <v>205330.50503999999</v>
      </c>
      <c r="H35" s="114">
        <v>199359.42756000001</v>
      </c>
      <c r="I35" s="114">
        <v>212697.71371000001</v>
      </c>
      <c r="J35" s="114">
        <v>234286.05452000001</v>
      </c>
    </row>
    <row r="36" spans="1:10" s="16" customFormat="1" ht="15" customHeight="1">
      <c r="A36" s="147" t="s">
        <v>599</v>
      </c>
      <c r="B36" s="114">
        <v>10.089120000000001</v>
      </c>
      <c r="C36" s="114">
        <v>12.73329</v>
      </c>
      <c r="D36" s="114">
        <v>14.508620000000001</v>
      </c>
      <c r="E36" s="114">
        <v>20.07995</v>
      </c>
      <c r="F36" s="114">
        <v>72.091970000000003</v>
      </c>
      <c r="G36" s="114">
        <v>37.620800000000003</v>
      </c>
      <c r="H36" s="114">
        <v>16862.61131</v>
      </c>
      <c r="I36" s="114">
        <v>8447.5147500000003</v>
      </c>
      <c r="J36" s="114">
        <v>28.314490000000003</v>
      </c>
    </row>
    <row r="37" spans="1:10" s="16" customFormat="1" ht="15" customHeight="1">
      <c r="A37" s="147" t="s">
        <v>600</v>
      </c>
      <c r="B37" s="114">
        <v>26939.016030000003</v>
      </c>
      <c r="C37" s="114">
        <v>42935.949270000005</v>
      </c>
      <c r="D37" s="114">
        <v>76878.21819</v>
      </c>
      <c r="E37" s="114">
        <v>244281.04586000001</v>
      </c>
      <c r="F37" s="114">
        <v>327754.68007999996</v>
      </c>
      <c r="G37" s="114">
        <v>396387.55960000004</v>
      </c>
      <c r="H37" s="114">
        <v>533552.59722</v>
      </c>
      <c r="I37" s="114">
        <v>671976.20438999997</v>
      </c>
      <c r="J37" s="114">
        <v>948076.40219000005</v>
      </c>
    </row>
    <row r="38" spans="1:10" s="16" customFormat="1" ht="15" customHeight="1">
      <c r="A38" s="147" t="s">
        <v>601</v>
      </c>
      <c r="B38" s="114">
        <v>31729.656199999998</v>
      </c>
      <c r="C38" s="114">
        <v>38834.72178</v>
      </c>
      <c r="D38" s="114">
        <v>43171.326420000005</v>
      </c>
      <c r="E38" s="114">
        <v>58643.95102</v>
      </c>
      <c r="F38" s="114">
        <v>64646.73661</v>
      </c>
      <c r="G38" s="114">
        <v>48647.239880000001</v>
      </c>
      <c r="H38" s="114">
        <v>48484.881799999996</v>
      </c>
      <c r="I38" s="114">
        <v>45622.398860000001</v>
      </c>
      <c r="J38" s="114">
        <v>66577.839770000006</v>
      </c>
    </row>
    <row r="39" spans="1:10" s="16" customFormat="1" ht="15" customHeight="1">
      <c r="A39" s="147" t="s">
        <v>275</v>
      </c>
      <c r="B39" s="114">
        <v>15704.16719</v>
      </c>
      <c r="C39" s="114">
        <v>20410.746649999997</v>
      </c>
      <c r="D39" s="114">
        <v>27486.06609</v>
      </c>
      <c r="E39" s="114">
        <v>31710.423079999997</v>
      </c>
      <c r="F39" s="114">
        <v>35630.223389999999</v>
      </c>
      <c r="G39" s="114">
        <v>38298.730819999997</v>
      </c>
      <c r="H39" s="114">
        <v>52650.743990000003</v>
      </c>
      <c r="I39" s="114">
        <v>53177.02781</v>
      </c>
      <c r="J39" s="114">
        <v>58515.026949999999</v>
      </c>
    </row>
    <row r="40" spans="1:10" s="16" customFormat="1" ht="15" customHeight="1">
      <c r="A40" s="147" t="s">
        <v>281</v>
      </c>
      <c r="B40" s="114">
        <v>0</v>
      </c>
      <c r="C40" s="114">
        <v>0</v>
      </c>
      <c r="D40" s="114">
        <v>35242.005749999997</v>
      </c>
      <c r="E40" s="114">
        <v>35251.314460000001</v>
      </c>
      <c r="F40" s="114">
        <v>17630.5615</v>
      </c>
      <c r="G40" s="114">
        <v>0</v>
      </c>
      <c r="H40" s="114">
        <v>0</v>
      </c>
      <c r="I40" s="114">
        <v>0</v>
      </c>
      <c r="J40" s="114">
        <v>0</v>
      </c>
    </row>
    <row r="41" spans="1:10" s="16" customFormat="1" ht="15" customHeight="1">
      <c r="A41" s="147" t="s">
        <v>602</v>
      </c>
      <c r="B41" s="114">
        <v>1485.6633400000001</v>
      </c>
      <c r="C41" s="114">
        <v>36497.330009999998</v>
      </c>
      <c r="D41" s="114">
        <v>81798.379000000001</v>
      </c>
      <c r="E41" s="114">
        <v>81849.740609999993</v>
      </c>
      <c r="F41" s="114">
        <v>81930.896030000004</v>
      </c>
      <c r="G41" s="114">
        <v>81997.088599999988</v>
      </c>
      <c r="H41" s="114">
        <v>82076.493969999996</v>
      </c>
      <c r="I41" s="114">
        <v>46910.196750000003</v>
      </c>
      <c r="J41" s="114">
        <v>83288.37245000001</v>
      </c>
    </row>
    <row r="42" spans="1:10" s="17" customFormat="1" ht="15" customHeight="1" thickBot="1">
      <c r="A42" s="147" t="s">
        <v>453</v>
      </c>
      <c r="B42" s="114">
        <v>0</v>
      </c>
      <c r="C42" s="114">
        <v>0</v>
      </c>
      <c r="D42" s="114">
        <v>0</v>
      </c>
      <c r="E42" s="114">
        <v>0</v>
      </c>
      <c r="F42" s="114">
        <v>61632.206149999998</v>
      </c>
      <c r="G42" s="114">
        <v>48560.500220000002</v>
      </c>
      <c r="H42" s="114">
        <v>126409.83234000001</v>
      </c>
      <c r="I42" s="114">
        <v>22151.526329999997</v>
      </c>
      <c r="J42" s="114">
        <v>6228.6770700000006</v>
      </c>
    </row>
    <row r="43" spans="1:10" ht="15" customHeight="1" thickTop="1" thickBot="1">
      <c r="A43" s="391" t="s">
        <v>603</v>
      </c>
      <c r="B43" s="392">
        <v>212181.35756999999</v>
      </c>
      <c r="C43" s="392">
        <v>222634.77574000001</v>
      </c>
      <c r="D43" s="392">
        <v>238791.7047</v>
      </c>
      <c r="E43" s="392">
        <v>255374.63812000002</v>
      </c>
      <c r="F43" s="392">
        <v>267664.03976000001</v>
      </c>
      <c r="G43" s="392">
        <v>297357.53933</v>
      </c>
      <c r="H43" s="392">
        <v>304588.61603999999</v>
      </c>
      <c r="I43" s="392">
        <v>325683.85470999999</v>
      </c>
      <c r="J43" s="392">
        <v>339508.29895999999</v>
      </c>
    </row>
    <row r="44" spans="1:10" s="16" customFormat="1" ht="15" customHeight="1" thickTop="1">
      <c r="A44" s="147" t="s">
        <v>296</v>
      </c>
      <c r="B44" s="114">
        <v>176574.1</v>
      </c>
      <c r="C44" s="114">
        <v>195123.6</v>
      </c>
      <c r="D44" s="114">
        <v>202361.2</v>
      </c>
      <c r="E44" s="114">
        <v>202361.2</v>
      </c>
      <c r="F44" s="114">
        <v>202361.2</v>
      </c>
      <c r="G44" s="114">
        <v>230710.2</v>
      </c>
      <c r="H44" s="114">
        <v>230710.2</v>
      </c>
      <c r="I44" s="114">
        <v>282995.09999999998</v>
      </c>
      <c r="J44" s="114">
        <v>297993.59999999998</v>
      </c>
    </row>
    <row r="45" spans="1:10" s="16" customFormat="1" ht="15" customHeight="1">
      <c r="A45" s="147" t="s">
        <v>300</v>
      </c>
      <c r="B45" s="114">
        <v>1905.7043799999999</v>
      </c>
      <c r="C45" s="114">
        <v>1905.7043799999999</v>
      </c>
      <c r="D45" s="114">
        <v>807.38058000000001</v>
      </c>
      <c r="E45" s="114">
        <v>807.38058000000001</v>
      </c>
      <c r="F45" s="114">
        <v>807.38058000000001</v>
      </c>
      <c r="G45" s="114">
        <v>458.37430999999998</v>
      </c>
      <c r="H45" s="114">
        <v>458.37430999999998</v>
      </c>
      <c r="I45" s="114">
        <v>2171.7570299999998</v>
      </c>
      <c r="J45" s="114">
        <v>2171.7570299999998</v>
      </c>
    </row>
    <row r="46" spans="1:10" s="16" customFormat="1" ht="15" customHeight="1">
      <c r="A46" s="147" t="s">
        <v>304</v>
      </c>
      <c r="B46" s="114">
        <v>0</v>
      </c>
      <c r="C46" s="114">
        <v>0</v>
      </c>
      <c r="D46" s="114">
        <v>0</v>
      </c>
      <c r="E46" s="114">
        <v>0</v>
      </c>
      <c r="F46" s="114">
        <v>0</v>
      </c>
      <c r="G46" s="114">
        <v>0</v>
      </c>
      <c r="H46" s="114">
        <v>0</v>
      </c>
      <c r="I46" s="114">
        <v>0</v>
      </c>
      <c r="J46" s="114">
        <v>0</v>
      </c>
    </row>
    <row r="47" spans="1:10" s="16" customFormat="1" ht="15" customHeight="1">
      <c r="A47" s="147" t="s">
        <v>604</v>
      </c>
      <c r="B47" s="114">
        <v>8463.5225200000004</v>
      </c>
      <c r="C47" s="114">
        <v>10987.2708</v>
      </c>
      <c r="D47" s="114">
        <v>12449.031080000001</v>
      </c>
      <c r="E47" s="114">
        <v>14766.371289999999</v>
      </c>
      <c r="F47" s="114">
        <v>17536.987929999999</v>
      </c>
      <c r="G47" s="114">
        <v>20095.824079999999</v>
      </c>
      <c r="H47" s="114">
        <v>21627.80716</v>
      </c>
      <c r="I47" s="114">
        <v>22963.708059999997</v>
      </c>
      <c r="J47" s="114">
        <v>24375.714459999999</v>
      </c>
    </row>
    <row r="48" spans="1:10" s="16" customFormat="1" ht="15" customHeight="1">
      <c r="A48" s="147" t="s">
        <v>310</v>
      </c>
      <c r="B48" s="114">
        <v>25238.03067</v>
      </c>
      <c r="C48" s="114">
        <v>14618.200560000001</v>
      </c>
      <c r="D48" s="114">
        <v>23174.09304</v>
      </c>
      <c r="E48" s="114">
        <v>37439.686249999999</v>
      </c>
      <c r="F48" s="114">
        <v>46958.471250000002</v>
      </c>
      <c r="G48" s="114">
        <v>46093.140939999997</v>
      </c>
      <c r="H48" s="114">
        <v>51792.234570000001</v>
      </c>
      <c r="I48" s="114">
        <v>17553.28962</v>
      </c>
      <c r="J48" s="114">
        <v>14967.22747</v>
      </c>
    </row>
    <row r="49" spans="1:10" s="16" customFormat="1" ht="15" customHeight="1">
      <c r="A49" s="148" t="s">
        <v>605</v>
      </c>
      <c r="B49" s="114">
        <v>0.54796</v>
      </c>
      <c r="C49" s="114">
        <v>0.59782000000000002</v>
      </c>
      <c r="D49" s="114">
        <v>0.69096999999999997</v>
      </c>
      <c r="E49" s="114">
        <v>9733.519839999999</v>
      </c>
      <c r="F49" s="114">
        <v>21370.109789999999</v>
      </c>
      <c r="G49" s="114">
        <v>33326.61535</v>
      </c>
      <c r="H49" s="114">
        <v>38433.225590000002</v>
      </c>
      <c r="I49" s="114">
        <v>3433.22559</v>
      </c>
      <c r="J49" s="114">
        <v>0</v>
      </c>
    </row>
    <row r="50" spans="1:10" s="17" customFormat="1" ht="15" customHeight="1" thickBot="1">
      <c r="A50" s="148" t="s">
        <v>606</v>
      </c>
      <c r="B50" s="114">
        <v>25237.48271</v>
      </c>
      <c r="C50" s="114">
        <v>14617.60274</v>
      </c>
      <c r="D50" s="114">
        <v>23173.40207</v>
      </c>
      <c r="E50" s="114">
        <v>27706.166410000002</v>
      </c>
      <c r="F50" s="114">
        <v>25588.36146</v>
      </c>
      <c r="G50" s="114">
        <v>12766.525589999999</v>
      </c>
      <c r="H50" s="114">
        <v>13359.008980000001</v>
      </c>
      <c r="I50" s="114">
        <v>14120.06403</v>
      </c>
      <c r="J50" s="114">
        <v>14967.22747</v>
      </c>
    </row>
    <row r="51" spans="1:10" ht="15" customHeight="1" thickTop="1" thickBot="1">
      <c r="A51" s="391" t="s">
        <v>607</v>
      </c>
      <c r="B51" s="392">
        <v>1934414.2183599998</v>
      </c>
      <c r="C51" s="392">
        <v>2439824.36779</v>
      </c>
      <c r="D51" s="392">
        <v>2855732.0057800002</v>
      </c>
      <c r="E51" s="392">
        <v>3459594.7145799999</v>
      </c>
      <c r="F51" s="392">
        <v>3648036.2587100002</v>
      </c>
      <c r="G51" s="392">
        <v>3912356.5812399997</v>
      </c>
      <c r="H51" s="392">
        <v>4263274.21349</v>
      </c>
      <c r="I51" s="392">
        <v>4522238.1015699999</v>
      </c>
      <c r="J51" s="392">
        <v>5051812.2412999999</v>
      </c>
    </row>
    <row r="52" spans="1:10" s="16" customFormat="1" ht="15" customHeight="1" thickTop="1">
      <c r="A52" s="113" t="s">
        <v>608</v>
      </c>
      <c r="B52" s="114">
        <v>131736.03101999999</v>
      </c>
      <c r="C52" s="114">
        <v>220665.89622999998</v>
      </c>
      <c r="D52" s="114">
        <v>392672.43607999996</v>
      </c>
      <c r="E52" s="114">
        <v>480287.29174000002</v>
      </c>
      <c r="F52" s="114">
        <v>490562.03149000002</v>
      </c>
      <c r="G52" s="114">
        <v>524619.88508000004</v>
      </c>
      <c r="H52" s="114">
        <v>427926.27739</v>
      </c>
      <c r="I52" s="114">
        <v>384956.83626000001</v>
      </c>
      <c r="J52" s="114">
        <v>372815.85666000005</v>
      </c>
    </row>
    <row r="53" spans="1:10" s="17" customFormat="1" ht="15" customHeight="1">
      <c r="A53" s="148" t="s">
        <v>609</v>
      </c>
      <c r="B53" s="114">
        <v>0</v>
      </c>
      <c r="C53" s="114">
        <v>0</v>
      </c>
      <c r="D53" s="114">
        <v>0</v>
      </c>
      <c r="E53" s="114">
        <v>0</v>
      </c>
      <c r="F53" s="114">
        <v>0</v>
      </c>
      <c r="G53" s="114">
        <v>0</v>
      </c>
      <c r="H53" s="114">
        <v>0</v>
      </c>
      <c r="I53" s="114">
        <v>0</v>
      </c>
      <c r="J53" s="114">
        <v>0</v>
      </c>
    </row>
    <row r="54" spans="1:10" s="17" customFormat="1" ht="15" customHeight="1">
      <c r="A54" s="148" t="s">
        <v>610</v>
      </c>
      <c r="B54" s="114">
        <v>97385.62887</v>
      </c>
      <c r="C54" s="114">
        <v>213293.11921999999</v>
      </c>
      <c r="D54" s="114">
        <v>384138.34349</v>
      </c>
      <c r="E54" s="114">
        <v>457941.81912</v>
      </c>
      <c r="F54" s="114">
        <v>462524.20606</v>
      </c>
      <c r="G54" s="114">
        <v>495934.58816000004</v>
      </c>
      <c r="H54" s="114">
        <v>403863.13005000004</v>
      </c>
      <c r="I54" s="114">
        <v>358984.28233999998</v>
      </c>
      <c r="J54" s="114">
        <v>343953.56139999995</v>
      </c>
    </row>
    <row r="55" spans="1:10" s="17" customFormat="1" ht="15" customHeight="1">
      <c r="A55" s="148" t="s">
        <v>611</v>
      </c>
      <c r="B55" s="114">
        <v>0</v>
      </c>
      <c r="C55" s="114">
        <v>0</v>
      </c>
      <c r="D55" s="114">
        <v>0</v>
      </c>
      <c r="E55" s="114">
        <v>0</v>
      </c>
      <c r="F55" s="114">
        <v>0</v>
      </c>
      <c r="G55" s="114">
        <v>0</v>
      </c>
      <c r="H55" s="114">
        <v>0</v>
      </c>
      <c r="I55" s="114">
        <v>0</v>
      </c>
      <c r="J55" s="114">
        <v>0</v>
      </c>
    </row>
    <row r="56" spans="1:10" s="17" customFormat="1" ht="15" customHeight="1">
      <c r="A56" s="148" t="s">
        <v>612</v>
      </c>
      <c r="B56" s="114">
        <v>34350.402150000002</v>
      </c>
      <c r="C56" s="114">
        <v>7372.7770099999998</v>
      </c>
      <c r="D56" s="114">
        <v>8534.0925900000002</v>
      </c>
      <c r="E56" s="114">
        <v>22345.47262</v>
      </c>
      <c r="F56" s="114">
        <v>28037.825430000001</v>
      </c>
      <c r="G56" s="114">
        <v>28685.296920000001</v>
      </c>
      <c r="H56" s="114">
        <v>24063.14734</v>
      </c>
      <c r="I56" s="114">
        <v>25972.553920000002</v>
      </c>
      <c r="J56" s="114">
        <v>28862.295260000003</v>
      </c>
    </row>
    <row r="57" spans="1:10" s="17" customFormat="1" ht="15" customHeight="1">
      <c r="A57" s="148" t="s">
        <v>613</v>
      </c>
      <c r="B57" s="114">
        <v>0</v>
      </c>
      <c r="C57" s="114">
        <v>0</v>
      </c>
      <c r="D57" s="114">
        <v>0</v>
      </c>
      <c r="E57" s="114">
        <v>0</v>
      </c>
      <c r="F57" s="114">
        <v>0</v>
      </c>
      <c r="G57" s="114">
        <v>0</v>
      </c>
      <c r="H57" s="114">
        <v>0</v>
      </c>
      <c r="I57" s="114">
        <v>0</v>
      </c>
      <c r="J57" s="114">
        <v>0</v>
      </c>
    </row>
    <row r="58" spans="1:10" s="17" customFormat="1" ht="15" customHeight="1">
      <c r="A58" s="147" t="s">
        <v>614</v>
      </c>
      <c r="B58" s="114">
        <v>2738907.3331999998</v>
      </c>
      <c r="C58" s="114">
        <v>3750902.8826799998</v>
      </c>
      <c r="D58" s="114">
        <v>5007020.8373400001</v>
      </c>
      <c r="E58" s="114">
        <v>5309298.7753800005</v>
      </c>
      <c r="F58" s="114">
        <v>6370945.6190900002</v>
      </c>
      <c r="G58" s="114">
        <v>9002541.5042300001</v>
      </c>
      <c r="H58" s="114">
        <v>9984297.7286900003</v>
      </c>
      <c r="I58" s="114">
        <v>7708059.6044399999</v>
      </c>
      <c r="J58" s="114">
        <v>8367273.5010699993</v>
      </c>
    </row>
    <row r="59" spans="1:10">
      <c r="A59" s="393" t="s">
        <v>615</v>
      </c>
      <c r="B59" s="394">
        <v>224367.09713000001</v>
      </c>
      <c r="C59" s="394">
        <v>227246.32863</v>
      </c>
      <c r="D59" s="394">
        <v>254156.50466000001</v>
      </c>
      <c r="E59" s="394">
        <v>286397.82311</v>
      </c>
      <c r="F59" s="394">
        <v>298673.40239999996</v>
      </c>
      <c r="G59" s="394">
        <v>314099.98681999999</v>
      </c>
      <c r="H59" s="394">
        <v>330470.00485000003</v>
      </c>
      <c r="I59" s="394">
        <v>333656.16897000006</v>
      </c>
      <c r="J59" s="394">
        <v>384550.98193000001</v>
      </c>
    </row>
    <row r="60" spans="1:10" ht="15" customHeight="1">
      <c r="A60" s="148" t="s">
        <v>616</v>
      </c>
      <c r="B60" s="114">
        <v>-45371.639430000003</v>
      </c>
      <c r="C60" s="114">
        <v>-51412.703689999995</v>
      </c>
      <c r="D60" s="114">
        <v>-57848.743820000003</v>
      </c>
      <c r="E60" s="114">
        <v>-70803.382409999991</v>
      </c>
      <c r="F60" s="114">
        <v>-88064.167629999996</v>
      </c>
      <c r="G60" s="114">
        <v>-111125.15849</v>
      </c>
      <c r="H60" s="114">
        <v>-126722.3887</v>
      </c>
      <c r="I60" s="114">
        <v>-147313.75403000001</v>
      </c>
      <c r="J60" s="114">
        <v>-162294.85986000003</v>
      </c>
    </row>
    <row r="61" spans="1:10" ht="15" customHeight="1">
      <c r="A61" s="147" t="s">
        <v>617</v>
      </c>
      <c r="B61" s="114">
        <v>178995.4577</v>
      </c>
      <c r="C61" s="114">
        <v>175833.62494000001</v>
      </c>
      <c r="D61" s="114">
        <v>196307.76084</v>
      </c>
      <c r="E61" s="114">
        <v>215594.44069999998</v>
      </c>
      <c r="F61" s="114">
        <v>210609.23477000001</v>
      </c>
      <c r="G61" s="114">
        <v>202974.82833000002</v>
      </c>
      <c r="H61" s="114">
        <v>203747.61615000002</v>
      </c>
      <c r="I61" s="114">
        <v>186342.41493999999</v>
      </c>
      <c r="J61" s="114">
        <v>222256.12206999998</v>
      </c>
    </row>
    <row r="62" spans="1:10" ht="15" customHeight="1">
      <c r="A62" s="116" t="s">
        <v>618</v>
      </c>
      <c r="B62" s="114">
        <v>37362.405630000001</v>
      </c>
      <c r="C62" s="114">
        <v>24782.796280000002</v>
      </c>
      <c r="D62" s="114">
        <v>26015.26816</v>
      </c>
      <c r="E62" s="114">
        <v>26379.87946</v>
      </c>
      <c r="F62" s="114">
        <v>40990.440190000001</v>
      </c>
      <c r="G62" s="114">
        <v>53646.611299999997</v>
      </c>
      <c r="H62" s="114">
        <v>43493.289629999999</v>
      </c>
      <c r="I62" s="114">
        <v>49985.550029999999</v>
      </c>
      <c r="J62" s="114">
        <v>44637.65382</v>
      </c>
    </row>
    <row r="63" spans="1:10" ht="15" customHeight="1">
      <c r="A63" s="148" t="s">
        <v>619</v>
      </c>
      <c r="B63" s="114">
        <v>-5106.0971500000005</v>
      </c>
      <c r="C63" s="114">
        <v>-7733.8010400000003</v>
      </c>
      <c r="D63" s="114">
        <v>-14694.033170000001</v>
      </c>
      <c r="E63" s="114">
        <v>-18207.593659999999</v>
      </c>
      <c r="F63" s="114">
        <v>-24327.985199999999</v>
      </c>
      <c r="G63" s="114">
        <v>-28755.592850000001</v>
      </c>
      <c r="H63" s="114">
        <v>-25785.806969999998</v>
      </c>
      <c r="I63" s="114">
        <v>-22727.756739999997</v>
      </c>
      <c r="J63" s="114">
        <v>-20592.578809999999</v>
      </c>
    </row>
    <row r="64" spans="1:10" ht="15" customHeight="1">
      <c r="A64" s="117" t="s">
        <v>620</v>
      </c>
      <c r="B64" s="114">
        <v>211251.76618000001</v>
      </c>
      <c r="C64" s="114">
        <v>192882.62018</v>
      </c>
      <c r="D64" s="114">
        <v>207628.99583</v>
      </c>
      <c r="E64" s="114">
        <v>223766.72649999999</v>
      </c>
      <c r="F64" s="114">
        <v>227271.68975999998</v>
      </c>
      <c r="G64" s="114">
        <v>227865.84677999999</v>
      </c>
      <c r="H64" s="114">
        <v>221455.09881</v>
      </c>
      <c r="I64" s="114">
        <v>213600.20822999999</v>
      </c>
      <c r="J64" s="114">
        <v>246301.19708000001</v>
      </c>
    </row>
    <row r="65" spans="1:10" ht="15" customHeight="1">
      <c r="A65" s="116" t="s">
        <v>621</v>
      </c>
      <c r="B65" s="114">
        <v>37335.84921</v>
      </c>
      <c r="C65" s="114">
        <v>21040.606079999998</v>
      </c>
      <c r="D65" s="114">
        <v>22430.774679999999</v>
      </c>
      <c r="E65" s="114">
        <v>26109.016390000001</v>
      </c>
      <c r="F65" s="114">
        <v>32825.895210000002</v>
      </c>
      <c r="G65" s="114">
        <v>27946.583999999999</v>
      </c>
      <c r="H65" s="114">
        <v>26990.55557</v>
      </c>
      <c r="I65" s="114">
        <v>36061.705130000002</v>
      </c>
      <c r="J65" s="114">
        <v>40041.849499999997</v>
      </c>
    </row>
    <row r="66" spans="1:10" ht="15" customHeight="1">
      <c r="A66" s="116" t="s">
        <v>622</v>
      </c>
      <c r="B66" s="114">
        <v>-58104.614860000001</v>
      </c>
      <c r="C66" s="114">
        <v>-38944.961479999998</v>
      </c>
      <c r="D66" s="114">
        <v>-48157.102719999995</v>
      </c>
      <c r="E66" s="114">
        <v>-48417.174509999997</v>
      </c>
      <c r="F66" s="114">
        <v>-52338.789629999999</v>
      </c>
      <c r="G66" s="114">
        <v>-63760.210979999996</v>
      </c>
      <c r="H66" s="114">
        <v>-68148.512060000008</v>
      </c>
      <c r="I66" s="114">
        <v>-71852.780859999999</v>
      </c>
      <c r="J66" s="114">
        <v>-94453.190499999997</v>
      </c>
    </row>
    <row r="67" spans="1:10" ht="15" customHeight="1">
      <c r="A67" s="147" t="s">
        <v>623</v>
      </c>
      <c r="B67" s="114">
        <v>190483.00052999999</v>
      </c>
      <c r="C67" s="114">
        <v>174978.26478</v>
      </c>
      <c r="D67" s="114">
        <v>181902.66778999998</v>
      </c>
      <c r="E67" s="114">
        <v>201458.56837999998</v>
      </c>
      <c r="F67" s="114">
        <v>207758.79534000001</v>
      </c>
      <c r="G67" s="114">
        <v>192052.21980000002</v>
      </c>
      <c r="H67" s="114">
        <v>180297.14231999998</v>
      </c>
      <c r="I67" s="114">
        <v>177809.13250000001</v>
      </c>
      <c r="J67" s="114">
        <v>191889.85608000003</v>
      </c>
    </row>
    <row r="68" spans="1:10" ht="15" customHeight="1">
      <c r="A68" s="148" t="s">
        <v>624</v>
      </c>
      <c r="B68" s="114">
        <v>-164753.6152</v>
      </c>
      <c r="C68" s="114">
        <v>-160127.64431999999</v>
      </c>
      <c r="D68" s="114">
        <v>-148172.07943000001</v>
      </c>
      <c r="E68" s="114">
        <v>-153363.45594999997</v>
      </c>
      <c r="F68" s="114">
        <v>-163962.62675</v>
      </c>
      <c r="G68" s="114">
        <v>-174436.79997999998</v>
      </c>
      <c r="H68" s="114">
        <v>-162165.50211</v>
      </c>
      <c r="I68" s="114">
        <v>-158595.07605999999</v>
      </c>
      <c r="J68" s="114">
        <v>-171440.96424</v>
      </c>
    </row>
    <row r="69" spans="1:10" ht="15" customHeight="1">
      <c r="A69" s="117" t="s">
        <v>625</v>
      </c>
      <c r="B69" s="114">
        <v>25729.385329999997</v>
      </c>
      <c r="C69" s="114">
        <v>14850.62046</v>
      </c>
      <c r="D69" s="114">
        <v>33730.588360000002</v>
      </c>
      <c r="E69" s="114">
        <v>48095.112430000001</v>
      </c>
      <c r="F69" s="114">
        <v>43796.168590000001</v>
      </c>
      <c r="G69" s="114">
        <v>17615.419819999999</v>
      </c>
      <c r="H69" s="114">
        <v>18131.640210000001</v>
      </c>
      <c r="I69" s="114">
        <v>19214.05644</v>
      </c>
      <c r="J69" s="114">
        <v>20448.89184</v>
      </c>
    </row>
    <row r="70" spans="1:10" ht="15" customHeight="1">
      <c r="A70" s="117" t="s">
        <v>626</v>
      </c>
      <c r="B70" s="114">
        <v>801.68379000000004</v>
      </c>
      <c r="C70" s="114">
        <v>222.65700000000001</v>
      </c>
      <c r="D70" s="114">
        <v>72.082139999999995</v>
      </c>
      <c r="E70" s="114">
        <v>7.9551000000000007</v>
      </c>
      <c r="F70" s="114">
        <v>4.8084100000000003</v>
      </c>
      <c r="G70" s="114">
        <v>2.5566799999999996</v>
      </c>
      <c r="H70" s="114">
        <v>6.6732500000000003</v>
      </c>
      <c r="I70" s="114">
        <v>0.46166000000000001</v>
      </c>
      <c r="J70" s="114">
        <v>15.241070000000001</v>
      </c>
    </row>
    <row r="71" spans="1:10" ht="15" customHeight="1">
      <c r="A71" s="115" t="s">
        <v>975</v>
      </c>
      <c r="B71" s="114">
        <v>1.482E-2</v>
      </c>
      <c r="C71" s="114">
        <v>2.5699999999999998E-3</v>
      </c>
      <c r="D71" s="114">
        <v>5.9999999999999995E-4</v>
      </c>
      <c r="E71" s="114">
        <v>2.0999999999999998E-4</v>
      </c>
      <c r="F71" s="114">
        <v>8.0000000000000007E-5</v>
      </c>
      <c r="G71" s="114">
        <v>5.2000000000000006E-4</v>
      </c>
      <c r="H71" s="114">
        <v>5.4338800000000003</v>
      </c>
      <c r="I71" s="114">
        <v>8.4999999999999995E-4</v>
      </c>
      <c r="J71" s="114">
        <v>1.17E-3</v>
      </c>
    </row>
    <row r="72" spans="1:10" ht="15" customHeight="1">
      <c r="A72" s="115" t="s">
        <v>976</v>
      </c>
      <c r="B72" s="114">
        <v>801.66896999999994</v>
      </c>
      <c r="C72" s="114">
        <v>222.65442999999999</v>
      </c>
      <c r="D72" s="114">
        <v>72.08153999999999</v>
      </c>
      <c r="E72" s="114">
        <v>7.9548900000000007</v>
      </c>
      <c r="F72" s="114">
        <v>4.8083299999999998</v>
      </c>
      <c r="G72" s="114">
        <v>2.5561599999999998</v>
      </c>
      <c r="H72" s="114">
        <v>1.2393699999999999</v>
      </c>
      <c r="I72" s="114">
        <v>0.46081</v>
      </c>
      <c r="J72" s="114">
        <v>15.2399</v>
      </c>
    </row>
    <row r="73" spans="1:10" ht="15" customHeight="1">
      <c r="A73" s="147" t="s">
        <v>627</v>
      </c>
      <c r="B73" s="114">
        <v>-32.508220000000001</v>
      </c>
      <c r="C73" s="114">
        <v>-19.879660000000001</v>
      </c>
      <c r="D73" s="114">
        <v>-12.867790000000001</v>
      </c>
      <c r="E73" s="114">
        <v>-7.3488299999999995</v>
      </c>
      <c r="F73" s="114">
        <v>-5.3454700000000006</v>
      </c>
      <c r="G73" s="114">
        <v>-2.6881999999999997</v>
      </c>
      <c r="H73" s="114">
        <v>-52.034179999999999</v>
      </c>
      <c r="I73" s="114">
        <v>-80.922160000000005</v>
      </c>
      <c r="J73" s="114">
        <v>-159.52803</v>
      </c>
    </row>
    <row r="74" spans="1:10" ht="15" customHeight="1">
      <c r="A74" s="147" t="s">
        <v>1297</v>
      </c>
      <c r="B74" s="114">
        <v>-1.2289999999999999E-2</v>
      </c>
      <c r="C74" s="114">
        <v>-4.9199999999999999E-3</v>
      </c>
      <c r="D74" s="114">
        <v>-1.7700000000000001E-3</v>
      </c>
      <c r="E74" s="114">
        <v>-1.2700000000000001E-3</v>
      </c>
      <c r="F74" s="114">
        <v>-9.5999999999999992E-4</v>
      </c>
      <c r="G74" s="114">
        <v>-2.9999999999999997E-5</v>
      </c>
      <c r="H74" s="114">
        <v>-7.9000000000000001E-4</v>
      </c>
      <c r="I74" s="114">
        <v>-7.0999999999999991E-4</v>
      </c>
      <c r="J74" s="114">
        <v>-1.1899999999999999E-3</v>
      </c>
    </row>
    <row r="75" spans="1:10" ht="15" customHeight="1">
      <c r="A75" s="148" t="s">
        <v>432</v>
      </c>
      <c r="B75" s="114">
        <v>-32.495930000000001</v>
      </c>
      <c r="C75" s="114">
        <v>-19.874740000000003</v>
      </c>
      <c r="D75" s="114">
        <v>-12.866020000000001</v>
      </c>
      <c r="E75" s="114">
        <v>-7.3475600000000005</v>
      </c>
      <c r="F75" s="114">
        <v>-5.3445100000000005</v>
      </c>
      <c r="G75" s="114">
        <v>-2.6881699999999999</v>
      </c>
      <c r="H75" s="114">
        <v>-52.033389999999997</v>
      </c>
      <c r="I75" s="114">
        <v>-80.921449999999993</v>
      </c>
      <c r="J75" s="114">
        <v>-159.52683999999999</v>
      </c>
    </row>
    <row r="76" spans="1:10" ht="15" customHeight="1">
      <c r="A76" s="147" t="s">
        <v>628</v>
      </c>
      <c r="B76" s="114">
        <v>26498.560899999997</v>
      </c>
      <c r="C76" s="114">
        <v>15053.397800000001</v>
      </c>
      <c r="D76" s="114">
        <v>33789.802710000004</v>
      </c>
      <c r="E76" s="114">
        <v>48095.718700000005</v>
      </c>
      <c r="F76" s="114">
        <v>43795.631529999999</v>
      </c>
      <c r="G76" s="114">
        <v>17615.2883</v>
      </c>
      <c r="H76" s="114">
        <v>18086.279280000002</v>
      </c>
      <c r="I76" s="114">
        <v>19133.595940000003</v>
      </c>
      <c r="J76" s="114">
        <v>20304.604879999999</v>
      </c>
    </row>
    <row r="77" spans="1:10" ht="15" customHeight="1">
      <c r="A77" s="149" t="s">
        <v>966</v>
      </c>
      <c r="B77" s="114">
        <v>0</v>
      </c>
      <c r="C77" s="114">
        <v>0</v>
      </c>
      <c r="D77" s="114">
        <v>0</v>
      </c>
      <c r="E77" s="114">
        <v>0</v>
      </c>
      <c r="F77" s="114">
        <v>0</v>
      </c>
      <c r="G77" s="114">
        <v>0</v>
      </c>
      <c r="H77" s="114">
        <v>0</v>
      </c>
      <c r="I77" s="114">
        <v>0</v>
      </c>
      <c r="J77" s="114">
        <v>0</v>
      </c>
    </row>
    <row r="78" spans="1:10" ht="15" customHeight="1">
      <c r="A78" s="117" t="s">
        <v>629</v>
      </c>
      <c r="B78" s="114">
        <v>26498.560899999997</v>
      </c>
      <c r="C78" s="114">
        <v>15053.397800000001</v>
      </c>
      <c r="D78" s="114">
        <v>33789.802710000004</v>
      </c>
      <c r="E78" s="114">
        <v>48095.718700000005</v>
      </c>
      <c r="F78" s="114">
        <v>43795.631529999999</v>
      </c>
      <c r="G78" s="114">
        <v>17615.2883</v>
      </c>
      <c r="H78" s="114">
        <v>18086.279280000002</v>
      </c>
      <c r="I78" s="114">
        <v>19133.595940000003</v>
      </c>
      <c r="J78" s="114">
        <v>20304.604879999999</v>
      </c>
    </row>
    <row r="79" spans="1:10" ht="15" customHeight="1">
      <c r="A79" s="116" t="s">
        <v>630</v>
      </c>
      <c r="B79" s="114">
        <v>-590.33849999999995</v>
      </c>
      <c r="C79" s="114">
        <v>448.31334999999996</v>
      </c>
      <c r="D79" s="114">
        <v>-1244.5894499999999</v>
      </c>
      <c r="E79" s="114">
        <v>-713.48620999999991</v>
      </c>
      <c r="F79" s="114">
        <v>-55.093290000000003</v>
      </c>
      <c r="G79" s="114">
        <v>-66.314539999999994</v>
      </c>
      <c r="H79" s="114">
        <v>-159.27939000000001</v>
      </c>
      <c r="I79" s="114">
        <v>32.276810000000005</v>
      </c>
      <c r="J79" s="114">
        <v>-279.28790000000004</v>
      </c>
    </row>
    <row r="80" spans="1:10" ht="15" customHeight="1">
      <c r="A80" s="147" t="s">
        <v>631</v>
      </c>
      <c r="B80" s="114">
        <v>25908.222399999999</v>
      </c>
      <c r="C80" s="114">
        <v>15501.711150000001</v>
      </c>
      <c r="D80" s="114">
        <v>32545.21326</v>
      </c>
      <c r="E80" s="114">
        <v>47382.232490000002</v>
      </c>
      <c r="F80" s="114">
        <v>43740.538240000002</v>
      </c>
      <c r="G80" s="114">
        <v>17548.973760000001</v>
      </c>
      <c r="H80" s="114">
        <v>17926.999889999999</v>
      </c>
      <c r="I80" s="114">
        <v>19165.872749999999</v>
      </c>
      <c r="J80" s="114">
        <v>20025.31698</v>
      </c>
    </row>
    <row r="81" spans="1:10" ht="15" customHeight="1">
      <c r="A81" s="116" t="s">
        <v>632</v>
      </c>
      <c r="B81" s="114">
        <v>0</v>
      </c>
      <c r="C81" s="114">
        <v>0</v>
      </c>
      <c r="D81" s="114">
        <v>0</v>
      </c>
      <c r="E81" s="114">
        <v>4.0000000000000003E-5</v>
      </c>
      <c r="F81" s="114">
        <v>0</v>
      </c>
      <c r="G81" s="114">
        <v>-4.0000000000000003E-5</v>
      </c>
      <c r="H81" s="114">
        <v>0</v>
      </c>
      <c r="I81" s="114">
        <v>-5.9999999999999995E-5</v>
      </c>
      <c r="J81" s="114">
        <v>0</v>
      </c>
    </row>
    <row r="82" spans="1:10" ht="15" customHeight="1">
      <c r="A82" s="147" t="s">
        <v>633</v>
      </c>
      <c r="B82" s="114">
        <v>25908.222399999999</v>
      </c>
      <c r="C82" s="114">
        <v>15501.711150000001</v>
      </c>
      <c r="D82" s="114">
        <v>32545.21326</v>
      </c>
      <c r="E82" s="114">
        <v>47382.232530000001</v>
      </c>
      <c r="F82" s="114">
        <v>43740.538240000002</v>
      </c>
      <c r="G82" s="114">
        <v>17548.973719999998</v>
      </c>
      <c r="H82" s="114">
        <v>17926.999889999999</v>
      </c>
      <c r="I82" s="114">
        <v>19165.87269</v>
      </c>
      <c r="J82" s="114">
        <v>20025.31698</v>
      </c>
    </row>
    <row r="83" spans="1:10" ht="15" customHeight="1" thickBot="1">
      <c r="A83" s="116" t="s">
        <v>634</v>
      </c>
      <c r="B83" s="114">
        <v>-670.7396</v>
      </c>
      <c r="C83" s="114">
        <v>-884.10841000000005</v>
      </c>
      <c r="D83" s="114">
        <v>-9371.8111900000004</v>
      </c>
      <c r="E83" s="114">
        <v>-19676.06612</v>
      </c>
      <c r="F83" s="114">
        <v>-18152.176780000002</v>
      </c>
      <c r="G83" s="114">
        <v>-4782.4481299999998</v>
      </c>
      <c r="H83" s="114">
        <v>-4567.9909000000007</v>
      </c>
      <c r="I83" s="114">
        <v>-5045.8086600000006</v>
      </c>
      <c r="J83" s="114">
        <v>-5058.0895099999998</v>
      </c>
    </row>
    <row r="84" spans="1:10" ht="15" customHeight="1" thickTop="1" thickBot="1">
      <c r="A84" s="391" t="s">
        <v>635</v>
      </c>
      <c r="B84" s="392">
        <v>25237.482800000002</v>
      </c>
      <c r="C84" s="392">
        <v>14617.60274</v>
      </c>
      <c r="D84" s="392">
        <v>23173.40207</v>
      </c>
      <c r="E84" s="392">
        <v>27706.166410000002</v>
      </c>
      <c r="F84" s="392">
        <v>25588.36146</v>
      </c>
      <c r="G84" s="392">
        <v>12766.525589999999</v>
      </c>
      <c r="H84" s="392">
        <v>13359.00899</v>
      </c>
      <c r="I84" s="392">
        <v>14120.06403</v>
      </c>
      <c r="J84" s="392">
        <v>14967.22747</v>
      </c>
    </row>
    <row r="85" spans="1:10" ht="3.75" customHeight="1" thickTop="1" thickBot="1">
      <c r="A85" s="118"/>
      <c r="B85" s="119"/>
      <c r="C85" s="119"/>
      <c r="D85" s="119"/>
      <c r="E85" s="119"/>
      <c r="F85" s="119"/>
      <c r="G85" s="119"/>
      <c r="H85" s="119"/>
      <c r="I85" s="119"/>
      <c r="J85" s="119"/>
    </row>
    <row r="86" spans="1:10" ht="15" customHeight="1" thickTop="1">
      <c r="A86" s="70"/>
      <c r="B86" s="25"/>
      <c r="C86" s="25"/>
      <c r="D86" s="25"/>
      <c r="E86" s="25"/>
      <c r="F86" s="25"/>
      <c r="G86" s="25"/>
      <c r="H86" s="25"/>
      <c r="I86" s="25"/>
      <c r="J86" s="25"/>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activeCell="A3" sqref="A3:J3"/>
    </sheetView>
  </sheetViews>
  <sheetFormatPr defaultRowHeight="18"/>
  <cols>
    <col min="1" max="1" width="89.85546875" style="14" bestFit="1" customWidth="1"/>
    <col min="2" max="9" width="10.7109375" style="14" bestFit="1" customWidth="1"/>
    <col min="10" max="10" width="10.7109375" style="18" bestFit="1" customWidth="1"/>
    <col min="11" max="16384" width="9.140625" style="14"/>
  </cols>
  <sheetData>
    <row r="1" spans="1:10" ht="30" customHeight="1">
      <c r="A1" s="747" t="s">
        <v>438</v>
      </c>
      <c r="B1" s="747"/>
      <c r="C1" s="747"/>
      <c r="D1" s="747"/>
      <c r="E1" s="747"/>
      <c r="F1" s="747"/>
      <c r="G1" s="747"/>
      <c r="H1" s="747"/>
      <c r="I1" s="747"/>
      <c r="J1" s="747"/>
    </row>
    <row r="2" spans="1:10" ht="15" customHeight="1">
      <c r="A2" s="748" t="s">
        <v>570</v>
      </c>
      <c r="B2" s="748"/>
      <c r="C2" s="748"/>
      <c r="D2" s="748"/>
      <c r="E2" s="748"/>
      <c r="F2" s="748"/>
      <c r="G2" s="748"/>
      <c r="H2" s="748"/>
      <c r="I2" s="748"/>
      <c r="J2" s="748"/>
    </row>
    <row r="3" spans="1:10" ht="15" customHeight="1">
      <c r="A3" s="748" t="s">
        <v>646</v>
      </c>
      <c r="B3" s="748"/>
      <c r="C3" s="748"/>
      <c r="D3" s="748"/>
      <c r="E3" s="748"/>
      <c r="F3" s="748"/>
      <c r="G3" s="748"/>
      <c r="H3" s="748"/>
      <c r="I3" s="748"/>
      <c r="J3" s="748"/>
    </row>
    <row r="4" spans="1:10" ht="30" customHeight="1">
      <c r="A4" s="749" t="s">
        <v>510</v>
      </c>
      <c r="B4" s="749"/>
      <c r="C4" s="749"/>
      <c r="D4" s="749"/>
      <c r="E4" s="749"/>
      <c r="F4" s="749"/>
      <c r="G4" s="749"/>
      <c r="H4" s="749"/>
      <c r="I4" s="749"/>
      <c r="J4" s="749"/>
    </row>
    <row r="5" spans="1:10" ht="3.75" customHeight="1" thickBot="1">
      <c r="A5" s="47"/>
      <c r="B5" s="47"/>
      <c r="C5" s="47"/>
      <c r="D5" s="47"/>
      <c r="E5" s="47"/>
      <c r="F5" s="47"/>
      <c r="G5" s="47"/>
      <c r="H5" s="47"/>
      <c r="I5" s="47"/>
      <c r="J5" s="47"/>
    </row>
    <row r="6" spans="1:10" s="15" customFormat="1" ht="30" customHeight="1" thickTop="1" thickBot="1">
      <c r="A6" s="547"/>
      <c r="B6" s="389" t="s">
        <v>572</v>
      </c>
      <c r="C6" s="389" t="s">
        <v>573</v>
      </c>
      <c r="D6" s="389" t="s">
        <v>574</v>
      </c>
      <c r="E6" s="389" t="s">
        <v>575</v>
      </c>
      <c r="F6" s="389" t="s">
        <v>576</v>
      </c>
      <c r="G6" s="389" t="s">
        <v>577</v>
      </c>
      <c r="H6" s="389" t="s">
        <v>1262</v>
      </c>
      <c r="I6" s="389" t="s">
        <v>1337</v>
      </c>
      <c r="J6" s="389" t="s">
        <v>1484</v>
      </c>
    </row>
    <row r="7" spans="1:10" ht="15" customHeight="1" thickTop="1" thickBot="1">
      <c r="A7" s="391" t="s">
        <v>578</v>
      </c>
      <c r="B7" s="392">
        <v>6928794.4940499999</v>
      </c>
      <c r="C7" s="392">
        <v>10555018.613540001</v>
      </c>
      <c r="D7" s="392">
        <v>13390413.32316</v>
      </c>
      <c r="E7" s="392">
        <v>15400481.48141</v>
      </c>
      <c r="F7" s="392">
        <v>15783016.923839999</v>
      </c>
      <c r="G7" s="392">
        <v>18455683.636990003</v>
      </c>
      <c r="H7" s="392">
        <v>23823974.905650001</v>
      </c>
      <c r="I7" s="392">
        <v>27410439.24092</v>
      </c>
      <c r="J7" s="392">
        <v>31438502.870950002</v>
      </c>
    </row>
    <row r="8" spans="1:10" s="16" customFormat="1" ht="15" customHeight="1" thickTop="1">
      <c r="A8" s="147" t="s">
        <v>160</v>
      </c>
      <c r="B8" s="114">
        <v>251207.64466999998</v>
      </c>
      <c r="C8" s="114">
        <v>607790.74752999994</v>
      </c>
      <c r="D8" s="114">
        <v>1296882.7536600002</v>
      </c>
      <c r="E8" s="114">
        <v>714230.36064999993</v>
      </c>
      <c r="F8" s="114">
        <v>736116.58507999999</v>
      </c>
      <c r="G8" s="114">
        <v>723488.85248999996</v>
      </c>
      <c r="H8" s="114">
        <v>629520.19776999997</v>
      </c>
      <c r="I8" s="114">
        <v>1398500.81666</v>
      </c>
      <c r="J8" s="114">
        <v>1896458.63852</v>
      </c>
    </row>
    <row r="9" spans="1:10" s="16" customFormat="1" ht="15" customHeight="1">
      <c r="A9" s="147" t="s">
        <v>169</v>
      </c>
      <c r="B9" s="114">
        <v>1656095.2707199999</v>
      </c>
      <c r="C9" s="114">
        <v>1281851.0505899999</v>
      </c>
      <c r="D9" s="114">
        <v>1028918.26213</v>
      </c>
      <c r="E9" s="114">
        <v>2038567.09791</v>
      </c>
      <c r="F9" s="114">
        <v>1457695.4839999999</v>
      </c>
      <c r="G9" s="114">
        <v>1483072.3910099999</v>
      </c>
      <c r="H9" s="114">
        <v>1768812.40063</v>
      </c>
      <c r="I9" s="114">
        <v>1873085.08898</v>
      </c>
      <c r="J9" s="114">
        <v>1679606.4222800001</v>
      </c>
    </row>
    <row r="10" spans="1:10" s="16" customFormat="1" ht="15" customHeight="1">
      <c r="A10" s="147" t="s">
        <v>178</v>
      </c>
      <c r="B10" s="114">
        <v>3912369.10702</v>
      </c>
      <c r="C10" s="114">
        <v>7356902.2834899994</v>
      </c>
      <c r="D10" s="114">
        <v>9547806.7724699993</v>
      </c>
      <c r="E10" s="114">
        <v>11077410.87671</v>
      </c>
      <c r="F10" s="114">
        <v>11682678.885600001</v>
      </c>
      <c r="G10" s="114">
        <v>13760530.03383</v>
      </c>
      <c r="H10" s="114">
        <v>17244076.2071</v>
      </c>
      <c r="I10" s="114">
        <v>19206935.96322</v>
      </c>
      <c r="J10" s="114">
        <v>21599994.977619998</v>
      </c>
    </row>
    <row r="11" spans="1:10" s="16" customFormat="1" ht="15" customHeight="1">
      <c r="A11" s="148" t="s">
        <v>579</v>
      </c>
      <c r="B11" s="114">
        <v>3911137.9084899998</v>
      </c>
      <c r="C11" s="114">
        <v>7325777.5816000002</v>
      </c>
      <c r="D11" s="114">
        <v>9490897.0851199999</v>
      </c>
      <c r="E11" s="114">
        <v>11003273.696309999</v>
      </c>
      <c r="F11" s="114">
        <v>11608089.59522</v>
      </c>
      <c r="G11" s="114">
        <v>13694948.67581</v>
      </c>
      <c r="H11" s="114">
        <v>16716198.357559999</v>
      </c>
      <c r="I11" s="114">
        <v>18514243.486200001</v>
      </c>
      <c r="J11" s="114">
        <v>20871707.845150001</v>
      </c>
    </row>
    <row r="12" spans="1:10" s="16" customFormat="1" ht="15" customHeight="1">
      <c r="A12" s="148" t="s">
        <v>580</v>
      </c>
      <c r="B12" s="114">
        <v>3901712.5547699998</v>
      </c>
      <c r="C12" s="114">
        <v>7305986.4491400002</v>
      </c>
      <c r="D12" s="114">
        <v>9457654.3342499994</v>
      </c>
      <c r="E12" s="114">
        <v>10951235.74845</v>
      </c>
      <c r="F12" s="114">
        <v>11438137.119760001</v>
      </c>
      <c r="G12" s="114">
        <v>13494857.32088</v>
      </c>
      <c r="H12" s="114">
        <v>16537124.5101</v>
      </c>
      <c r="I12" s="114">
        <v>17706686.620960001</v>
      </c>
      <c r="J12" s="114">
        <v>19841880.113499999</v>
      </c>
    </row>
    <row r="13" spans="1:10" s="16" customFormat="1" ht="15" customHeight="1">
      <c r="A13" s="148" t="s">
        <v>581</v>
      </c>
      <c r="B13" s="114">
        <v>9425.353720000001</v>
      </c>
      <c r="C13" s="114">
        <v>19791.132460000001</v>
      </c>
      <c r="D13" s="114">
        <v>33242.750870000003</v>
      </c>
      <c r="E13" s="114">
        <v>52037.94786</v>
      </c>
      <c r="F13" s="114">
        <v>169952.47546000002</v>
      </c>
      <c r="G13" s="114">
        <v>200091.35493</v>
      </c>
      <c r="H13" s="114">
        <v>179073.84746000002</v>
      </c>
      <c r="I13" s="114">
        <v>807556.86523999996</v>
      </c>
      <c r="J13" s="114">
        <v>1029827.73165</v>
      </c>
    </row>
    <row r="14" spans="1:10" s="16" customFormat="1" ht="15" customHeight="1">
      <c r="A14" s="148" t="s">
        <v>582</v>
      </c>
      <c r="B14" s="114">
        <v>4464.6438799999996</v>
      </c>
      <c r="C14" s="114">
        <v>7004.6350999999995</v>
      </c>
      <c r="D14" s="114">
        <v>7625.2023899999995</v>
      </c>
      <c r="E14" s="114">
        <v>24079.965359999998</v>
      </c>
      <c r="F14" s="114">
        <v>18922.275460000001</v>
      </c>
      <c r="G14" s="114">
        <v>13889.64841</v>
      </c>
      <c r="H14" s="114">
        <v>15063.95363</v>
      </c>
      <c r="I14" s="114">
        <v>6081.0828499999998</v>
      </c>
      <c r="J14" s="114">
        <v>47115.771689999994</v>
      </c>
    </row>
    <row r="15" spans="1:10" s="16" customFormat="1" ht="15" customHeight="1">
      <c r="A15" s="148" t="s">
        <v>583</v>
      </c>
      <c r="B15" s="114">
        <v>4437.6018300000005</v>
      </c>
      <c r="C15" s="114">
        <v>6937.8136799999993</v>
      </c>
      <c r="D15" s="114">
        <v>7573.5859500000006</v>
      </c>
      <c r="E15" s="114">
        <v>21342.492579999998</v>
      </c>
      <c r="F15" s="114">
        <v>17143.75333</v>
      </c>
      <c r="G15" s="114">
        <v>11777.14726</v>
      </c>
      <c r="H15" s="114">
        <v>11359.32402</v>
      </c>
      <c r="I15" s="114">
        <v>5760.6976199999999</v>
      </c>
      <c r="J15" s="114">
        <v>42632.801890000002</v>
      </c>
    </row>
    <row r="16" spans="1:10" s="16" customFormat="1" ht="15" customHeight="1">
      <c r="A16" s="148" t="s">
        <v>584</v>
      </c>
      <c r="B16" s="114">
        <v>27.04205</v>
      </c>
      <c r="C16" s="114">
        <v>66.821420000000003</v>
      </c>
      <c r="D16" s="114">
        <v>51.616440000000004</v>
      </c>
      <c r="E16" s="114">
        <v>2737.4727799999996</v>
      </c>
      <c r="F16" s="114">
        <v>1778.5221299999998</v>
      </c>
      <c r="G16" s="114">
        <v>2112.5011500000001</v>
      </c>
      <c r="H16" s="114">
        <v>3704.62961</v>
      </c>
      <c r="I16" s="114">
        <v>320.38522999999998</v>
      </c>
      <c r="J16" s="114">
        <v>4482.9697999999999</v>
      </c>
    </row>
    <row r="17" spans="1:10" s="16" customFormat="1" ht="15" customHeight="1">
      <c r="A17" s="148" t="s">
        <v>585</v>
      </c>
      <c r="B17" s="114">
        <v>4273.5110500000001</v>
      </c>
      <c r="C17" s="114">
        <v>8549.791369999999</v>
      </c>
      <c r="D17" s="114">
        <v>16553.979739999999</v>
      </c>
      <c r="E17" s="114">
        <v>56396.626210000002</v>
      </c>
      <c r="F17" s="114">
        <v>70417.806400000001</v>
      </c>
      <c r="G17" s="114">
        <v>46563.423450000002</v>
      </c>
      <c r="H17" s="114">
        <v>44063.526979999995</v>
      </c>
      <c r="I17" s="114">
        <v>47293.578759999997</v>
      </c>
      <c r="J17" s="114">
        <v>65611.798750000002</v>
      </c>
    </row>
    <row r="18" spans="1:10" s="16" customFormat="1" ht="15" customHeight="1">
      <c r="A18" s="148" t="s">
        <v>586</v>
      </c>
      <c r="B18" s="114">
        <v>4173.7039500000001</v>
      </c>
      <c r="C18" s="114">
        <v>8549.791369999999</v>
      </c>
      <c r="D18" s="114">
        <v>16013.863539999998</v>
      </c>
      <c r="E18" s="114">
        <v>52464.16934</v>
      </c>
      <c r="F18" s="114">
        <v>61097.411619999999</v>
      </c>
      <c r="G18" s="114">
        <v>33068.461009999999</v>
      </c>
      <c r="H18" s="114">
        <v>30849.657859999999</v>
      </c>
      <c r="I18" s="114">
        <v>36584.554109999997</v>
      </c>
      <c r="J18" s="114">
        <v>48847.961579999996</v>
      </c>
    </row>
    <row r="19" spans="1:10" s="16" customFormat="1" ht="15" customHeight="1">
      <c r="A19" s="148" t="s">
        <v>587</v>
      </c>
      <c r="B19" s="114">
        <v>99.807100000000005</v>
      </c>
      <c r="C19" s="114">
        <v>0</v>
      </c>
      <c r="D19" s="114">
        <v>540.11619999999994</v>
      </c>
      <c r="E19" s="114">
        <v>3932.45687</v>
      </c>
      <c r="F19" s="114">
        <v>9320.3947799999987</v>
      </c>
      <c r="G19" s="114">
        <v>13494.962439999999</v>
      </c>
      <c r="H19" s="114">
        <v>13213.869119999999</v>
      </c>
      <c r="I19" s="114">
        <v>10709.024650000001</v>
      </c>
      <c r="J19" s="114">
        <v>16763.837169999999</v>
      </c>
    </row>
    <row r="20" spans="1:10" s="16" customFormat="1" ht="15" customHeight="1">
      <c r="A20" s="148" t="s">
        <v>191</v>
      </c>
      <c r="B20" s="114">
        <v>45999.1708</v>
      </c>
      <c r="C20" s="114">
        <v>78945.784719999996</v>
      </c>
      <c r="D20" s="114">
        <v>104788.86968</v>
      </c>
      <c r="E20" s="114">
        <v>123394.87181999999</v>
      </c>
      <c r="F20" s="114">
        <v>132636.14377</v>
      </c>
      <c r="G20" s="114">
        <v>156564.19725999999</v>
      </c>
      <c r="H20" s="114">
        <v>639981.67159000004</v>
      </c>
      <c r="I20" s="114">
        <v>811254.08984000003</v>
      </c>
      <c r="J20" s="114">
        <v>826038.15766999999</v>
      </c>
    </row>
    <row r="21" spans="1:10" s="16" customFormat="1" ht="15" customHeight="1">
      <c r="A21" s="148" t="s">
        <v>588</v>
      </c>
      <c r="B21" s="114">
        <v>-53506.127200000003</v>
      </c>
      <c r="C21" s="114">
        <v>-63375.509299999998</v>
      </c>
      <c r="D21" s="114">
        <v>-72058.364459999997</v>
      </c>
      <c r="E21" s="114">
        <v>-129734.28298999999</v>
      </c>
      <c r="F21" s="114">
        <v>-147386.93525000001</v>
      </c>
      <c r="G21" s="114">
        <v>-151435.9111</v>
      </c>
      <c r="H21" s="114">
        <v>-171231.30265999999</v>
      </c>
      <c r="I21" s="114">
        <v>-171936.27443000002</v>
      </c>
      <c r="J21" s="114">
        <v>-210478.59563999998</v>
      </c>
    </row>
    <row r="22" spans="1:10" s="16" customFormat="1" ht="15" customHeight="1">
      <c r="A22" s="147" t="s">
        <v>204</v>
      </c>
      <c r="B22" s="114">
        <v>29958.829839999999</v>
      </c>
      <c r="C22" s="114">
        <v>28030.512420000003</v>
      </c>
      <c r="D22" s="114">
        <v>67465.965730000011</v>
      </c>
      <c r="E22" s="114">
        <v>90471.693769999998</v>
      </c>
      <c r="F22" s="114">
        <v>63990.037149999996</v>
      </c>
      <c r="G22" s="114">
        <v>116718.85565000001</v>
      </c>
      <c r="H22" s="114">
        <v>356370.23969999998</v>
      </c>
      <c r="I22" s="114">
        <v>434763.66197000002</v>
      </c>
      <c r="J22" s="114">
        <v>558996.26668</v>
      </c>
    </row>
    <row r="23" spans="1:10" s="16" customFormat="1" ht="15" customHeight="1">
      <c r="A23" s="147" t="s">
        <v>210</v>
      </c>
      <c r="B23" s="114">
        <v>0</v>
      </c>
      <c r="C23" s="114">
        <v>0</v>
      </c>
      <c r="D23" s="114">
        <v>0</v>
      </c>
      <c r="E23" s="114">
        <v>244.31368000000001</v>
      </c>
      <c r="F23" s="114">
        <v>2412.8171400000001</v>
      </c>
      <c r="G23" s="114">
        <v>40.145420000000001</v>
      </c>
      <c r="H23" s="114">
        <v>1359.4031599999998</v>
      </c>
      <c r="I23" s="114">
        <v>2882.5722799999999</v>
      </c>
      <c r="J23" s="114">
        <v>2319.6989900000003</v>
      </c>
    </row>
    <row r="24" spans="1:10" s="16" customFormat="1" ht="15" customHeight="1">
      <c r="A24" s="147" t="s">
        <v>589</v>
      </c>
      <c r="B24" s="114">
        <v>848755.55294000008</v>
      </c>
      <c r="C24" s="114">
        <v>1006102.39258</v>
      </c>
      <c r="D24" s="114">
        <v>1118975.5491300002</v>
      </c>
      <c r="E24" s="114">
        <v>824294.46001000004</v>
      </c>
      <c r="F24" s="114">
        <v>841756.2850700001</v>
      </c>
      <c r="G24" s="114">
        <v>977560.37724000006</v>
      </c>
      <c r="H24" s="114">
        <v>2187649.3993200003</v>
      </c>
      <c r="I24" s="114">
        <v>2810495.7595500001</v>
      </c>
      <c r="J24" s="114">
        <v>4091647.4637699998</v>
      </c>
    </row>
    <row r="25" spans="1:10" s="16" customFormat="1" ht="15" customHeight="1">
      <c r="A25" s="147" t="s">
        <v>221</v>
      </c>
      <c r="B25" s="114">
        <v>169653.97206</v>
      </c>
      <c r="C25" s="114">
        <v>215770.51506999999</v>
      </c>
      <c r="D25" s="114">
        <v>266024.09836</v>
      </c>
      <c r="E25" s="114">
        <v>563354.27161000005</v>
      </c>
      <c r="F25" s="114">
        <v>895982.21461999998</v>
      </c>
      <c r="G25" s="114">
        <v>1237358.18533</v>
      </c>
      <c r="H25" s="114">
        <v>1474368.7453000001</v>
      </c>
      <c r="I25" s="114">
        <v>1437898.96954</v>
      </c>
      <c r="J25" s="114">
        <v>1401791.5092499999</v>
      </c>
    </row>
    <row r="26" spans="1:10" s="16" customFormat="1" ht="15" customHeight="1">
      <c r="A26" s="147" t="s">
        <v>590</v>
      </c>
      <c r="B26" s="114">
        <v>60754.116799999996</v>
      </c>
      <c r="C26" s="114">
        <v>58571.111859999997</v>
      </c>
      <c r="D26" s="114">
        <v>64339.921679999999</v>
      </c>
      <c r="E26" s="114">
        <v>91908.407069999987</v>
      </c>
      <c r="F26" s="114">
        <v>102384.61518000001</v>
      </c>
      <c r="G26" s="114">
        <v>156914.79602000001</v>
      </c>
      <c r="H26" s="114">
        <v>161818.31266999998</v>
      </c>
      <c r="I26" s="114">
        <v>245876.40872000001</v>
      </c>
      <c r="J26" s="114">
        <v>207687.89384</v>
      </c>
    </row>
    <row r="27" spans="1:10" s="17" customFormat="1" ht="15" customHeight="1" thickBot="1">
      <c r="A27" s="147" t="s">
        <v>237</v>
      </c>
      <c r="B27" s="114">
        <v>0</v>
      </c>
      <c r="C27" s="114">
        <v>0</v>
      </c>
      <c r="D27" s="114">
        <v>0</v>
      </c>
      <c r="E27" s="114">
        <v>0</v>
      </c>
      <c r="F27" s="114">
        <v>0</v>
      </c>
      <c r="G27" s="114">
        <v>0</v>
      </c>
      <c r="H27" s="114">
        <v>0</v>
      </c>
      <c r="I27" s="114">
        <v>0</v>
      </c>
      <c r="J27" s="114">
        <v>0</v>
      </c>
    </row>
    <row r="28" spans="1:10" ht="15" customHeight="1" thickTop="1" thickBot="1">
      <c r="A28" s="391" t="s">
        <v>591</v>
      </c>
      <c r="B28" s="392">
        <v>6220367.0407600002</v>
      </c>
      <c r="C28" s="392">
        <v>9606374.7908700015</v>
      </c>
      <c r="D28" s="392">
        <v>12331918.0842</v>
      </c>
      <c r="E28" s="392">
        <v>14328041.458690001</v>
      </c>
      <c r="F28" s="392">
        <v>14671739.76369</v>
      </c>
      <c r="G28" s="392">
        <v>17322120.1373</v>
      </c>
      <c r="H28" s="392">
        <v>22436876.13405</v>
      </c>
      <c r="I28" s="392">
        <v>25964969.61953</v>
      </c>
      <c r="J28" s="392">
        <v>29940940.15769</v>
      </c>
    </row>
    <row r="29" spans="1:10" s="16" customFormat="1" ht="15" customHeight="1" thickTop="1">
      <c r="A29" s="147" t="s">
        <v>592</v>
      </c>
      <c r="B29" s="114">
        <v>5433483.1614799993</v>
      </c>
      <c r="C29" s="114">
        <v>8774122.8007199988</v>
      </c>
      <c r="D29" s="114">
        <v>11136470.252660001</v>
      </c>
      <c r="E29" s="114">
        <v>12439630.223620001</v>
      </c>
      <c r="F29" s="114">
        <v>12908495.97745</v>
      </c>
      <c r="G29" s="114">
        <v>14127369.116250001</v>
      </c>
      <c r="H29" s="114">
        <v>16602840.1625</v>
      </c>
      <c r="I29" s="114">
        <v>20256000.560560003</v>
      </c>
      <c r="J29" s="114">
        <v>22888450.47865</v>
      </c>
    </row>
    <row r="30" spans="1:10" s="16" customFormat="1" ht="15" customHeight="1">
      <c r="A30" s="148" t="s">
        <v>593</v>
      </c>
      <c r="B30" s="114">
        <v>787359.51185999997</v>
      </c>
      <c r="C30" s="114">
        <v>1636571.4682</v>
      </c>
      <c r="D30" s="114">
        <v>1296411.5383199998</v>
      </c>
      <c r="E30" s="114">
        <v>1786716.45765</v>
      </c>
      <c r="F30" s="114">
        <v>2447189.8410900002</v>
      </c>
      <c r="G30" s="114">
        <v>2599329.87292</v>
      </c>
      <c r="H30" s="114">
        <v>3272023.5285100001</v>
      </c>
      <c r="I30" s="114">
        <v>3206198.11791</v>
      </c>
      <c r="J30" s="114">
        <v>3889525.4939299999</v>
      </c>
    </row>
    <row r="31" spans="1:10" s="16" customFormat="1" ht="15" customHeight="1">
      <c r="A31" s="148" t="s">
        <v>594</v>
      </c>
      <c r="B31" s="114">
        <v>1128989.4476099999</v>
      </c>
      <c r="C31" s="114">
        <v>2393788.43499</v>
      </c>
      <c r="D31" s="114">
        <v>3223787.8549099998</v>
      </c>
      <c r="E31" s="114">
        <v>2333224.1933599999</v>
      </c>
      <c r="F31" s="114">
        <v>2043822.0907999999</v>
      </c>
      <c r="G31" s="114">
        <v>2288814.7550599999</v>
      </c>
      <c r="H31" s="114">
        <v>3400596.3085700003</v>
      </c>
      <c r="I31" s="114">
        <v>4074578.6261300002</v>
      </c>
      <c r="J31" s="114">
        <v>4619670.13901</v>
      </c>
    </row>
    <row r="32" spans="1:10" s="16" customFormat="1" ht="15" customHeight="1">
      <c r="A32" s="148" t="s">
        <v>595</v>
      </c>
      <c r="B32" s="114">
        <v>463629.25268000003</v>
      </c>
      <c r="C32" s="114">
        <v>332927.28954999999</v>
      </c>
      <c r="D32" s="114">
        <v>326340.92251999996</v>
      </c>
      <c r="E32" s="114">
        <v>320013.49056999997</v>
      </c>
      <c r="F32" s="114">
        <v>313400.41452999995</v>
      </c>
      <c r="G32" s="114">
        <v>171432.46499000001</v>
      </c>
      <c r="H32" s="114">
        <v>171836.90826</v>
      </c>
      <c r="I32" s="114">
        <v>113143.88792000001</v>
      </c>
      <c r="J32" s="114">
        <v>90091.990579999998</v>
      </c>
    </row>
    <row r="33" spans="1:10" s="16" customFormat="1" ht="15" customHeight="1">
      <c r="A33" s="148" t="s">
        <v>596</v>
      </c>
      <c r="B33" s="114">
        <v>1510793.4400599999</v>
      </c>
      <c r="C33" s="114">
        <v>805107.74895000004</v>
      </c>
      <c r="D33" s="114">
        <v>435565.19364999997</v>
      </c>
      <c r="E33" s="114">
        <v>995233.53265999991</v>
      </c>
      <c r="F33" s="114">
        <v>176822.23196</v>
      </c>
      <c r="G33" s="114">
        <v>316052.15268</v>
      </c>
      <c r="H33" s="114">
        <v>468610.48381000001</v>
      </c>
      <c r="I33" s="114">
        <v>1333796.6608599999</v>
      </c>
      <c r="J33" s="114">
        <v>1377488.6319899999</v>
      </c>
    </row>
    <row r="34" spans="1:10" s="16" customFormat="1" ht="15" customHeight="1">
      <c r="A34" s="148" t="s">
        <v>597</v>
      </c>
      <c r="B34" s="114">
        <v>1325632.15702</v>
      </c>
      <c r="C34" s="114">
        <v>3299814.4236599999</v>
      </c>
      <c r="D34" s="114">
        <v>5454995.8648100002</v>
      </c>
      <c r="E34" s="114">
        <v>6401939.2095699999</v>
      </c>
      <c r="F34" s="114">
        <v>7079839.3135600006</v>
      </c>
      <c r="G34" s="114">
        <v>7760237.0081599997</v>
      </c>
      <c r="H34" s="114">
        <v>8068529.7485100003</v>
      </c>
      <c r="I34" s="114">
        <v>10035841.245440001</v>
      </c>
      <c r="J34" s="114">
        <v>11142766.992479999</v>
      </c>
    </row>
    <row r="35" spans="1:10" s="16" customFormat="1" ht="15" customHeight="1">
      <c r="A35" s="148" t="s">
        <v>598</v>
      </c>
      <c r="B35" s="114">
        <v>217079.35225</v>
      </c>
      <c r="C35" s="114">
        <v>305913.43537000002</v>
      </c>
      <c r="D35" s="114">
        <v>399368.87844999996</v>
      </c>
      <c r="E35" s="114">
        <v>602503.33980999992</v>
      </c>
      <c r="F35" s="114">
        <v>847422.08551</v>
      </c>
      <c r="G35" s="114">
        <v>991502.86244000006</v>
      </c>
      <c r="H35" s="114">
        <v>1221243.18484</v>
      </c>
      <c r="I35" s="114">
        <v>1492442.0222999998</v>
      </c>
      <c r="J35" s="114">
        <v>1768907.2306600001</v>
      </c>
    </row>
    <row r="36" spans="1:10" s="16" customFormat="1" ht="15" customHeight="1">
      <c r="A36" s="147" t="s">
        <v>599</v>
      </c>
      <c r="B36" s="114">
        <v>2.0088200000000001</v>
      </c>
      <c r="C36" s="114">
        <v>3.8591599999999997</v>
      </c>
      <c r="D36" s="114">
        <v>2.7092199999999997</v>
      </c>
      <c r="E36" s="114">
        <v>16.543230000000001</v>
      </c>
      <c r="F36" s="114">
        <v>27.669930000000001</v>
      </c>
      <c r="G36" s="114">
        <v>24.968220000000002</v>
      </c>
      <c r="H36" s="114">
        <v>13.6783</v>
      </c>
      <c r="I36" s="114">
        <v>36.032820000000001</v>
      </c>
      <c r="J36" s="114">
        <v>73.588499999999996</v>
      </c>
    </row>
    <row r="37" spans="1:10" s="16" customFormat="1" ht="15" customHeight="1">
      <c r="A37" s="147" t="s">
        <v>600</v>
      </c>
      <c r="B37" s="114">
        <v>569138.52127000003</v>
      </c>
      <c r="C37" s="114">
        <v>590013.77720000001</v>
      </c>
      <c r="D37" s="114">
        <v>827729.49369999999</v>
      </c>
      <c r="E37" s="114">
        <v>1234216.09907</v>
      </c>
      <c r="F37" s="114">
        <v>1126385.9618599999</v>
      </c>
      <c r="G37" s="114">
        <v>1693190.2831900001</v>
      </c>
      <c r="H37" s="114">
        <v>3722047.6556199999</v>
      </c>
      <c r="I37" s="114">
        <v>3549130.6769599998</v>
      </c>
      <c r="J37" s="114">
        <v>5135102.0194899999</v>
      </c>
    </row>
    <row r="38" spans="1:10" s="16" customFormat="1" ht="15" customHeight="1">
      <c r="A38" s="147" t="s">
        <v>601</v>
      </c>
      <c r="B38" s="114">
        <v>93102.736519999991</v>
      </c>
      <c r="C38" s="114">
        <v>90622.149080000003</v>
      </c>
      <c r="D38" s="114">
        <v>174157.50930999999</v>
      </c>
      <c r="E38" s="114">
        <v>273404.63263000001</v>
      </c>
      <c r="F38" s="114">
        <v>280955.07743</v>
      </c>
      <c r="G38" s="114">
        <v>373302.76199000003</v>
      </c>
      <c r="H38" s="114">
        <v>475485.11501999997</v>
      </c>
      <c r="I38" s="114">
        <v>848858.5385599999</v>
      </c>
      <c r="J38" s="114">
        <v>695718.45183999999</v>
      </c>
    </row>
    <row r="39" spans="1:10" s="16" customFormat="1" ht="15" customHeight="1">
      <c r="A39" s="147" t="s">
        <v>275</v>
      </c>
      <c r="B39" s="114">
        <v>52323.211200000005</v>
      </c>
      <c r="C39" s="114">
        <v>95534.341560000001</v>
      </c>
      <c r="D39" s="114">
        <v>102489.7301</v>
      </c>
      <c r="E39" s="114">
        <v>114614.13407</v>
      </c>
      <c r="F39" s="114">
        <v>127574.32278</v>
      </c>
      <c r="G39" s="114">
        <v>282404.71826999995</v>
      </c>
      <c r="H39" s="114">
        <v>206393.58449000001</v>
      </c>
      <c r="I39" s="114">
        <v>348455.00120999996</v>
      </c>
      <c r="J39" s="114">
        <v>412336.11663</v>
      </c>
    </row>
    <row r="40" spans="1:10" s="16" customFormat="1" ht="15" customHeight="1">
      <c r="A40" s="147" t="s">
        <v>281</v>
      </c>
      <c r="B40" s="114">
        <v>0</v>
      </c>
      <c r="C40" s="114">
        <v>0</v>
      </c>
      <c r="D40" s="114">
        <v>0</v>
      </c>
      <c r="E40" s="114">
        <v>0</v>
      </c>
      <c r="F40" s="114">
        <v>0</v>
      </c>
      <c r="G40" s="114">
        <v>0</v>
      </c>
      <c r="H40" s="114">
        <v>0</v>
      </c>
      <c r="I40" s="114">
        <v>0</v>
      </c>
      <c r="J40" s="114">
        <v>0</v>
      </c>
    </row>
    <row r="41" spans="1:10" s="16" customFormat="1" ht="15" customHeight="1">
      <c r="A41" s="147" t="s">
        <v>602</v>
      </c>
      <c r="B41" s="114">
        <v>72317.401469999997</v>
      </c>
      <c r="C41" s="114">
        <v>56077.863149999997</v>
      </c>
      <c r="D41" s="114">
        <v>91068.389209999994</v>
      </c>
      <c r="E41" s="114">
        <v>74808.028449999998</v>
      </c>
      <c r="F41" s="114">
        <v>49405.248</v>
      </c>
      <c r="G41" s="114">
        <v>78414.839900000006</v>
      </c>
      <c r="H41" s="114">
        <v>461703.07227999996</v>
      </c>
      <c r="I41" s="114">
        <v>448668.98122000002</v>
      </c>
      <c r="J41" s="114">
        <v>435631.41798999999</v>
      </c>
    </row>
    <row r="42" spans="1:10" s="17" customFormat="1" ht="15" customHeight="1" thickBot="1">
      <c r="A42" s="147" t="s">
        <v>453</v>
      </c>
      <c r="B42" s="114">
        <v>0</v>
      </c>
      <c r="C42" s="114">
        <v>0</v>
      </c>
      <c r="D42" s="114">
        <v>0</v>
      </c>
      <c r="E42" s="114">
        <v>191351.79762</v>
      </c>
      <c r="F42" s="114">
        <v>178895.50624000002</v>
      </c>
      <c r="G42" s="114">
        <v>767413.44948000007</v>
      </c>
      <c r="H42" s="114">
        <v>968392.86583999998</v>
      </c>
      <c r="I42" s="114">
        <v>513819.82819999999</v>
      </c>
      <c r="J42" s="114">
        <v>373628.08458999998</v>
      </c>
    </row>
    <row r="43" spans="1:10" ht="15" customHeight="1" thickTop="1" thickBot="1">
      <c r="A43" s="391" t="s">
        <v>603</v>
      </c>
      <c r="B43" s="392">
        <v>708427.45328999998</v>
      </c>
      <c r="C43" s="392">
        <v>948643.82266999991</v>
      </c>
      <c r="D43" s="392">
        <v>1058495.23896</v>
      </c>
      <c r="E43" s="392">
        <v>1072440.02272</v>
      </c>
      <c r="F43" s="392">
        <v>1111277.1601500001</v>
      </c>
      <c r="G43" s="392">
        <v>1133563.49969</v>
      </c>
      <c r="H43" s="392">
        <v>1387098.7715999999</v>
      </c>
      <c r="I43" s="392">
        <v>1445469.6213900002</v>
      </c>
      <c r="J43" s="392">
        <v>1497562.7132600001</v>
      </c>
    </row>
    <row r="44" spans="1:10" s="16" customFormat="1" ht="15" customHeight="1" thickTop="1">
      <c r="A44" s="147" t="s">
        <v>296</v>
      </c>
      <c r="B44" s="114">
        <v>434700</v>
      </c>
      <c r="C44" s="114">
        <v>808144</v>
      </c>
      <c r="D44" s="114">
        <v>912494</v>
      </c>
      <c r="E44" s="114">
        <v>970068</v>
      </c>
      <c r="F44" s="114">
        <v>1002954</v>
      </c>
      <c r="G44" s="114">
        <v>1057681</v>
      </c>
      <c r="H44" s="114">
        <v>1181220.5</v>
      </c>
      <c r="I44" s="114">
        <v>1214978</v>
      </c>
      <c r="J44" s="114">
        <v>1249836</v>
      </c>
    </row>
    <row r="45" spans="1:10" s="16" customFormat="1" ht="15" customHeight="1">
      <c r="A45" s="147" t="s">
        <v>300</v>
      </c>
      <c r="B45" s="114">
        <v>100139.57923999999</v>
      </c>
      <c r="C45" s="114">
        <v>139.57924</v>
      </c>
      <c r="D45" s="114">
        <v>139.57924</v>
      </c>
      <c r="E45" s="114">
        <v>139.57924</v>
      </c>
      <c r="F45" s="114">
        <v>139.57924</v>
      </c>
      <c r="G45" s="114">
        <v>139.57924</v>
      </c>
      <c r="H45" s="114">
        <v>137113.07924000002</v>
      </c>
      <c r="I45" s="114">
        <v>137113.57924000002</v>
      </c>
      <c r="J45" s="114">
        <v>137113.57924000002</v>
      </c>
    </row>
    <row r="46" spans="1:10" s="16" customFormat="1" ht="15" customHeight="1">
      <c r="A46" s="147" t="s">
        <v>304</v>
      </c>
      <c r="B46" s="114">
        <v>0</v>
      </c>
      <c r="C46" s="114">
        <v>0</v>
      </c>
      <c r="D46" s="114">
        <v>0</v>
      </c>
      <c r="E46" s="114">
        <v>0</v>
      </c>
      <c r="F46" s="114">
        <v>0</v>
      </c>
      <c r="G46" s="114">
        <v>0</v>
      </c>
      <c r="H46" s="114">
        <v>0</v>
      </c>
      <c r="I46" s="114">
        <v>0</v>
      </c>
      <c r="J46" s="114">
        <v>0</v>
      </c>
    </row>
    <row r="47" spans="1:10" s="16" customFormat="1" ht="15" customHeight="1">
      <c r="A47" s="147" t="s">
        <v>604</v>
      </c>
      <c r="B47" s="114">
        <v>88321.052909999999</v>
      </c>
      <c r="C47" s="114">
        <v>20271.86478</v>
      </c>
      <c r="D47" s="114">
        <v>32234.940710000003</v>
      </c>
      <c r="E47" s="114">
        <v>43597.056579999997</v>
      </c>
      <c r="F47" s="114">
        <v>49460.595270000005</v>
      </c>
      <c r="G47" s="114">
        <v>55333.20177</v>
      </c>
      <c r="H47" s="114">
        <v>57782.5317</v>
      </c>
      <c r="I47" s="114">
        <v>58882.192360000001</v>
      </c>
      <c r="J47" s="114">
        <v>62330.291159999993</v>
      </c>
    </row>
    <row r="48" spans="1:10" s="16" customFormat="1" ht="15" customHeight="1">
      <c r="A48" s="147" t="s">
        <v>310</v>
      </c>
      <c r="B48" s="114">
        <v>85266.82114</v>
      </c>
      <c r="C48" s="114">
        <v>120088.37865</v>
      </c>
      <c r="D48" s="114">
        <v>113626.71901</v>
      </c>
      <c r="E48" s="114">
        <v>58635.386899999998</v>
      </c>
      <c r="F48" s="114">
        <v>58722.985639999999</v>
      </c>
      <c r="G48" s="114">
        <v>20409.718679999998</v>
      </c>
      <c r="H48" s="114">
        <v>10982.66066</v>
      </c>
      <c r="I48" s="114">
        <v>34495.84979</v>
      </c>
      <c r="J48" s="114">
        <v>48282.842859999997</v>
      </c>
    </row>
    <row r="49" spans="1:10" s="16" customFormat="1" ht="15" customHeight="1">
      <c r="A49" s="148" t="s">
        <v>605</v>
      </c>
      <c r="B49" s="114">
        <v>0</v>
      </c>
      <c r="C49" s="114">
        <v>0</v>
      </c>
      <c r="D49" s="114">
        <v>0</v>
      </c>
      <c r="E49" s="114">
        <v>0</v>
      </c>
      <c r="F49" s="114">
        <v>0</v>
      </c>
      <c r="G49" s="114">
        <v>0</v>
      </c>
      <c r="H49" s="114">
        <v>0</v>
      </c>
      <c r="I49" s="114">
        <v>0</v>
      </c>
      <c r="J49" s="114">
        <v>0</v>
      </c>
    </row>
    <row r="50" spans="1:10" s="17" customFormat="1" ht="15" customHeight="1" thickBot="1">
      <c r="A50" s="148" t="s">
        <v>606</v>
      </c>
      <c r="B50" s="114">
        <v>85266.82114</v>
      </c>
      <c r="C50" s="114">
        <v>120088.37865</v>
      </c>
      <c r="D50" s="114">
        <v>113626.71901</v>
      </c>
      <c r="E50" s="114">
        <v>58635.386899999998</v>
      </c>
      <c r="F50" s="114">
        <v>58722.985639999999</v>
      </c>
      <c r="G50" s="114">
        <v>20409.718679999998</v>
      </c>
      <c r="H50" s="114">
        <v>10982.66066</v>
      </c>
      <c r="I50" s="114">
        <v>34495.84979</v>
      </c>
      <c r="J50" s="114">
        <v>48282.842859999997</v>
      </c>
    </row>
    <row r="51" spans="1:10" ht="15" customHeight="1" thickTop="1" thickBot="1">
      <c r="A51" s="391" t="s">
        <v>607</v>
      </c>
      <c r="B51" s="392">
        <v>6928794.4940499999</v>
      </c>
      <c r="C51" s="392">
        <v>10555018.613540001</v>
      </c>
      <c r="D51" s="392">
        <v>13390413.32316</v>
      </c>
      <c r="E51" s="392">
        <v>15400481.48141</v>
      </c>
      <c r="F51" s="392">
        <v>15783016.923839999</v>
      </c>
      <c r="G51" s="392">
        <v>18455683.636990003</v>
      </c>
      <c r="H51" s="392">
        <v>23823974.905650001</v>
      </c>
      <c r="I51" s="392">
        <v>27410439.24092</v>
      </c>
      <c r="J51" s="392">
        <v>31438502.870950002</v>
      </c>
    </row>
    <row r="52" spans="1:10" s="16" customFormat="1" ht="15" customHeight="1" thickTop="1">
      <c r="A52" s="113" t="s">
        <v>608</v>
      </c>
      <c r="B52" s="114">
        <v>188990.49086000002</v>
      </c>
      <c r="C52" s="114">
        <v>290850.51474000001</v>
      </c>
      <c r="D52" s="114">
        <v>305353.38844000001</v>
      </c>
      <c r="E52" s="114">
        <v>361984.04281999997</v>
      </c>
      <c r="F52" s="114">
        <v>409859.25811</v>
      </c>
      <c r="G52" s="114">
        <v>424259.93031999998</v>
      </c>
      <c r="H52" s="114">
        <v>373106.79962000001</v>
      </c>
      <c r="I52" s="114">
        <v>423511.22766000003</v>
      </c>
      <c r="J52" s="114">
        <v>463817.16988999996</v>
      </c>
    </row>
    <row r="53" spans="1:10" s="17" customFormat="1" ht="15" customHeight="1">
      <c r="A53" s="148" t="s">
        <v>609</v>
      </c>
      <c r="B53" s="114">
        <v>0</v>
      </c>
      <c r="C53" s="114">
        <v>1002.91828</v>
      </c>
      <c r="D53" s="114">
        <v>2556.7220000000002</v>
      </c>
      <c r="E53" s="114">
        <v>324.8553</v>
      </c>
      <c r="F53" s="114">
        <v>0</v>
      </c>
      <c r="G53" s="114">
        <v>8842.2488599999997</v>
      </c>
      <c r="H53" s="114">
        <v>0</v>
      </c>
      <c r="I53" s="114">
        <v>0</v>
      </c>
      <c r="J53" s="114">
        <v>0</v>
      </c>
    </row>
    <row r="54" spans="1:10" s="17" customFormat="1" ht="15" customHeight="1">
      <c r="A54" s="148" t="s">
        <v>610</v>
      </c>
      <c r="B54" s="114">
        <v>181124.10074000002</v>
      </c>
      <c r="C54" s="114">
        <v>275390.81757999997</v>
      </c>
      <c r="D54" s="114">
        <v>267457.76481000002</v>
      </c>
      <c r="E54" s="114">
        <v>285748.73956999998</v>
      </c>
      <c r="F54" s="114">
        <v>317556.50456999999</v>
      </c>
      <c r="G54" s="114">
        <v>307149.01385000005</v>
      </c>
      <c r="H54" s="114">
        <v>220063.39291999998</v>
      </c>
      <c r="I54" s="114">
        <v>230630.00580000001</v>
      </c>
      <c r="J54" s="114">
        <v>212190.32</v>
      </c>
    </row>
    <row r="55" spans="1:10" s="17" customFormat="1" ht="15" customHeight="1">
      <c r="A55" s="148" t="s">
        <v>611</v>
      </c>
      <c r="B55" s="114">
        <v>0</v>
      </c>
      <c r="C55" s="114">
        <v>0</v>
      </c>
      <c r="D55" s="114">
        <v>0</v>
      </c>
      <c r="E55" s="114">
        <v>0</v>
      </c>
      <c r="F55" s="114">
        <v>0</v>
      </c>
      <c r="G55" s="114">
        <v>0</v>
      </c>
      <c r="H55" s="114">
        <v>0</v>
      </c>
      <c r="I55" s="114">
        <v>0</v>
      </c>
      <c r="J55" s="114">
        <v>0</v>
      </c>
    </row>
    <row r="56" spans="1:10" s="17" customFormat="1" ht="15" customHeight="1">
      <c r="A56" s="148" t="s">
        <v>612</v>
      </c>
      <c r="B56" s="114">
        <v>594.37497999999994</v>
      </c>
      <c r="C56" s="114">
        <v>12507.3889</v>
      </c>
      <c r="D56" s="114">
        <v>27804.547129999999</v>
      </c>
      <c r="E56" s="114">
        <v>65289.4951</v>
      </c>
      <c r="F56" s="114">
        <v>81704.796489999993</v>
      </c>
      <c r="G56" s="114">
        <v>97670.710560000007</v>
      </c>
      <c r="H56" s="114">
        <v>142445.44965</v>
      </c>
      <c r="I56" s="114">
        <v>182436.80809000001</v>
      </c>
      <c r="J56" s="114">
        <v>242171.04347</v>
      </c>
    </row>
    <row r="57" spans="1:10" s="17" customFormat="1" ht="15" customHeight="1">
      <c r="A57" s="148" t="s">
        <v>613</v>
      </c>
      <c r="B57" s="114">
        <v>7272.0151399999995</v>
      </c>
      <c r="C57" s="114">
        <v>1949.3899799999999</v>
      </c>
      <c r="D57" s="114">
        <v>7534.3545000000004</v>
      </c>
      <c r="E57" s="114">
        <v>10620.95285</v>
      </c>
      <c r="F57" s="114">
        <v>10597.957050000001</v>
      </c>
      <c r="G57" s="114">
        <v>10597.957050000001</v>
      </c>
      <c r="H57" s="114">
        <v>10597.957050000001</v>
      </c>
      <c r="I57" s="114">
        <v>10444.413769999999</v>
      </c>
      <c r="J57" s="114">
        <v>9455.8064200000008</v>
      </c>
    </row>
    <row r="58" spans="1:10" s="17" customFormat="1" ht="15" customHeight="1">
      <c r="A58" s="147" t="s">
        <v>614</v>
      </c>
      <c r="B58" s="114">
        <v>11368296.23557</v>
      </c>
      <c r="C58" s="114">
        <v>20996604.198009998</v>
      </c>
      <c r="D58" s="114">
        <v>31862224.228860002</v>
      </c>
      <c r="E58" s="114">
        <v>36432517.510109998</v>
      </c>
      <c r="F58" s="114">
        <v>39449666.363540001</v>
      </c>
      <c r="G58" s="114">
        <v>45292050.535470001</v>
      </c>
      <c r="H58" s="114">
        <v>51711439.661250003</v>
      </c>
      <c r="I58" s="114">
        <v>55981461.906149998</v>
      </c>
      <c r="J58" s="114">
        <v>62776685.45363</v>
      </c>
    </row>
    <row r="59" spans="1:10">
      <c r="A59" s="393" t="s">
        <v>615</v>
      </c>
      <c r="B59" s="394">
        <v>736957.95082999999</v>
      </c>
      <c r="C59" s="394">
        <v>718765.58522000001</v>
      </c>
      <c r="D59" s="394">
        <v>902725.39007000008</v>
      </c>
      <c r="E59" s="394">
        <v>974554.48198000004</v>
      </c>
      <c r="F59" s="394">
        <v>1130081.9409700001</v>
      </c>
      <c r="G59" s="394">
        <v>1156223.26988</v>
      </c>
      <c r="H59" s="394">
        <v>1347358.89775</v>
      </c>
      <c r="I59" s="394">
        <v>1535262.46431</v>
      </c>
      <c r="J59" s="394">
        <v>1781212.9845100001</v>
      </c>
    </row>
    <row r="60" spans="1:10" ht="15" customHeight="1">
      <c r="A60" s="148" t="s">
        <v>616</v>
      </c>
      <c r="B60" s="114">
        <v>-217606.31305000003</v>
      </c>
      <c r="C60" s="114">
        <v>-226574.46098</v>
      </c>
      <c r="D60" s="114">
        <v>-298226.14016000001</v>
      </c>
      <c r="E60" s="114">
        <v>-401732.80704000004</v>
      </c>
      <c r="F60" s="114">
        <v>-491312.39350999997</v>
      </c>
      <c r="G60" s="114">
        <v>-566007.05900000001</v>
      </c>
      <c r="H60" s="114">
        <v>-711307.41527999996</v>
      </c>
      <c r="I60" s="114">
        <v>-856258.01283000002</v>
      </c>
      <c r="J60" s="114">
        <v>-1010014.83765</v>
      </c>
    </row>
    <row r="61" spans="1:10" ht="15" customHeight="1">
      <c r="A61" s="147" t="s">
        <v>617</v>
      </c>
      <c r="B61" s="114">
        <v>519351.63777999999</v>
      </c>
      <c r="C61" s="114">
        <v>492191.12424000003</v>
      </c>
      <c r="D61" s="114">
        <v>604499.24991000001</v>
      </c>
      <c r="E61" s="114">
        <v>572821.67494000006</v>
      </c>
      <c r="F61" s="114">
        <v>638769.54746000003</v>
      </c>
      <c r="G61" s="114">
        <v>590216.21088000003</v>
      </c>
      <c r="H61" s="114">
        <v>636051.48247000005</v>
      </c>
      <c r="I61" s="114">
        <v>679004.45148000005</v>
      </c>
      <c r="J61" s="114">
        <v>771198.14685999998</v>
      </c>
    </row>
    <row r="62" spans="1:10" ht="15" customHeight="1">
      <c r="A62" s="116" t="s">
        <v>618</v>
      </c>
      <c r="B62" s="114">
        <v>111508.59396</v>
      </c>
      <c r="C62" s="114">
        <v>169001.18350000001</v>
      </c>
      <c r="D62" s="114">
        <v>194612.77684999999</v>
      </c>
      <c r="E62" s="114">
        <v>199488.05674999999</v>
      </c>
      <c r="F62" s="114">
        <v>145941.35793999999</v>
      </c>
      <c r="G62" s="114">
        <v>188545.68038000001</v>
      </c>
      <c r="H62" s="114">
        <v>229110.91686000003</v>
      </c>
      <c r="I62" s="114">
        <v>824302.56839999999</v>
      </c>
      <c r="J62" s="114">
        <v>624694.29784000001</v>
      </c>
    </row>
    <row r="63" spans="1:10" ht="15" customHeight="1">
      <c r="A63" s="148" t="s">
        <v>619</v>
      </c>
      <c r="B63" s="114">
        <v>-29062.982949999998</v>
      </c>
      <c r="C63" s="114">
        <v>-35814.325859999997</v>
      </c>
      <c r="D63" s="114">
        <v>-70485.337310000003</v>
      </c>
      <c r="E63" s="114">
        <v>-72189.936690000002</v>
      </c>
      <c r="F63" s="114">
        <v>-57699.739860000001</v>
      </c>
      <c r="G63" s="114">
        <v>-89679.904370000004</v>
      </c>
      <c r="H63" s="114">
        <v>-122473.8</v>
      </c>
      <c r="I63" s="114">
        <v>-421226.20400000003</v>
      </c>
      <c r="J63" s="114">
        <v>-261541.85493999999</v>
      </c>
    </row>
    <row r="64" spans="1:10" ht="15" customHeight="1">
      <c r="A64" s="117" t="s">
        <v>620</v>
      </c>
      <c r="B64" s="114">
        <v>601797.24878999998</v>
      </c>
      <c r="C64" s="114">
        <v>625377.98187999998</v>
      </c>
      <c r="D64" s="114">
        <v>728626.68945000006</v>
      </c>
      <c r="E64" s="114">
        <v>700119.79500000004</v>
      </c>
      <c r="F64" s="114">
        <v>727011.16553999996</v>
      </c>
      <c r="G64" s="114">
        <v>689081.98688999994</v>
      </c>
      <c r="H64" s="114">
        <v>742688.59933</v>
      </c>
      <c r="I64" s="114">
        <v>1082080.8158800001</v>
      </c>
      <c r="J64" s="114">
        <v>1134350.5897599999</v>
      </c>
    </row>
    <row r="65" spans="1:10" ht="15" customHeight="1">
      <c r="A65" s="116" t="s">
        <v>621</v>
      </c>
      <c r="B65" s="114">
        <v>357111.62952999998</v>
      </c>
      <c r="C65" s="114">
        <v>255595.25618</v>
      </c>
      <c r="D65" s="114">
        <v>317210.39086000004</v>
      </c>
      <c r="E65" s="114">
        <v>416213.38131999999</v>
      </c>
      <c r="F65" s="114">
        <v>525127.13893000002</v>
      </c>
      <c r="G65" s="114">
        <v>723170.81715999998</v>
      </c>
      <c r="H65" s="114">
        <v>627731.91960000002</v>
      </c>
      <c r="I65" s="114">
        <v>751178.46938000002</v>
      </c>
      <c r="J65" s="114">
        <v>823089.12511000002</v>
      </c>
    </row>
    <row r="66" spans="1:10" ht="15" customHeight="1">
      <c r="A66" s="116" t="s">
        <v>622</v>
      </c>
      <c r="B66" s="114">
        <v>-510613.31107999996</v>
      </c>
      <c r="C66" s="114">
        <v>-335135.9278</v>
      </c>
      <c r="D66" s="114">
        <v>-396475.05914999999</v>
      </c>
      <c r="E66" s="114">
        <v>-511912.33143999998</v>
      </c>
      <c r="F66" s="114">
        <v>-589964.29249000002</v>
      </c>
      <c r="G66" s="114">
        <v>-803044.10296000005</v>
      </c>
      <c r="H66" s="114">
        <v>-710581.92327000003</v>
      </c>
      <c r="I66" s="114">
        <v>-926303.41616000002</v>
      </c>
      <c r="J66" s="114">
        <v>-982122.49066000001</v>
      </c>
    </row>
    <row r="67" spans="1:10" ht="15" customHeight="1">
      <c r="A67" s="147" t="s">
        <v>623</v>
      </c>
      <c r="B67" s="114">
        <v>448295.56724</v>
      </c>
      <c r="C67" s="114">
        <v>545837.31025999994</v>
      </c>
      <c r="D67" s="114">
        <v>649362.02116</v>
      </c>
      <c r="E67" s="114">
        <v>604420.84487999999</v>
      </c>
      <c r="F67" s="114">
        <v>662174.01198000007</v>
      </c>
      <c r="G67" s="114">
        <v>609208.70108999999</v>
      </c>
      <c r="H67" s="114">
        <v>659838.59565999999</v>
      </c>
      <c r="I67" s="114">
        <v>906955.86910000001</v>
      </c>
      <c r="J67" s="114">
        <v>975317.22421000001</v>
      </c>
    </row>
    <row r="68" spans="1:10" ht="15" customHeight="1">
      <c r="A68" s="148" t="s">
        <v>624</v>
      </c>
      <c r="B68" s="114">
        <v>-357159.25375999999</v>
      </c>
      <c r="C68" s="114">
        <v>-424099.81219999999</v>
      </c>
      <c r="D68" s="114">
        <v>-506339.20746000001</v>
      </c>
      <c r="E68" s="114">
        <v>-544186.22055999993</v>
      </c>
      <c r="F68" s="114">
        <v>-602173.44016</v>
      </c>
      <c r="G68" s="114">
        <v>-587993.43698999996</v>
      </c>
      <c r="H68" s="114">
        <v>-645419.60876999993</v>
      </c>
      <c r="I68" s="114">
        <v>-820031.39574000007</v>
      </c>
      <c r="J68" s="114">
        <v>-894824.26421000005</v>
      </c>
    </row>
    <row r="69" spans="1:10" ht="15" customHeight="1">
      <c r="A69" s="117" t="s">
        <v>625</v>
      </c>
      <c r="B69" s="114">
        <v>91136.313479999997</v>
      </c>
      <c r="C69" s="114">
        <v>121737.49806</v>
      </c>
      <c r="D69" s="114">
        <v>143022.8137</v>
      </c>
      <c r="E69" s="114">
        <v>60234.624320000003</v>
      </c>
      <c r="F69" s="114">
        <v>60000.571819999997</v>
      </c>
      <c r="G69" s="114">
        <v>21215.2641</v>
      </c>
      <c r="H69" s="114">
        <v>14418.98689</v>
      </c>
      <c r="I69" s="114">
        <v>86924.473360000004</v>
      </c>
      <c r="J69" s="114">
        <v>80492.960000000006</v>
      </c>
    </row>
    <row r="70" spans="1:10" ht="15" customHeight="1">
      <c r="A70" s="117" t="s">
        <v>626</v>
      </c>
      <c r="B70" s="114">
        <v>3.02569</v>
      </c>
      <c r="C70" s="114">
        <v>6.9729700000000001</v>
      </c>
      <c r="D70" s="114">
        <v>0.81476999999999999</v>
      </c>
      <c r="E70" s="114">
        <v>0.71129999999999993</v>
      </c>
      <c r="F70" s="114">
        <v>0.59577000000000002</v>
      </c>
      <c r="G70" s="114">
        <v>0.45504</v>
      </c>
      <c r="H70" s="114">
        <v>0.29266000000000003</v>
      </c>
      <c r="I70" s="114">
        <v>0.16883000000000001</v>
      </c>
      <c r="J70" s="114">
        <v>0.38945999999999997</v>
      </c>
    </row>
    <row r="71" spans="1:10" ht="15" customHeight="1">
      <c r="A71" s="115" t="s">
        <v>975</v>
      </c>
      <c r="B71" s="114">
        <v>0</v>
      </c>
      <c r="C71" s="114">
        <v>6.0239700000000003</v>
      </c>
      <c r="D71" s="114">
        <v>0</v>
      </c>
      <c r="E71" s="114">
        <v>0</v>
      </c>
      <c r="F71" s="114">
        <v>0</v>
      </c>
      <c r="G71" s="114">
        <v>0</v>
      </c>
      <c r="H71" s="114">
        <v>0</v>
      </c>
      <c r="I71" s="114">
        <v>0</v>
      </c>
      <c r="J71" s="114">
        <v>0</v>
      </c>
    </row>
    <row r="72" spans="1:10" ht="15" customHeight="1">
      <c r="A72" s="115" t="s">
        <v>976</v>
      </c>
      <c r="B72" s="114">
        <v>3.02569</v>
      </c>
      <c r="C72" s="114">
        <v>0.94899999999999995</v>
      </c>
      <c r="D72" s="114">
        <v>0.81476999999999999</v>
      </c>
      <c r="E72" s="114">
        <v>0.71129999999999993</v>
      </c>
      <c r="F72" s="114">
        <v>0.59577000000000002</v>
      </c>
      <c r="G72" s="114">
        <v>0.45504</v>
      </c>
      <c r="H72" s="114">
        <v>0.29266000000000003</v>
      </c>
      <c r="I72" s="114">
        <v>0.16883000000000001</v>
      </c>
      <c r="J72" s="114">
        <v>0.38945999999999997</v>
      </c>
    </row>
    <row r="73" spans="1:10" ht="15" customHeight="1">
      <c r="A73" s="147" t="s">
        <v>627</v>
      </c>
      <c r="B73" s="114">
        <v>0</v>
      </c>
      <c r="C73" s="114">
        <v>-3.5999999999999997E-4</v>
      </c>
      <c r="D73" s="114">
        <v>-4.0000000000000003E-5</v>
      </c>
      <c r="E73" s="114">
        <v>0</v>
      </c>
      <c r="F73" s="114">
        <v>0</v>
      </c>
      <c r="G73" s="114">
        <v>0</v>
      </c>
      <c r="H73" s="114">
        <v>0</v>
      </c>
      <c r="I73" s="114">
        <v>0</v>
      </c>
      <c r="J73" s="114">
        <v>0</v>
      </c>
    </row>
    <row r="74" spans="1:10" ht="15" customHeight="1">
      <c r="A74" s="147" t="s">
        <v>1297</v>
      </c>
      <c r="B74" s="114">
        <v>0</v>
      </c>
      <c r="C74" s="114">
        <v>0</v>
      </c>
      <c r="D74" s="114">
        <v>0</v>
      </c>
      <c r="E74" s="114">
        <v>0</v>
      </c>
      <c r="F74" s="114">
        <v>0</v>
      </c>
      <c r="G74" s="114">
        <v>0</v>
      </c>
      <c r="H74" s="114">
        <v>0</v>
      </c>
      <c r="I74" s="114">
        <v>0</v>
      </c>
      <c r="J74" s="114">
        <v>0</v>
      </c>
    </row>
    <row r="75" spans="1:10" ht="15" customHeight="1">
      <c r="A75" s="148" t="s">
        <v>432</v>
      </c>
      <c r="B75" s="114">
        <v>0</v>
      </c>
      <c r="C75" s="114">
        <v>-3.5999999999999997E-4</v>
      </c>
      <c r="D75" s="114">
        <v>-4.0000000000000003E-5</v>
      </c>
      <c r="E75" s="114">
        <v>0</v>
      </c>
      <c r="F75" s="114">
        <v>0</v>
      </c>
      <c r="G75" s="114">
        <v>0</v>
      </c>
      <c r="H75" s="114">
        <v>0</v>
      </c>
      <c r="I75" s="114">
        <v>0</v>
      </c>
      <c r="J75" s="114">
        <v>0</v>
      </c>
    </row>
    <row r="76" spans="1:10" ht="15" customHeight="1">
      <c r="A76" s="147" t="s">
        <v>628</v>
      </c>
      <c r="B76" s="114">
        <v>91139.339170000007</v>
      </c>
      <c r="C76" s="114">
        <v>121744.47067</v>
      </c>
      <c r="D76" s="114">
        <v>143023.62843000001</v>
      </c>
      <c r="E76" s="114">
        <v>60235.335619999998</v>
      </c>
      <c r="F76" s="114">
        <v>60001.167590000005</v>
      </c>
      <c r="G76" s="114">
        <v>21215.719140000001</v>
      </c>
      <c r="H76" s="114">
        <v>14419.279550000001</v>
      </c>
      <c r="I76" s="114">
        <v>86924.642189999999</v>
      </c>
      <c r="J76" s="114">
        <v>80493.349459999998</v>
      </c>
    </row>
    <row r="77" spans="1:10" ht="15" customHeight="1">
      <c r="A77" s="149" t="s">
        <v>966</v>
      </c>
      <c r="B77" s="114">
        <v>0</v>
      </c>
      <c r="C77" s="114">
        <v>0</v>
      </c>
      <c r="D77" s="114">
        <v>0</v>
      </c>
      <c r="E77" s="114">
        <v>0</v>
      </c>
      <c r="F77" s="114">
        <v>958.99843999999996</v>
      </c>
      <c r="G77" s="114">
        <v>0</v>
      </c>
      <c r="H77" s="114">
        <v>418.46</v>
      </c>
      <c r="I77" s="114">
        <v>0</v>
      </c>
      <c r="J77" s="114">
        <v>0</v>
      </c>
    </row>
    <row r="78" spans="1:10" ht="15" customHeight="1">
      <c r="A78" s="117" t="s">
        <v>629</v>
      </c>
      <c r="B78" s="114">
        <v>91139.339170000007</v>
      </c>
      <c r="C78" s="114">
        <v>121744.47067</v>
      </c>
      <c r="D78" s="114">
        <v>143023.62843000001</v>
      </c>
      <c r="E78" s="114">
        <v>60235.335619999998</v>
      </c>
      <c r="F78" s="114">
        <v>60960.16603</v>
      </c>
      <c r="G78" s="114">
        <v>21215.719140000001</v>
      </c>
      <c r="H78" s="114">
        <v>14837.73955</v>
      </c>
      <c r="I78" s="114">
        <v>86924.642189999999</v>
      </c>
      <c r="J78" s="114">
        <v>80493.349459999998</v>
      </c>
    </row>
    <row r="79" spans="1:10" ht="15" customHeight="1">
      <c r="A79" s="116" t="s">
        <v>630</v>
      </c>
      <c r="B79" s="114">
        <v>-243.78003000000001</v>
      </c>
      <c r="C79" s="114">
        <v>521.66197999999997</v>
      </c>
      <c r="D79" s="114">
        <v>71.349580000000003</v>
      </c>
      <c r="E79" s="114">
        <v>-1599.9477199999999</v>
      </c>
      <c r="F79" s="114">
        <v>-24.209389999999999</v>
      </c>
      <c r="G79" s="114">
        <v>1629.4755400000001</v>
      </c>
      <c r="H79" s="114">
        <v>709.79810999999995</v>
      </c>
      <c r="I79" s="114">
        <v>-462.59540000000004</v>
      </c>
      <c r="J79" s="114">
        <v>-38.407599999999995</v>
      </c>
    </row>
    <row r="80" spans="1:10" ht="15" customHeight="1">
      <c r="A80" s="147" t="s">
        <v>631</v>
      </c>
      <c r="B80" s="114">
        <v>90895.559139999998</v>
      </c>
      <c r="C80" s="114">
        <v>122266.13265</v>
      </c>
      <c r="D80" s="114">
        <v>143094.97800999999</v>
      </c>
      <c r="E80" s="114">
        <v>58635.387900000002</v>
      </c>
      <c r="F80" s="114">
        <v>60935.956640000004</v>
      </c>
      <c r="G80" s="114">
        <v>22845.194680000001</v>
      </c>
      <c r="H80" s="114">
        <v>15547.53766</v>
      </c>
      <c r="I80" s="114">
        <v>86462.046790000008</v>
      </c>
      <c r="J80" s="114">
        <v>80454.941860000006</v>
      </c>
    </row>
    <row r="81" spans="1:10" ht="15" customHeight="1">
      <c r="A81" s="116" t="s">
        <v>632</v>
      </c>
      <c r="B81" s="114">
        <v>0</v>
      </c>
      <c r="C81" s="114">
        <v>0</v>
      </c>
      <c r="D81" s="114">
        <v>0</v>
      </c>
      <c r="E81" s="114">
        <v>0</v>
      </c>
      <c r="F81" s="114">
        <v>0</v>
      </c>
      <c r="G81" s="114">
        <v>0</v>
      </c>
      <c r="H81" s="114">
        <v>0</v>
      </c>
      <c r="I81" s="114">
        <v>0</v>
      </c>
      <c r="J81" s="114">
        <v>0</v>
      </c>
    </row>
    <row r="82" spans="1:10" ht="15" customHeight="1">
      <c r="A82" s="147" t="s">
        <v>633</v>
      </c>
      <c r="B82" s="114">
        <v>90895.559139999998</v>
      </c>
      <c r="C82" s="114">
        <v>122266.13265</v>
      </c>
      <c r="D82" s="114">
        <v>143094.97800999999</v>
      </c>
      <c r="E82" s="114">
        <v>58635.387900000002</v>
      </c>
      <c r="F82" s="114">
        <v>60935.956640000004</v>
      </c>
      <c r="G82" s="114">
        <v>22845.194680000001</v>
      </c>
      <c r="H82" s="114">
        <v>15547.53766</v>
      </c>
      <c r="I82" s="114">
        <v>86462.046790000008</v>
      </c>
      <c r="J82" s="114">
        <v>80454.941860000006</v>
      </c>
    </row>
    <row r="83" spans="1:10" ht="15" customHeight="1" thickBot="1">
      <c r="A83" s="116" t="s">
        <v>634</v>
      </c>
      <c r="B83" s="114">
        <v>-5628.7380000000003</v>
      </c>
      <c r="C83" s="114">
        <v>-2177.7539999999999</v>
      </c>
      <c r="D83" s="114">
        <v>-29468.258999999998</v>
      </c>
      <c r="E83" s="114">
        <v>-1E-3</v>
      </c>
      <c r="F83" s="114">
        <v>-2212.971</v>
      </c>
      <c r="G83" s="114">
        <v>-2435.4760000000001</v>
      </c>
      <c r="H83" s="114">
        <v>-4564.8770000000004</v>
      </c>
      <c r="I83" s="114">
        <v>-51966.197</v>
      </c>
      <c r="J83" s="114">
        <v>-32172.098999999998</v>
      </c>
    </row>
    <row r="84" spans="1:10" ht="15" customHeight="1" thickTop="1" thickBot="1">
      <c r="A84" s="391" t="s">
        <v>635</v>
      </c>
      <c r="B84" s="392">
        <v>85266.82114</v>
      </c>
      <c r="C84" s="392">
        <v>120088.37865</v>
      </c>
      <c r="D84" s="392">
        <v>113626.71901</v>
      </c>
      <c r="E84" s="392">
        <v>58635.386899999998</v>
      </c>
      <c r="F84" s="392">
        <v>58722.985639999999</v>
      </c>
      <c r="G84" s="392">
        <v>20409.718679999998</v>
      </c>
      <c r="H84" s="392">
        <v>10982.66066</v>
      </c>
      <c r="I84" s="392">
        <v>34495.84979</v>
      </c>
      <c r="J84" s="392">
        <v>48282.842859999997</v>
      </c>
    </row>
    <row r="85" spans="1:10" ht="3.75" customHeight="1" thickTop="1" thickBot="1">
      <c r="A85" s="118"/>
      <c r="B85" s="119"/>
      <c r="C85" s="119"/>
      <c r="D85" s="119"/>
      <c r="E85" s="119"/>
      <c r="F85" s="119"/>
      <c r="G85" s="119"/>
      <c r="H85" s="119"/>
      <c r="I85" s="119"/>
      <c r="J85" s="119"/>
    </row>
    <row r="86" spans="1:10" ht="15" customHeight="1" thickTop="1">
      <c r="A86" s="70"/>
      <c r="B86" s="25"/>
      <c r="C86" s="25"/>
      <c r="D86" s="25"/>
      <c r="E86" s="25"/>
      <c r="F86" s="25"/>
      <c r="G86" s="25"/>
      <c r="H86" s="25"/>
      <c r="I86" s="25"/>
      <c r="J86" s="25"/>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activeCell="A3" sqref="A3:J3"/>
    </sheetView>
  </sheetViews>
  <sheetFormatPr defaultRowHeight="18"/>
  <cols>
    <col min="1" max="1" width="89.85546875" style="14" bestFit="1" customWidth="1"/>
    <col min="2" max="9" width="10.7109375" style="14" bestFit="1" customWidth="1"/>
    <col min="10" max="10" width="10.7109375" style="18" bestFit="1" customWidth="1"/>
    <col min="11" max="16384" width="9.140625" style="14"/>
  </cols>
  <sheetData>
    <row r="1" spans="1:10" ht="30" customHeight="1">
      <c r="A1" s="747" t="s">
        <v>438</v>
      </c>
      <c r="B1" s="747"/>
      <c r="C1" s="747"/>
      <c r="D1" s="747"/>
      <c r="E1" s="747"/>
      <c r="F1" s="747"/>
      <c r="G1" s="747"/>
      <c r="H1" s="747"/>
      <c r="I1" s="747"/>
      <c r="J1" s="747"/>
    </row>
    <row r="2" spans="1:10" ht="15" customHeight="1">
      <c r="A2" s="748" t="s">
        <v>570</v>
      </c>
      <c r="B2" s="748"/>
      <c r="C2" s="748"/>
      <c r="D2" s="748"/>
      <c r="E2" s="748"/>
      <c r="F2" s="748"/>
      <c r="G2" s="748"/>
      <c r="H2" s="748"/>
      <c r="I2" s="748"/>
      <c r="J2" s="748"/>
    </row>
    <row r="3" spans="1:10" ht="15" customHeight="1">
      <c r="A3" s="748" t="s">
        <v>647</v>
      </c>
      <c r="B3" s="748"/>
      <c r="C3" s="748"/>
      <c r="D3" s="748"/>
      <c r="E3" s="748"/>
      <c r="F3" s="748"/>
      <c r="G3" s="748"/>
      <c r="H3" s="748"/>
      <c r="I3" s="748"/>
      <c r="J3" s="748"/>
    </row>
    <row r="4" spans="1:10" ht="30" customHeight="1">
      <c r="A4" s="749" t="s">
        <v>510</v>
      </c>
      <c r="B4" s="749"/>
      <c r="C4" s="749"/>
      <c r="D4" s="749"/>
      <c r="E4" s="749"/>
      <c r="F4" s="749"/>
      <c r="G4" s="749"/>
      <c r="H4" s="749"/>
      <c r="I4" s="749"/>
      <c r="J4" s="749"/>
    </row>
    <row r="5" spans="1:10" ht="3.75" customHeight="1" thickBot="1">
      <c r="A5" s="47"/>
      <c r="B5" s="47"/>
      <c r="C5" s="47"/>
      <c r="D5" s="47"/>
      <c r="E5" s="47"/>
      <c r="F5" s="47"/>
      <c r="G5" s="47"/>
      <c r="H5" s="47"/>
      <c r="I5" s="47"/>
      <c r="J5" s="47"/>
    </row>
    <row r="6" spans="1:10" s="15" customFormat="1" ht="30" customHeight="1" thickTop="1" thickBot="1">
      <c r="A6" s="547"/>
      <c r="B6" s="389" t="s">
        <v>572</v>
      </c>
      <c r="C6" s="389" t="s">
        <v>573</v>
      </c>
      <c r="D6" s="389" t="s">
        <v>574</v>
      </c>
      <c r="E6" s="389" t="s">
        <v>575</v>
      </c>
      <c r="F6" s="389" t="s">
        <v>576</v>
      </c>
      <c r="G6" s="389" t="s">
        <v>577</v>
      </c>
      <c r="H6" s="389" t="s">
        <v>1262</v>
      </c>
      <c r="I6" s="389" t="s">
        <v>1337</v>
      </c>
      <c r="J6" s="389" t="s">
        <v>1484</v>
      </c>
    </row>
    <row r="7" spans="1:10" ht="15" customHeight="1" thickTop="1" thickBot="1">
      <c r="A7" s="391" t="s">
        <v>578</v>
      </c>
      <c r="B7" s="392">
        <v>6235055.9260600004</v>
      </c>
      <c r="C7" s="392">
        <v>7115436.9610100007</v>
      </c>
      <c r="D7" s="392">
        <v>7792013.1160200005</v>
      </c>
      <c r="E7" s="392">
        <v>8543735.2245300002</v>
      </c>
      <c r="F7" s="392">
        <v>9286432.2984299995</v>
      </c>
      <c r="G7" s="392">
        <v>9049783.9762700014</v>
      </c>
      <c r="H7" s="392">
        <v>9121125.3314999994</v>
      </c>
      <c r="I7" s="392">
        <v>10026021.856069999</v>
      </c>
      <c r="J7" s="392">
        <v>10273465.961379999</v>
      </c>
    </row>
    <row r="8" spans="1:10" s="16" customFormat="1" ht="15" customHeight="1" thickTop="1">
      <c r="A8" s="147" t="s">
        <v>160</v>
      </c>
      <c r="B8" s="114">
        <v>492699.84088999999</v>
      </c>
      <c r="C8" s="114">
        <v>466679.92</v>
      </c>
      <c r="D8" s="114">
        <v>443184.47908999998</v>
      </c>
      <c r="E8" s="114">
        <v>453964.56268000003</v>
      </c>
      <c r="F8" s="114">
        <v>463572.68935</v>
      </c>
      <c r="G8" s="114">
        <v>708192.24774000002</v>
      </c>
      <c r="H8" s="114">
        <v>710339.35304999992</v>
      </c>
      <c r="I8" s="114">
        <v>640767.03370999999</v>
      </c>
      <c r="J8" s="114">
        <v>540476.46821000008</v>
      </c>
    </row>
    <row r="9" spans="1:10" s="16" customFormat="1" ht="15" customHeight="1">
      <c r="A9" s="147" t="s">
        <v>169</v>
      </c>
      <c r="B9" s="114">
        <v>480119.58558999997</v>
      </c>
      <c r="C9" s="114">
        <v>583689.46020000009</v>
      </c>
      <c r="D9" s="114">
        <v>698905.38219000003</v>
      </c>
      <c r="E9" s="114">
        <v>641288.06994000007</v>
      </c>
      <c r="F9" s="114">
        <v>491627.73608999996</v>
      </c>
      <c r="G9" s="114">
        <v>1269.45353</v>
      </c>
      <c r="H9" s="114">
        <v>362.40181000000001</v>
      </c>
      <c r="I9" s="114">
        <v>67724.080979999999</v>
      </c>
      <c r="J9" s="114">
        <v>59966.807220000002</v>
      </c>
    </row>
    <row r="10" spans="1:10" s="16" customFormat="1" ht="15" customHeight="1">
      <c r="A10" s="147" t="s">
        <v>178</v>
      </c>
      <c r="B10" s="114">
        <v>5006393.8929700004</v>
      </c>
      <c r="C10" s="114">
        <v>5684238.4734799992</v>
      </c>
      <c r="D10" s="114">
        <v>6354894.1213800004</v>
      </c>
      <c r="E10" s="114">
        <v>7085325.7449099999</v>
      </c>
      <c r="F10" s="114">
        <v>7951630.0270400001</v>
      </c>
      <c r="G10" s="114">
        <v>8183425.7253599996</v>
      </c>
      <c r="H10" s="114">
        <v>8199707.6084399996</v>
      </c>
      <c r="I10" s="114">
        <v>9078802.5460800007</v>
      </c>
      <c r="J10" s="114">
        <v>9382663.6637999993</v>
      </c>
    </row>
    <row r="11" spans="1:10" s="16" customFormat="1" ht="15" customHeight="1">
      <c r="A11" s="148" t="s">
        <v>579</v>
      </c>
      <c r="B11" s="114">
        <v>5045758.9105900005</v>
      </c>
      <c r="C11" s="114">
        <v>5722118.9777499996</v>
      </c>
      <c r="D11" s="114">
        <v>6380607.00196</v>
      </c>
      <c r="E11" s="114">
        <v>7113569.5045200009</v>
      </c>
      <c r="F11" s="114">
        <v>7987773.6406100001</v>
      </c>
      <c r="G11" s="114">
        <v>8222974.2915200004</v>
      </c>
      <c r="H11" s="114">
        <v>7704811.3923900006</v>
      </c>
      <c r="I11" s="114">
        <v>8490542.884779999</v>
      </c>
      <c r="J11" s="114">
        <v>8921435.4577099998</v>
      </c>
    </row>
    <row r="12" spans="1:10" s="16" customFormat="1" ht="15" customHeight="1">
      <c r="A12" s="148" t="s">
        <v>580</v>
      </c>
      <c r="B12" s="114">
        <v>5022167.42631</v>
      </c>
      <c r="C12" s="114">
        <v>5674768.82283</v>
      </c>
      <c r="D12" s="114">
        <v>6305680.1382400002</v>
      </c>
      <c r="E12" s="114">
        <v>6945186.1997600002</v>
      </c>
      <c r="F12" s="114">
        <v>7753538.4148399998</v>
      </c>
      <c r="G12" s="114">
        <v>7932844.0391000006</v>
      </c>
      <c r="H12" s="114">
        <v>7395149.2234700006</v>
      </c>
      <c r="I12" s="114">
        <v>6625597.6672900002</v>
      </c>
      <c r="J12" s="114">
        <v>7213802.6784399999</v>
      </c>
    </row>
    <row r="13" spans="1:10" s="16" customFormat="1" ht="15" customHeight="1">
      <c r="A13" s="148" t="s">
        <v>581</v>
      </c>
      <c r="B13" s="114">
        <v>23591.484280000001</v>
      </c>
      <c r="C13" s="114">
        <v>47350.154920000001</v>
      </c>
      <c r="D13" s="114">
        <v>74926.863719999994</v>
      </c>
      <c r="E13" s="114">
        <v>168383.30476</v>
      </c>
      <c r="F13" s="114">
        <v>234235.22577000002</v>
      </c>
      <c r="G13" s="114">
        <v>290130.25242000003</v>
      </c>
      <c r="H13" s="114">
        <v>309662.16892000003</v>
      </c>
      <c r="I13" s="114">
        <v>1864945.21749</v>
      </c>
      <c r="J13" s="114">
        <v>1707632.7792700001</v>
      </c>
    </row>
    <row r="14" spans="1:10" s="16" customFormat="1" ht="15" customHeight="1">
      <c r="A14" s="148" t="s">
        <v>582</v>
      </c>
      <c r="B14" s="114">
        <v>30036.166949999999</v>
      </c>
      <c r="C14" s="114">
        <v>33265.296649999997</v>
      </c>
      <c r="D14" s="114">
        <v>37796.531670000004</v>
      </c>
      <c r="E14" s="114">
        <v>29968.302050000002</v>
      </c>
      <c r="F14" s="114">
        <v>31581.92726</v>
      </c>
      <c r="G14" s="114">
        <v>22863.08628</v>
      </c>
      <c r="H14" s="114">
        <v>12184.138000000001</v>
      </c>
      <c r="I14" s="114">
        <v>33949.322110000001</v>
      </c>
      <c r="J14" s="114">
        <v>23390.854030000002</v>
      </c>
    </row>
    <row r="15" spans="1:10" s="16" customFormat="1" ht="15" customHeight="1">
      <c r="A15" s="148" t="s">
        <v>583</v>
      </c>
      <c r="B15" s="114">
        <v>29443.295050000001</v>
      </c>
      <c r="C15" s="114">
        <v>31722.048050000001</v>
      </c>
      <c r="D15" s="114">
        <v>35890.053650000002</v>
      </c>
      <c r="E15" s="114">
        <v>26539.715670000001</v>
      </c>
      <c r="F15" s="114">
        <v>25492.571800000002</v>
      </c>
      <c r="G15" s="114">
        <v>17698.45825</v>
      </c>
      <c r="H15" s="114">
        <v>9134.7622499999998</v>
      </c>
      <c r="I15" s="114">
        <v>22794.051159999999</v>
      </c>
      <c r="J15" s="114">
        <v>9309.6620800000001</v>
      </c>
    </row>
    <row r="16" spans="1:10" s="16" customFormat="1" ht="15" customHeight="1">
      <c r="A16" s="148" t="s">
        <v>584</v>
      </c>
      <c r="B16" s="114">
        <v>592.87189999999998</v>
      </c>
      <c r="C16" s="114">
        <v>1543.2486000000001</v>
      </c>
      <c r="D16" s="114">
        <v>1906.47802</v>
      </c>
      <c r="E16" s="114">
        <v>3428.5863799999997</v>
      </c>
      <c r="F16" s="114">
        <v>6089.3554599999998</v>
      </c>
      <c r="G16" s="114">
        <v>5164.6280299999999</v>
      </c>
      <c r="H16" s="114">
        <v>3049.3757500000002</v>
      </c>
      <c r="I16" s="114">
        <v>11155.27095</v>
      </c>
      <c r="J16" s="114">
        <v>14081.191949999999</v>
      </c>
    </row>
    <row r="17" spans="1:10" s="16" customFormat="1" ht="15" customHeight="1">
      <c r="A17" s="148" t="s">
        <v>585</v>
      </c>
      <c r="B17" s="114">
        <v>37302.27895</v>
      </c>
      <c r="C17" s="114">
        <v>34021.848279999998</v>
      </c>
      <c r="D17" s="114">
        <v>46782.226750000002</v>
      </c>
      <c r="E17" s="114">
        <v>49240.689810000003</v>
      </c>
      <c r="F17" s="114">
        <v>48830.327420000001</v>
      </c>
      <c r="G17" s="114">
        <v>60760.448520000005</v>
      </c>
      <c r="H17" s="114">
        <v>46561.24106</v>
      </c>
      <c r="I17" s="114">
        <v>33570.272640000003</v>
      </c>
      <c r="J17" s="114">
        <v>48918.355020000003</v>
      </c>
    </row>
    <row r="18" spans="1:10" s="16" customFormat="1" ht="15" customHeight="1">
      <c r="A18" s="148" t="s">
        <v>586</v>
      </c>
      <c r="B18" s="114">
        <v>34750.634850000002</v>
      </c>
      <c r="C18" s="114">
        <v>31042.05026</v>
      </c>
      <c r="D18" s="114">
        <v>43285.414530000002</v>
      </c>
      <c r="E18" s="114">
        <v>43718.485229999998</v>
      </c>
      <c r="F18" s="114">
        <v>39511.983140000004</v>
      </c>
      <c r="G18" s="114">
        <v>45821.209799999997</v>
      </c>
      <c r="H18" s="114">
        <v>37413.397969999998</v>
      </c>
      <c r="I18" s="114">
        <v>25545.341350000002</v>
      </c>
      <c r="J18" s="114">
        <v>26880.381309999997</v>
      </c>
    </row>
    <row r="19" spans="1:10" s="16" customFormat="1" ht="15" customHeight="1">
      <c r="A19" s="148" t="s">
        <v>587</v>
      </c>
      <c r="B19" s="114">
        <v>2551.6441</v>
      </c>
      <c r="C19" s="114">
        <v>2979.7980200000002</v>
      </c>
      <c r="D19" s="114">
        <v>3496.8122200000003</v>
      </c>
      <c r="E19" s="114">
        <v>5522.2045799999996</v>
      </c>
      <c r="F19" s="114">
        <v>9318.3442799999993</v>
      </c>
      <c r="G19" s="114">
        <v>14939.238720000001</v>
      </c>
      <c r="H19" s="114">
        <v>9147.8430900000003</v>
      </c>
      <c r="I19" s="114">
        <v>8024.9312900000004</v>
      </c>
      <c r="J19" s="114">
        <v>22037.973710000002</v>
      </c>
    </row>
    <row r="20" spans="1:10" s="16" customFormat="1" ht="15" customHeight="1">
      <c r="A20" s="148" t="s">
        <v>191</v>
      </c>
      <c r="B20" s="114">
        <v>65979.397490000003</v>
      </c>
      <c r="C20" s="114">
        <v>74617.68323000001</v>
      </c>
      <c r="D20" s="114">
        <v>84183.02102</v>
      </c>
      <c r="E20" s="114">
        <v>95249.370060000001</v>
      </c>
      <c r="F20" s="114">
        <v>108207.53383</v>
      </c>
      <c r="G20" s="114">
        <v>117035.01586</v>
      </c>
      <c r="H20" s="114">
        <v>705571.01032</v>
      </c>
      <c r="I20" s="114">
        <v>773998.67882999999</v>
      </c>
      <c r="J20" s="114">
        <v>651393.61540999997</v>
      </c>
    </row>
    <row r="21" spans="1:10" s="16" customFormat="1" ht="15" customHeight="1">
      <c r="A21" s="148" t="s">
        <v>588</v>
      </c>
      <c r="B21" s="114">
        <v>-172682.86100999999</v>
      </c>
      <c r="C21" s="114">
        <v>-179785.33243000001</v>
      </c>
      <c r="D21" s="114">
        <v>-194474.66002000001</v>
      </c>
      <c r="E21" s="114">
        <v>-202702.12153</v>
      </c>
      <c r="F21" s="114">
        <v>-224763.40208</v>
      </c>
      <c r="G21" s="114">
        <v>-240207.11682</v>
      </c>
      <c r="H21" s="114">
        <v>-269420.17332999996</v>
      </c>
      <c r="I21" s="114">
        <v>-253258.61228</v>
      </c>
      <c r="J21" s="114">
        <v>-262474.61836999998</v>
      </c>
    </row>
    <row r="22" spans="1:10" s="16" customFormat="1" ht="15" customHeight="1">
      <c r="A22" s="147" t="s">
        <v>204</v>
      </c>
      <c r="B22" s="114">
        <v>43554.379639999999</v>
      </c>
      <c r="C22" s="114">
        <v>44843.306090000005</v>
      </c>
      <c r="D22" s="114">
        <v>64571.687030000001</v>
      </c>
      <c r="E22" s="114">
        <v>64536.874250000001</v>
      </c>
      <c r="F22" s="114">
        <v>63266.957390000003</v>
      </c>
      <c r="G22" s="114">
        <v>64169.214060000006</v>
      </c>
      <c r="H22" s="114">
        <v>126630.5343</v>
      </c>
      <c r="I22" s="114">
        <v>125191.9783</v>
      </c>
      <c r="J22" s="114">
        <v>148289.73872999998</v>
      </c>
    </row>
    <row r="23" spans="1:10" s="16" customFormat="1" ht="15" customHeight="1">
      <c r="A23" s="147" t="s">
        <v>210</v>
      </c>
      <c r="B23" s="114">
        <v>104.20549000000001</v>
      </c>
      <c r="C23" s="114">
        <v>107.07675999999999</v>
      </c>
      <c r="D23" s="114">
        <v>238.16916000000001</v>
      </c>
      <c r="E23" s="114">
        <v>2324.0547799999999</v>
      </c>
      <c r="F23" s="114">
        <v>2056.9290099999998</v>
      </c>
      <c r="G23" s="114">
        <v>2612.6034500000001</v>
      </c>
      <c r="H23" s="114">
        <v>2508.6480899999997</v>
      </c>
      <c r="I23" s="114">
        <v>1785.36572</v>
      </c>
      <c r="J23" s="114">
        <v>1354.87886</v>
      </c>
    </row>
    <row r="24" spans="1:10" s="16" customFormat="1" ht="15" customHeight="1">
      <c r="A24" s="147" t="s">
        <v>589</v>
      </c>
      <c r="B24" s="114">
        <v>126212.80089</v>
      </c>
      <c r="C24" s="114">
        <v>259325.13633000001</v>
      </c>
      <c r="D24" s="114">
        <v>157653.84516999999</v>
      </c>
      <c r="E24" s="114">
        <v>227720.18949000002</v>
      </c>
      <c r="F24" s="114">
        <v>252241.80240000002</v>
      </c>
      <c r="G24" s="114">
        <v>31647.753059999999</v>
      </c>
      <c r="H24" s="114">
        <v>34152.49194</v>
      </c>
      <c r="I24" s="114">
        <v>70531.15112000001</v>
      </c>
      <c r="J24" s="114">
        <v>94884.699800000002</v>
      </c>
    </row>
    <row r="25" spans="1:10" s="16" customFormat="1" ht="15" customHeight="1">
      <c r="A25" s="147" t="s">
        <v>221</v>
      </c>
      <c r="B25" s="114">
        <v>70612.992840000006</v>
      </c>
      <c r="C25" s="114">
        <v>61382.408859999996</v>
      </c>
      <c r="D25" s="114">
        <v>60240.961040000002</v>
      </c>
      <c r="E25" s="114">
        <v>56552.185850000002</v>
      </c>
      <c r="F25" s="114">
        <v>52064.344789999996</v>
      </c>
      <c r="G25" s="114">
        <v>48077.80962</v>
      </c>
      <c r="H25" s="114">
        <v>39007.609320000003</v>
      </c>
      <c r="I25" s="114">
        <v>34244.203460000004</v>
      </c>
      <c r="J25" s="114">
        <v>38668.949189999999</v>
      </c>
    </row>
    <row r="26" spans="1:10" s="16" customFormat="1" ht="15" customHeight="1">
      <c r="A26" s="147" t="s">
        <v>590</v>
      </c>
      <c r="B26" s="114">
        <v>15358.22775</v>
      </c>
      <c r="C26" s="114">
        <v>15171.179289999998</v>
      </c>
      <c r="D26" s="114">
        <v>12324.470960000001</v>
      </c>
      <c r="E26" s="114">
        <v>12023.54263</v>
      </c>
      <c r="F26" s="114">
        <v>9971.8123599999999</v>
      </c>
      <c r="G26" s="114">
        <v>10389.169449999999</v>
      </c>
      <c r="H26" s="114">
        <v>8416.6845499999999</v>
      </c>
      <c r="I26" s="114">
        <v>6975.4967000000006</v>
      </c>
      <c r="J26" s="114">
        <v>7160.7555700000003</v>
      </c>
    </row>
    <row r="27" spans="1:10" s="17" customFormat="1" ht="15" customHeight="1" thickBot="1">
      <c r="A27" s="147" t="s">
        <v>237</v>
      </c>
      <c r="B27" s="114">
        <v>0</v>
      </c>
      <c r="C27" s="114">
        <v>0</v>
      </c>
      <c r="D27" s="114">
        <v>0</v>
      </c>
      <c r="E27" s="114">
        <v>0</v>
      </c>
      <c r="F27" s="114">
        <v>0</v>
      </c>
      <c r="G27" s="114">
        <v>0</v>
      </c>
      <c r="H27" s="114">
        <v>0</v>
      </c>
      <c r="I27" s="114">
        <v>0</v>
      </c>
      <c r="J27" s="114">
        <v>0</v>
      </c>
    </row>
    <row r="28" spans="1:10" ht="15" customHeight="1" thickTop="1" thickBot="1">
      <c r="A28" s="391" t="s">
        <v>591</v>
      </c>
      <c r="B28" s="392">
        <v>5711587.9390000002</v>
      </c>
      <c r="C28" s="392">
        <v>6523087.4262200007</v>
      </c>
      <c r="D28" s="392">
        <v>7120031.0131099997</v>
      </c>
      <c r="E28" s="392">
        <v>7797449.0514899995</v>
      </c>
      <c r="F28" s="392">
        <v>8462744.5353599992</v>
      </c>
      <c r="G28" s="392">
        <v>8104661.1399900001</v>
      </c>
      <c r="H28" s="392">
        <v>8150202.4007799998</v>
      </c>
      <c r="I28" s="392">
        <v>8980775.0411900003</v>
      </c>
      <c r="J28" s="392">
        <v>9130022.2365499996</v>
      </c>
    </row>
    <row r="29" spans="1:10" s="16" customFormat="1" ht="15" customHeight="1" thickTop="1">
      <c r="A29" s="147" t="s">
        <v>592</v>
      </c>
      <c r="B29" s="114">
        <v>5024053.32015</v>
      </c>
      <c r="C29" s="114">
        <v>5879045.8973199995</v>
      </c>
      <c r="D29" s="114">
        <v>6512108.0117899999</v>
      </c>
      <c r="E29" s="114">
        <v>6857811.4040000001</v>
      </c>
      <c r="F29" s="114">
        <v>7565552.3805499999</v>
      </c>
      <c r="G29" s="114">
        <v>6621167.3259799993</v>
      </c>
      <c r="H29" s="114">
        <v>6763235.7255500006</v>
      </c>
      <c r="I29" s="114">
        <v>7513125.4583100006</v>
      </c>
      <c r="J29" s="114">
        <v>7546510.2577999998</v>
      </c>
    </row>
    <row r="30" spans="1:10" s="16" customFormat="1" ht="15" customHeight="1">
      <c r="A30" s="148" t="s">
        <v>593</v>
      </c>
      <c r="B30" s="114">
        <v>36772.214700000004</v>
      </c>
      <c r="C30" s="114">
        <v>38625.268069999998</v>
      </c>
      <c r="D30" s="114">
        <v>36827.817299999995</v>
      </c>
      <c r="E30" s="114">
        <v>44285.182350000003</v>
      </c>
      <c r="F30" s="114">
        <v>53233.516649999998</v>
      </c>
      <c r="G30" s="114">
        <v>21094.585620000002</v>
      </c>
      <c r="H30" s="114">
        <v>8299.00036</v>
      </c>
      <c r="I30" s="114">
        <v>17120.120329999998</v>
      </c>
      <c r="J30" s="114">
        <v>25547.106789999998</v>
      </c>
    </row>
    <row r="31" spans="1:10" s="16" customFormat="1" ht="15" customHeight="1">
      <c r="A31" s="148" t="s">
        <v>594</v>
      </c>
      <c r="B31" s="114">
        <v>1767913.91258</v>
      </c>
      <c r="C31" s="114">
        <v>1761333.85103</v>
      </c>
      <c r="D31" s="114">
        <v>1856812.06794</v>
      </c>
      <c r="E31" s="114">
        <v>1996776.81443</v>
      </c>
      <c r="F31" s="114">
        <v>2257607.83029</v>
      </c>
      <c r="G31" s="114">
        <v>1878970.3016600001</v>
      </c>
      <c r="H31" s="114">
        <v>1848446.8095999998</v>
      </c>
      <c r="I31" s="114">
        <v>2019403.7691600001</v>
      </c>
      <c r="J31" s="114">
        <v>1890912.74284</v>
      </c>
    </row>
    <row r="32" spans="1:10" s="16" customFormat="1" ht="15" customHeight="1">
      <c r="A32" s="148" t="s">
        <v>595</v>
      </c>
      <c r="B32" s="114">
        <v>121725.52303</v>
      </c>
      <c r="C32" s="114">
        <v>39996.651539999999</v>
      </c>
      <c r="D32" s="114">
        <v>25718.469840000002</v>
      </c>
      <c r="E32" s="114">
        <v>14518.404759999999</v>
      </c>
      <c r="F32" s="114">
        <v>8899.987070000001</v>
      </c>
      <c r="G32" s="114">
        <v>3026.5209300000001</v>
      </c>
      <c r="H32" s="114">
        <v>2291.6935099999996</v>
      </c>
      <c r="I32" s="114">
        <v>1614.4276499999999</v>
      </c>
      <c r="J32" s="114">
        <v>490.88722999999999</v>
      </c>
    </row>
    <row r="33" spans="1:10" s="16" customFormat="1" ht="15" customHeight="1">
      <c r="A33" s="148" t="s">
        <v>596</v>
      </c>
      <c r="B33" s="114">
        <v>52481.221950000006</v>
      </c>
      <c r="C33" s="114">
        <v>46617.626979999994</v>
      </c>
      <c r="D33" s="114">
        <v>58762.237759999996</v>
      </c>
      <c r="E33" s="114">
        <v>59434.135880000002</v>
      </c>
      <c r="F33" s="114">
        <v>62060.621509999997</v>
      </c>
      <c r="G33" s="114">
        <v>57386.023520000002</v>
      </c>
      <c r="H33" s="114">
        <v>54736.71931</v>
      </c>
      <c r="I33" s="114">
        <v>87828.600099999996</v>
      </c>
      <c r="J33" s="114">
        <v>111212.16615</v>
      </c>
    </row>
    <row r="34" spans="1:10" s="16" customFormat="1" ht="15" customHeight="1">
      <c r="A34" s="148" t="s">
        <v>597</v>
      </c>
      <c r="B34" s="114">
        <v>2845291.5095799998</v>
      </c>
      <c r="C34" s="114">
        <v>3703802.6225399999</v>
      </c>
      <c r="D34" s="114">
        <v>4159475.9601599998</v>
      </c>
      <c r="E34" s="114">
        <v>4282178.1687500002</v>
      </c>
      <c r="F34" s="114">
        <v>4658322.7273399998</v>
      </c>
      <c r="G34" s="114">
        <v>4087296.3019599998</v>
      </c>
      <c r="H34" s="114">
        <v>4184480.4608899998</v>
      </c>
      <c r="I34" s="114">
        <v>4666455.1336099999</v>
      </c>
      <c r="J34" s="114">
        <v>4799382.9734700006</v>
      </c>
    </row>
    <row r="35" spans="1:10" s="16" customFormat="1" ht="15" customHeight="1">
      <c r="A35" s="148" t="s">
        <v>598</v>
      </c>
      <c r="B35" s="114">
        <v>199868.93831</v>
      </c>
      <c r="C35" s="114">
        <v>288669.87716000003</v>
      </c>
      <c r="D35" s="114">
        <v>374511.45879</v>
      </c>
      <c r="E35" s="114">
        <v>460618.69782999996</v>
      </c>
      <c r="F35" s="114">
        <v>525427.69768999994</v>
      </c>
      <c r="G35" s="114">
        <v>573393.59228999994</v>
      </c>
      <c r="H35" s="114">
        <v>664981.04188000003</v>
      </c>
      <c r="I35" s="114">
        <v>720703.40746000002</v>
      </c>
      <c r="J35" s="114">
        <v>718964.38132000004</v>
      </c>
    </row>
    <row r="36" spans="1:10" s="16" customFormat="1" ht="15" customHeight="1">
      <c r="A36" s="147" t="s">
        <v>599</v>
      </c>
      <c r="B36" s="114">
        <v>9617.6268700000001</v>
      </c>
      <c r="C36" s="114">
        <v>6032.2792300000001</v>
      </c>
      <c r="D36" s="114">
        <v>627.54165999999998</v>
      </c>
      <c r="E36" s="114">
        <v>4883.7588399999995</v>
      </c>
      <c r="F36" s="114">
        <v>5038.8527899999999</v>
      </c>
      <c r="G36" s="114">
        <v>848.29186000000004</v>
      </c>
      <c r="H36" s="114">
        <v>549.44732999999997</v>
      </c>
      <c r="I36" s="114">
        <v>3043.23972</v>
      </c>
      <c r="J36" s="114">
        <v>3649.5503399999998</v>
      </c>
    </row>
    <row r="37" spans="1:10" s="16" customFormat="1" ht="15" customHeight="1">
      <c r="A37" s="147" t="s">
        <v>600</v>
      </c>
      <c r="B37" s="114">
        <v>296432.97174000001</v>
      </c>
      <c r="C37" s="114">
        <v>299331.56112000003</v>
      </c>
      <c r="D37" s="114">
        <v>207794.89728</v>
      </c>
      <c r="E37" s="114">
        <v>463977.04412999999</v>
      </c>
      <c r="F37" s="114">
        <v>459531.27639999997</v>
      </c>
      <c r="G37" s="114">
        <v>577996.89549000002</v>
      </c>
      <c r="H37" s="114">
        <v>444205.24343999999</v>
      </c>
      <c r="I37" s="114">
        <v>635861.90785000008</v>
      </c>
      <c r="J37" s="114">
        <v>660314.60646000004</v>
      </c>
    </row>
    <row r="38" spans="1:10" s="16" customFormat="1" ht="15" customHeight="1">
      <c r="A38" s="147" t="s">
        <v>601</v>
      </c>
      <c r="B38" s="114">
        <v>138049.63529000001</v>
      </c>
      <c r="C38" s="114">
        <v>148446.22865999999</v>
      </c>
      <c r="D38" s="114">
        <v>180192.05544</v>
      </c>
      <c r="E38" s="114">
        <v>243704.43306000001</v>
      </c>
      <c r="F38" s="114">
        <v>223359.894</v>
      </c>
      <c r="G38" s="114">
        <v>310557.33114999998</v>
      </c>
      <c r="H38" s="114">
        <v>351747.38481999998</v>
      </c>
      <c r="I38" s="114">
        <v>161812.88774000001</v>
      </c>
      <c r="J38" s="114">
        <v>262225.32005000004</v>
      </c>
    </row>
    <row r="39" spans="1:10" s="16" customFormat="1" ht="15" customHeight="1">
      <c r="A39" s="147" t="s">
        <v>275</v>
      </c>
      <c r="B39" s="114">
        <v>163732.26771000001</v>
      </c>
      <c r="C39" s="114">
        <v>170492.81667</v>
      </c>
      <c r="D39" s="114">
        <v>178764.15963000001</v>
      </c>
      <c r="E39" s="114">
        <v>192813.42274000001</v>
      </c>
      <c r="F39" s="114">
        <v>203958.74363999997</v>
      </c>
      <c r="G39" s="114">
        <v>215733.88756</v>
      </c>
      <c r="H39" s="114">
        <v>227547.90375999999</v>
      </c>
      <c r="I39" s="114">
        <v>241886.74371000001</v>
      </c>
      <c r="J39" s="114">
        <v>249289.04244999998</v>
      </c>
    </row>
    <row r="40" spans="1:10" s="16" customFormat="1" ht="15" customHeight="1">
      <c r="A40" s="147" t="s">
        <v>281</v>
      </c>
      <c r="B40" s="114">
        <v>0</v>
      </c>
      <c r="C40" s="114">
        <v>0</v>
      </c>
      <c r="D40" s="114">
        <v>0</v>
      </c>
      <c r="E40" s="114">
        <v>0</v>
      </c>
      <c r="F40" s="114">
        <v>0</v>
      </c>
      <c r="G40" s="114">
        <v>0</v>
      </c>
      <c r="H40" s="114">
        <v>0</v>
      </c>
      <c r="I40" s="114">
        <v>0</v>
      </c>
      <c r="J40" s="114">
        <v>0</v>
      </c>
    </row>
    <row r="41" spans="1:10" s="16" customFormat="1" ht="15" customHeight="1">
      <c r="A41" s="147" t="s">
        <v>602</v>
      </c>
      <c r="B41" s="114">
        <v>0</v>
      </c>
      <c r="C41" s="114">
        <v>0</v>
      </c>
      <c r="D41" s="114">
        <v>0</v>
      </c>
      <c r="E41" s="114">
        <v>0</v>
      </c>
      <c r="F41" s="114">
        <v>0</v>
      </c>
      <c r="G41" s="114">
        <v>0</v>
      </c>
      <c r="H41" s="114">
        <v>0</v>
      </c>
      <c r="I41" s="114">
        <v>0</v>
      </c>
      <c r="J41" s="114">
        <v>0</v>
      </c>
    </row>
    <row r="42" spans="1:10" s="17" customFormat="1" ht="15" customHeight="1" thickBot="1">
      <c r="A42" s="147" t="s">
        <v>453</v>
      </c>
      <c r="B42" s="114">
        <v>79702.117239999992</v>
      </c>
      <c r="C42" s="114">
        <v>19738.643219999998</v>
      </c>
      <c r="D42" s="114">
        <v>40544.347310000005</v>
      </c>
      <c r="E42" s="114">
        <v>34258.988720000001</v>
      </c>
      <c r="F42" s="114">
        <v>5303.3879800000004</v>
      </c>
      <c r="G42" s="114">
        <v>378357.40794999996</v>
      </c>
      <c r="H42" s="114">
        <v>362916.69588000001</v>
      </c>
      <c r="I42" s="114">
        <v>425044.80385999999</v>
      </c>
      <c r="J42" s="114">
        <v>408033.45944999997</v>
      </c>
    </row>
    <row r="43" spans="1:10" ht="15" customHeight="1" thickTop="1" thickBot="1">
      <c r="A43" s="391" t="s">
        <v>603</v>
      </c>
      <c r="B43" s="392">
        <v>523467.98706000001</v>
      </c>
      <c r="C43" s="392">
        <v>592349.53478999995</v>
      </c>
      <c r="D43" s="392">
        <v>671982.10291000002</v>
      </c>
      <c r="E43" s="392">
        <v>746286.17303999991</v>
      </c>
      <c r="F43" s="392">
        <v>823687.7630700001</v>
      </c>
      <c r="G43" s="392">
        <v>945122.83627999993</v>
      </c>
      <c r="H43" s="392">
        <v>970922.93072000006</v>
      </c>
      <c r="I43" s="392">
        <v>1045246.81488</v>
      </c>
      <c r="J43" s="392">
        <v>1143443.72483</v>
      </c>
    </row>
    <row r="44" spans="1:10" s="16" customFormat="1" ht="15" customHeight="1" thickTop="1">
      <c r="A44" s="147" t="s">
        <v>296</v>
      </c>
      <c r="B44" s="114">
        <v>381026.6</v>
      </c>
      <c r="C44" s="114">
        <v>428774.1</v>
      </c>
      <c r="D44" s="114">
        <v>501416.2</v>
      </c>
      <c r="E44" s="114">
        <v>545511.6</v>
      </c>
      <c r="F44" s="114">
        <v>614137.69999999995</v>
      </c>
      <c r="G44" s="114">
        <v>680130.4</v>
      </c>
      <c r="H44" s="114">
        <v>743268.1</v>
      </c>
      <c r="I44" s="114">
        <v>823361.7</v>
      </c>
      <c r="J44" s="114">
        <v>866181.9</v>
      </c>
    </row>
    <row r="45" spans="1:10" s="16" customFormat="1" ht="15" customHeight="1">
      <c r="A45" s="147" t="s">
        <v>300</v>
      </c>
      <c r="B45" s="114">
        <v>5529.5283099999997</v>
      </c>
      <c r="C45" s="114">
        <v>5529.5283099999997</v>
      </c>
      <c r="D45" s="114">
        <v>5529.5283099999997</v>
      </c>
      <c r="E45" s="114">
        <v>5529.5283099999997</v>
      </c>
      <c r="F45" s="114">
        <v>5529.5283099999997</v>
      </c>
      <c r="G45" s="114">
        <v>5529.5283099999997</v>
      </c>
      <c r="H45" s="114">
        <v>5529.5283099999997</v>
      </c>
      <c r="I45" s="114">
        <v>5529.5283099999997</v>
      </c>
      <c r="J45" s="114">
        <v>5529.5283099999997</v>
      </c>
    </row>
    <row r="46" spans="1:10" s="16" customFormat="1" ht="15" customHeight="1">
      <c r="A46" s="147" t="s">
        <v>304</v>
      </c>
      <c r="B46" s="114">
        <v>0</v>
      </c>
      <c r="C46" s="114">
        <v>0</v>
      </c>
      <c r="D46" s="114">
        <v>0</v>
      </c>
      <c r="E46" s="114">
        <v>0</v>
      </c>
      <c r="F46" s="114">
        <v>0</v>
      </c>
      <c r="G46" s="114">
        <v>0</v>
      </c>
      <c r="H46" s="114">
        <v>0</v>
      </c>
      <c r="I46" s="114">
        <v>0</v>
      </c>
      <c r="J46" s="114">
        <v>0</v>
      </c>
    </row>
    <row r="47" spans="1:10" s="16" customFormat="1" ht="15" customHeight="1">
      <c r="A47" s="147" t="s">
        <v>604</v>
      </c>
      <c r="B47" s="114">
        <v>50417.392159999996</v>
      </c>
      <c r="C47" s="114">
        <v>59066.763989999999</v>
      </c>
      <c r="D47" s="114">
        <v>68964.603409999996</v>
      </c>
      <c r="E47" s="114">
        <v>78571.705700000006</v>
      </c>
      <c r="F47" s="114">
        <v>90238.844819999998</v>
      </c>
      <c r="G47" s="114">
        <v>101616.85947</v>
      </c>
      <c r="H47" s="114">
        <v>120558.22588</v>
      </c>
      <c r="I47" s="114">
        <v>130714.78189</v>
      </c>
      <c r="J47" s="114">
        <v>139278.66524</v>
      </c>
    </row>
    <row r="48" spans="1:10" s="16" customFormat="1" ht="15" customHeight="1">
      <c r="A48" s="147" t="s">
        <v>310</v>
      </c>
      <c r="B48" s="114">
        <v>86494.466589999996</v>
      </c>
      <c r="C48" s="114">
        <v>98979.142489999998</v>
      </c>
      <c r="D48" s="114">
        <v>96071.771189999999</v>
      </c>
      <c r="E48" s="114">
        <v>116673.33903</v>
      </c>
      <c r="F48" s="114">
        <v>113781.68994</v>
      </c>
      <c r="G48" s="114">
        <v>157846.0485</v>
      </c>
      <c r="H48" s="114">
        <v>101567.07653000001</v>
      </c>
      <c r="I48" s="114">
        <v>85640.804680000001</v>
      </c>
      <c r="J48" s="114">
        <v>132453.63128</v>
      </c>
    </row>
    <row r="49" spans="1:10" s="16" customFormat="1" ht="15" customHeight="1">
      <c r="A49" s="148" t="s">
        <v>605</v>
      </c>
      <c r="B49" s="114">
        <v>0.74833000000000005</v>
      </c>
      <c r="C49" s="114">
        <v>0.74833000000000005</v>
      </c>
      <c r="D49" s="114">
        <v>0.74833000000000005</v>
      </c>
      <c r="E49" s="114">
        <v>1.9478199999999999</v>
      </c>
      <c r="F49" s="114">
        <v>1.5434300000000001</v>
      </c>
      <c r="G49" s="114">
        <v>1.3284100000000001</v>
      </c>
      <c r="H49" s="114">
        <v>1.5164500000000001</v>
      </c>
      <c r="I49" s="114">
        <v>1.97123</v>
      </c>
      <c r="J49" s="114">
        <v>1.1879600000000001</v>
      </c>
    </row>
    <row r="50" spans="1:10" s="17" customFormat="1" ht="15" customHeight="1" thickBot="1">
      <c r="A50" s="148" t="s">
        <v>606</v>
      </c>
      <c r="B50" s="114">
        <v>86493.718260000009</v>
      </c>
      <c r="C50" s="114">
        <v>98978.394159999996</v>
      </c>
      <c r="D50" s="114">
        <v>96071.022859999997</v>
      </c>
      <c r="E50" s="114">
        <v>116671.39120999999</v>
      </c>
      <c r="F50" s="114">
        <v>113780.14651000001</v>
      </c>
      <c r="G50" s="114">
        <v>157844.72009000002</v>
      </c>
      <c r="H50" s="114">
        <v>101565.56008</v>
      </c>
      <c r="I50" s="114">
        <v>85638.833450000006</v>
      </c>
      <c r="J50" s="114">
        <v>132452.44331999999</v>
      </c>
    </row>
    <row r="51" spans="1:10" ht="15" customHeight="1" thickTop="1" thickBot="1">
      <c r="A51" s="391" t="s">
        <v>607</v>
      </c>
      <c r="B51" s="392">
        <v>6235055.9260600004</v>
      </c>
      <c r="C51" s="392">
        <v>7115436.9610100007</v>
      </c>
      <c r="D51" s="392">
        <v>7792013.1160200005</v>
      </c>
      <c r="E51" s="392">
        <v>8543735.2245300002</v>
      </c>
      <c r="F51" s="392">
        <v>9286432.2984299995</v>
      </c>
      <c r="G51" s="392">
        <v>9049783.9762700014</v>
      </c>
      <c r="H51" s="392">
        <v>9121125.3314999994</v>
      </c>
      <c r="I51" s="392">
        <v>10026021.856069999</v>
      </c>
      <c r="J51" s="392">
        <v>10273465.961379999</v>
      </c>
    </row>
    <row r="52" spans="1:10" s="16" customFormat="1" ht="15" customHeight="1" thickTop="1">
      <c r="A52" s="113" t="s">
        <v>608</v>
      </c>
      <c r="B52" s="114">
        <v>105581.37276</v>
      </c>
      <c r="C52" s="114">
        <v>119828.16426000001</v>
      </c>
      <c r="D52" s="114">
        <v>140403.91438999999</v>
      </c>
      <c r="E52" s="114">
        <v>138896.77283999999</v>
      </c>
      <c r="F52" s="114">
        <v>149469.97477999999</v>
      </c>
      <c r="G52" s="114">
        <v>211382.58894999998</v>
      </c>
      <c r="H52" s="114">
        <v>219758.06788999998</v>
      </c>
      <c r="I52" s="114">
        <v>285013.8296</v>
      </c>
      <c r="J52" s="114">
        <v>278957.12169999996</v>
      </c>
    </row>
    <row r="53" spans="1:10" s="17" customFormat="1" ht="15" customHeight="1">
      <c r="A53" s="148" t="s">
        <v>609</v>
      </c>
      <c r="B53" s="114">
        <v>0</v>
      </c>
      <c r="C53" s="114">
        <v>0</v>
      </c>
      <c r="D53" s="114">
        <v>0</v>
      </c>
      <c r="E53" s="114">
        <v>0</v>
      </c>
      <c r="F53" s="114">
        <v>0</v>
      </c>
      <c r="G53" s="114">
        <v>0</v>
      </c>
      <c r="H53" s="114">
        <v>0</v>
      </c>
      <c r="I53" s="114">
        <v>0</v>
      </c>
      <c r="J53" s="114">
        <v>0</v>
      </c>
    </row>
    <row r="54" spans="1:10" s="17" customFormat="1" ht="15" customHeight="1">
      <c r="A54" s="148" t="s">
        <v>610</v>
      </c>
      <c r="B54" s="114">
        <v>19197.408219999998</v>
      </c>
      <c r="C54" s="114">
        <v>13735.037390000001</v>
      </c>
      <c r="D54" s="114">
        <v>16888.105329999999</v>
      </c>
      <c r="E54" s="114">
        <v>25429.590579999996</v>
      </c>
      <c r="F54" s="114">
        <v>23294.650899999997</v>
      </c>
      <c r="G54" s="114">
        <v>33478.727489999997</v>
      </c>
      <c r="H54" s="114">
        <v>25132.794819999999</v>
      </c>
      <c r="I54" s="114">
        <v>38229.122490000002</v>
      </c>
      <c r="J54" s="114">
        <v>59106.588130000004</v>
      </c>
    </row>
    <row r="55" spans="1:10" s="17" customFormat="1" ht="15" customHeight="1">
      <c r="A55" s="148" t="s">
        <v>611</v>
      </c>
      <c r="B55" s="114">
        <v>0</v>
      </c>
      <c r="C55" s="114">
        <v>0</v>
      </c>
      <c r="D55" s="114">
        <v>0</v>
      </c>
      <c r="E55" s="114">
        <v>0</v>
      </c>
      <c r="F55" s="114">
        <v>0</v>
      </c>
      <c r="G55" s="114">
        <v>0</v>
      </c>
      <c r="H55" s="114">
        <v>0</v>
      </c>
      <c r="I55" s="114">
        <v>0</v>
      </c>
      <c r="J55" s="114">
        <v>0</v>
      </c>
    </row>
    <row r="56" spans="1:10" s="17" customFormat="1" ht="15" customHeight="1">
      <c r="A56" s="148" t="s">
        <v>612</v>
      </c>
      <c r="B56" s="114">
        <v>86383.964540000001</v>
      </c>
      <c r="C56" s="114">
        <v>106093.12687000001</v>
      </c>
      <c r="D56" s="114">
        <v>123515.80906</v>
      </c>
      <c r="E56" s="114">
        <v>113467.18226</v>
      </c>
      <c r="F56" s="114">
        <v>126175.32388</v>
      </c>
      <c r="G56" s="114">
        <v>177903.86146000001</v>
      </c>
      <c r="H56" s="114">
        <v>194625.27307</v>
      </c>
      <c r="I56" s="114">
        <v>246784.70711000002</v>
      </c>
      <c r="J56" s="114">
        <v>219850.53357</v>
      </c>
    </row>
    <row r="57" spans="1:10" s="17" customFormat="1" ht="15" customHeight="1">
      <c r="A57" s="148" t="s">
        <v>613</v>
      </c>
      <c r="B57" s="114">
        <v>0</v>
      </c>
      <c r="C57" s="114">
        <v>0</v>
      </c>
      <c r="D57" s="114">
        <v>0</v>
      </c>
      <c r="E57" s="114">
        <v>0</v>
      </c>
      <c r="F57" s="114">
        <v>0</v>
      </c>
      <c r="G57" s="114">
        <v>0</v>
      </c>
      <c r="H57" s="114">
        <v>0</v>
      </c>
      <c r="I57" s="114">
        <v>0</v>
      </c>
      <c r="J57" s="114">
        <v>0</v>
      </c>
    </row>
    <row r="58" spans="1:10" s="17" customFormat="1" ht="15" customHeight="1">
      <c r="A58" s="147" t="s">
        <v>614</v>
      </c>
      <c r="B58" s="114">
        <v>13225489.3358</v>
      </c>
      <c r="C58" s="114">
        <v>13080050.99769</v>
      </c>
      <c r="D58" s="114">
        <v>12842725.342020001</v>
      </c>
      <c r="E58" s="114">
        <v>12712497.120129999</v>
      </c>
      <c r="F58" s="114">
        <v>13720722.951459998</v>
      </c>
      <c r="G58" s="114">
        <v>14241248.981120002</v>
      </c>
      <c r="H58" s="114">
        <v>13823414.638489999</v>
      </c>
      <c r="I58" s="114">
        <v>12805344.0264</v>
      </c>
      <c r="J58" s="114">
        <v>11554893.48918</v>
      </c>
    </row>
    <row r="59" spans="1:10">
      <c r="A59" s="393" t="s">
        <v>615</v>
      </c>
      <c r="B59" s="394">
        <v>728055.37435000006</v>
      </c>
      <c r="C59" s="394">
        <v>807292.66583000007</v>
      </c>
      <c r="D59" s="394">
        <v>866943.64954000001</v>
      </c>
      <c r="E59" s="394">
        <v>969283.22855999996</v>
      </c>
      <c r="F59" s="394">
        <v>1041257.6391199999</v>
      </c>
      <c r="G59" s="394">
        <v>1130190.6468399998</v>
      </c>
      <c r="H59" s="394">
        <v>1045136.58813</v>
      </c>
      <c r="I59" s="394">
        <v>937251.54380999994</v>
      </c>
      <c r="J59" s="394">
        <v>1131550.07978</v>
      </c>
    </row>
    <row r="60" spans="1:10" ht="15" customHeight="1">
      <c r="A60" s="148" t="s">
        <v>616</v>
      </c>
      <c r="B60" s="114">
        <v>-114304.05764</v>
      </c>
      <c r="C60" s="114">
        <v>-161523.51059999998</v>
      </c>
      <c r="D60" s="114">
        <v>-175714.48936000001</v>
      </c>
      <c r="E60" s="114">
        <v>-189522.00684000002</v>
      </c>
      <c r="F60" s="114">
        <v>-217489.25453000001</v>
      </c>
      <c r="G60" s="114">
        <v>-238563.47290999998</v>
      </c>
      <c r="H60" s="114">
        <v>-245337.64655</v>
      </c>
      <c r="I60" s="114">
        <v>-286438.53281</v>
      </c>
      <c r="J60" s="114">
        <v>-330056.94714</v>
      </c>
    </row>
    <row r="61" spans="1:10" ht="15" customHeight="1">
      <c r="A61" s="147" t="s">
        <v>617</v>
      </c>
      <c r="B61" s="114">
        <v>613751.31671000004</v>
      </c>
      <c r="C61" s="114">
        <v>645769.15523000003</v>
      </c>
      <c r="D61" s="114">
        <v>691229.16017999989</v>
      </c>
      <c r="E61" s="114">
        <v>779761.22172000003</v>
      </c>
      <c r="F61" s="114">
        <v>823768.38459000003</v>
      </c>
      <c r="G61" s="114">
        <v>891627.17392999993</v>
      </c>
      <c r="H61" s="114">
        <v>799798.9415800001</v>
      </c>
      <c r="I61" s="114">
        <v>650813.01100000006</v>
      </c>
      <c r="J61" s="114">
        <v>801493.13263999997</v>
      </c>
    </row>
    <row r="62" spans="1:10" ht="15" customHeight="1">
      <c r="A62" s="116" t="s">
        <v>618</v>
      </c>
      <c r="B62" s="114">
        <v>53686.046689999996</v>
      </c>
      <c r="C62" s="114">
        <v>56810.019130000001</v>
      </c>
      <c r="D62" s="114">
        <v>64966.660779999998</v>
      </c>
      <c r="E62" s="114">
        <v>71281.566800000001</v>
      </c>
      <c r="F62" s="114">
        <v>79655.711009999999</v>
      </c>
      <c r="G62" s="114">
        <v>82202.246780000001</v>
      </c>
      <c r="H62" s="114">
        <v>65919.029049999997</v>
      </c>
      <c r="I62" s="114">
        <v>72463.750349999988</v>
      </c>
      <c r="J62" s="114">
        <v>76491.135949999996</v>
      </c>
    </row>
    <row r="63" spans="1:10" ht="15" customHeight="1">
      <c r="A63" s="148" t="s">
        <v>619</v>
      </c>
      <c r="B63" s="114">
        <v>-10422.336160000001</v>
      </c>
      <c r="C63" s="114">
        <v>-5553.8753499999993</v>
      </c>
      <c r="D63" s="114">
        <v>-8624.2229499999994</v>
      </c>
      <c r="E63" s="114">
        <v>-12931.085439999999</v>
      </c>
      <c r="F63" s="114">
        <v>-16257.63492</v>
      </c>
      <c r="G63" s="114">
        <v>-12993.02729</v>
      </c>
      <c r="H63" s="114">
        <v>-6032.8593200000005</v>
      </c>
      <c r="I63" s="114">
        <v>-16167.15294</v>
      </c>
      <c r="J63" s="114">
        <v>-6521.09195</v>
      </c>
    </row>
    <row r="64" spans="1:10" ht="15" customHeight="1">
      <c r="A64" s="117" t="s">
        <v>620</v>
      </c>
      <c r="B64" s="114">
        <v>657015.02723999997</v>
      </c>
      <c r="C64" s="114">
        <v>697025.29900999996</v>
      </c>
      <c r="D64" s="114">
        <v>747571.59800999996</v>
      </c>
      <c r="E64" s="114">
        <v>838111.70308000001</v>
      </c>
      <c r="F64" s="114">
        <v>887166.4606799999</v>
      </c>
      <c r="G64" s="114">
        <v>960836.39341999998</v>
      </c>
      <c r="H64" s="114">
        <v>859685.11130999995</v>
      </c>
      <c r="I64" s="114">
        <v>707109.60840999999</v>
      </c>
      <c r="J64" s="114">
        <v>871463.17663999996</v>
      </c>
    </row>
    <row r="65" spans="1:10" ht="15" customHeight="1">
      <c r="A65" s="116" t="s">
        <v>621</v>
      </c>
      <c r="B65" s="114">
        <v>110046.76972</v>
      </c>
      <c r="C65" s="114">
        <v>45882.119909999994</v>
      </c>
      <c r="D65" s="114">
        <v>61503.475310000002</v>
      </c>
      <c r="E65" s="114">
        <v>52429.434639999999</v>
      </c>
      <c r="F65" s="114">
        <v>72885.3554</v>
      </c>
      <c r="G65" s="114">
        <v>46046.54924</v>
      </c>
      <c r="H65" s="114">
        <v>119786.76036</v>
      </c>
      <c r="I65" s="114">
        <v>85038.816709999999</v>
      </c>
      <c r="J65" s="114">
        <v>76982.627619999999</v>
      </c>
    </row>
    <row r="66" spans="1:10" ht="15" customHeight="1">
      <c r="A66" s="116" t="s">
        <v>622</v>
      </c>
      <c r="B66" s="114">
        <v>-152907.41668999998</v>
      </c>
      <c r="C66" s="114">
        <v>-87168.698810000002</v>
      </c>
      <c r="D66" s="114">
        <v>-99874.302629999991</v>
      </c>
      <c r="E66" s="114">
        <v>-104004.85210999999</v>
      </c>
      <c r="F66" s="114">
        <v>-136226.27563999998</v>
      </c>
      <c r="G66" s="114">
        <v>-97705.843689999994</v>
      </c>
      <c r="H66" s="114">
        <v>-186174.51588999998</v>
      </c>
      <c r="I66" s="114">
        <v>-130826.16206</v>
      </c>
      <c r="J66" s="114">
        <v>-127786.10775</v>
      </c>
    </row>
    <row r="67" spans="1:10" ht="15" customHeight="1">
      <c r="A67" s="147" t="s">
        <v>623</v>
      </c>
      <c r="B67" s="114">
        <v>614154.38026999997</v>
      </c>
      <c r="C67" s="114">
        <v>655738.72010999999</v>
      </c>
      <c r="D67" s="114">
        <v>709200.77069000003</v>
      </c>
      <c r="E67" s="114">
        <v>786536.28561000002</v>
      </c>
      <c r="F67" s="114">
        <v>823825.54044000001</v>
      </c>
      <c r="G67" s="114">
        <v>909177.09897000005</v>
      </c>
      <c r="H67" s="114">
        <v>793297.35577999998</v>
      </c>
      <c r="I67" s="114">
        <v>661322.26305999991</v>
      </c>
      <c r="J67" s="114">
        <v>820659.69651000004</v>
      </c>
    </row>
    <row r="68" spans="1:10" ht="15" customHeight="1">
      <c r="A68" s="148" t="s">
        <v>624</v>
      </c>
      <c r="B68" s="114">
        <v>-484709.78129000001</v>
      </c>
      <c r="C68" s="114">
        <v>-508522.32158999995</v>
      </c>
      <c r="D68" s="114">
        <v>-528367.57660999999</v>
      </c>
      <c r="E68" s="114">
        <v>-562227.1632999999</v>
      </c>
      <c r="F68" s="114">
        <v>-610536.03590999998</v>
      </c>
      <c r="G68" s="114">
        <v>-601995.20588999998</v>
      </c>
      <c r="H68" s="114">
        <v>-551039.22473000002</v>
      </c>
      <c r="I68" s="114">
        <v>-514585.96256000001</v>
      </c>
      <c r="J68" s="114">
        <v>-551882.80446000001</v>
      </c>
    </row>
    <row r="69" spans="1:10" ht="15" customHeight="1">
      <c r="A69" s="117" t="s">
        <v>625</v>
      </c>
      <c r="B69" s="114">
        <v>129444.59898000001</v>
      </c>
      <c r="C69" s="114">
        <v>147216.39852000002</v>
      </c>
      <c r="D69" s="114">
        <v>180833.19408000002</v>
      </c>
      <c r="E69" s="114">
        <v>224309.12231000001</v>
      </c>
      <c r="F69" s="114">
        <v>213289.50453000001</v>
      </c>
      <c r="G69" s="114">
        <v>307181.89308000001</v>
      </c>
      <c r="H69" s="114">
        <v>242258.13105000003</v>
      </c>
      <c r="I69" s="114">
        <v>146736.30050000001</v>
      </c>
      <c r="J69" s="114">
        <v>268776.89205000002</v>
      </c>
    </row>
    <row r="70" spans="1:10" ht="15" customHeight="1">
      <c r="A70" s="117" t="s">
        <v>626</v>
      </c>
      <c r="B70" s="114">
        <v>7.7675400000000003</v>
      </c>
      <c r="C70" s="114">
        <v>5.51898</v>
      </c>
      <c r="D70" s="114">
        <v>0.25373000000000001</v>
      </c>
      <c r="E70" s="114">
        <v>8.7660000000000002E-2</v>
      </c>
      <c r="F70" s="114">
        <v>-1225.01749</v>
      </c>
      <c r="G70" s="114">
        <v>-712.07596999999998</v>
      </c>
      <c r="H70" s="114">
        <v>-394.20569</v>
      </c>
      <c r="I70" s="114">
        <v>-133.76563000000002</v>
      </c>
      <c r="J70" s="114">
        <v>-142.98892000000001</v>
      </c>
    </row>
    <row r="71" spans="1:10" ht="15" customHeight="1">
      <c r="A71" s="115" t="s">
        <v>975</v>
      </c>
      <c r="B71" s="114">
        <v>0</v>
      </c>
      <c r="C71" s="114">
        <v>0.22036</v>
      </c>
      <c r="D71" s="114">
        <v>6.6060000000000008E-2</v>
      </c>
      <c r="E71" s="114">
        <v>8.7660000000000002E-2</v>
      </c>
      <c r="F71" s="114">
        <v>-1225.01749</v>
      </c>
      <c r="G71" s="114">
        <v>-712.07596999999998</v>
      </c>
      <c r="H71" s="114">
        <v>-394.20569</v>
      </c>
      <c r="I71" s="114">
        <v>-133.76563000000002</v>
      </c>
      <c r="J71" s="114">
        <v>-142.98892000000001</v>
      </c>
    </row>
    <row r="72" spans="1:10" ht="15" customHeight="1">
      <c r="A72" s="115" t="s">
        <v>976</v>
      </c>
      <c r="B72" s="114">
        <v>7.7675400000000003</v>
      </c>
      <c r="C72" s="114">
        <v>5.2986199999999997</v>
      </c>
      <c r="D72" s="114">
        <v>0.18766999999999998</v>
      </c>
      <c r="E72" s="114">
        <v>0</v>
      </c>
      <c r="F72" s="114">
        <v>0</v>
      </c>
      <c r="G72" s="114">
        <v>0</v>
      </c>
      <c r="H72" s="114">
        <v>0</v>
      </c>
      <c r="I72" s="114">
        <v>0</v>
      </c>
      <c r="J72" s="114">
        <v>0</v>
      </c>
    </row>
    <row r="73" spans="1:10" ht="15" customHeight="1">
      <c r="A73" s="147" t="s">
        <v>627</v>
      </c>
      <c r="B73" s="114">
        <v>-1.28094</v>
      </c>
      <c r="C73" s="114">
        <v>-0.91016999999999992</v>
      </c>
      <c r="D73" s="114">
        <v>-0.55646000000000007</v>
      </c>
      <c r="E73" s="114">
        <v>-0.42066000000000003</v>
      </c>
      <c r="F73" s="114">
        <v>-0.27731</v>
      </c>
      <c r="G73" s="114">
        <v>-0.38402999999999998</v>
      </c>
      <c r="H73" s="114">
        <v>-0.41164999999999996</v>
      </c>
      <c r="I73" s="114">
        <v>-0.41031000000000001</v>
      </c>
      <c r="J73" s="114">
        <v>-1.0292600000000001</v>
      </c>
    </row>
    <row r="74" spans="1:10" ht="15" customHeight="1">
      <c r="A74" s="147" t="s">
        <v>1297</v>
      </c>
      <c r="B74" s="114">
        <v>0</v>
      </c>
      <c r="C74" s="114">
        <v>-3.4070000000000003E-2</v>
      </c>
      <c r="D74" s="114">
        <v>0</v>
      </c>
      <c r="E74" s="114">
        <v>-8.3999999999999993E-4</v>
      </c>
      <c r="F74" s="114">
        <v>-4.0999999999999999E-4</v>
      </c>
      <c r="G74" s="114">
        <v>0</v>
      </c>
      <c r="H74" s="114">
        <v>0</v>
      </c>
      <c r="I74" s="114">
        <v>0</v>
      </c>
      <c r="J74" s="114">
        <v>0</v>
      </c>
    </row>
    <row r="75" spans="1:10" ht="15" customHeight="1">
      <c r="A75" s="148" t="s">
        <v>432</v>
      </c>
      <c r="B75" s="114">
        <v>-1.28094</v>
      </c>
      <c r="C75" s="114">
        <v>-0.87609999999999999</v>
      </c>
      <c r="D75" s="114">
        <v>-0.55646000000000007</v>
      </c>
      <c r="E75" s="114">
        <v>-0.41981999999999997</v>
      </c>
      <c r="F75" s="114">
        <v>-0.27689999999999998</v>
      </c>
      <c r="G75" s="114">
        <v>-0.38402999999999998</v>
      </c>
      <c r="H75" s="114">
        <v>-0.41164999999999996</v>
      </c>
      <c r="I75" s="114">
        <v>-0.41031000000000001</v>
      </c>
      <c r="J75" s="114">
        <v>-1.0292600000000001</v>
      </c>
    </row>
    <row r="76" spans="1:10" ht="15" customHeight="1">
      <c r="A76" s="147" t="s">
        <v>628</v>
      </c>
      <c r="B76" s="114">
        <v>129451.08558</v>
      </c>
      <c r="C76" s="114">
        <v>147221.00733000002</v>
      </c>
      <c r="D76" s="114">
        <v>180832.89134999999</v>
      </c>
      <c r="E76" s="114">
        <v>224308.78930999999</v>
      </c>
      <c r="F76" s="114">
        <v>212064.20973</v>
      </c>
      <c r="G76" s="114">
        <v>306469.43307999999</v>
      </c>
      <c r="H76" s="114">
        <v>241863.51371</v>
      </c>
      <c r="I76" s="114">
        <v>146602.12456</v>
      </c>
      <c r="J76" s="114">
        <v>268632.87387000001</v>
      </c>
    </row>
    <row r="77" spans="1:10" ht="15" customHeight="1">
      <c r="A77" s="149" t="s">
        <v>966</v>
      </c>
      <c r="B77" s="114">
        <v>40.690300000000001</v>
      </c>
      <c r="C77" s="114">
        <v>227.16127</v>
      </c>
      <c r="D77" s="114">
        <v>38.612790000000004</v>
      </c>
      <c r="E77" s="114">
        <v>41.520449999999997</v>
      </c>
      <c r="F77" s="114">
        <v>385.86338000000001</v>
      </c>
      <c r="G77" s="114">
        <v>-3927.1448</v>
      </c>
      <c r="H77" s="114">
        <v>-2167.0021499999998</v>
      </c>
      <c r="I77" s="114">
        <v>-1238.24443</v>
      </c>
      <c r="J77" s="114">
        <v>-778.95159000000001</v>
      </c>
    </row>
    <row r="78" spans="1:10" ht="15" customHeight="1">
      <c r="A78" s="117" t="s">
        <v>629</v>
      </c>
      <c r="B78" s="114">
        <v>129491.77588</v>
      </c>
      <c r="C78" s="114">
        <v>147448.1686</v>
      </c>
      <c r="D78" s="114">
        <v>180871.50413999998</v>
      </c>
      <c r="E78" s="114">
        <v>224350.30976</v>
      </c>
      <c r="F78" s="114">
        <v>212450.07311000003</v>
      </c>
      <c r="G78" s="114">
        <v>302542.28827999998</v>
      </c>
      <c r="H78" s="114">
        <v>239696.51156000001</v>
      </c>
      <c r="I78" s="114">
        <v>145363.88013000001</v>
      </c>
      <c r="J78" s="114">
        <v>267853.92228</v>
      </c>
    </row>
    <row r="79" spans="1:10" ht="15" customHeight="1">
      <c r="A79" s="116" t="s">
        <v>630</v>
      </c>
      <c r="B79" s="114">
        <v>592.79438000000005</v>
      </c>
      <c r="C79" s="114">
        <v>1098.39356</v>
      </c>
      <c r="D79" s="114">
        <v>-12149.770909999999</v>
      </c>
      <c r="E79" s="114">
        <v>-6156.5924199999999</v>
      </c>
      <c r="F79" s="114">
        <v>859.3036800000001</v>
      </c>
      <c r="G79" s="114">
        <v>2057.3665900000001</v>
      </c>
      <c r="H79" s="114">
        <v>5042.0407000000005</v>
      </c>
      <c r="I79" s="114">
        <v>1408.26332</v>
      </c>
      <c r="J79" s="114">
        <v>289.73109000000005</v>
      </c>
    </row>
    <row r="80" spans="1:10" ht="15" customHeight="1">
      <c r="A80" s="147" t="s">
        <v>631</v>
      </c>
      <c r="B80" s="114">
        <v>130084.57026000001</v>
      </c>
      <c r="C80" s="114">
        <v>148546.56216</v>
      </c>
      <c r="D80" s="114">
        <v>168721.73322999998</v>
      </c>
      <c r="E80" s="114">
        <v>218193.71734</v>
      </c>
      <c r="F80" s="114">
        <v>213309.37678999998</v>
      </c>
      <c r="G80" s="114">
        <v>304599.65487000003</v>
      </c>
      <c r="H80" s="114">
        <v>244738.55226</v>
      </c>
      <c r="I80" s="114">
        <v>146772.14344999997</v>
      </c>
      <c r="J80" s="114">
        <v>268143.65337000001</v>
      </c>
    </row>
    <row r="81" spans="1:10" ht="15" customHeight="1">
      <c r="A81" s="116" t="s">
        <v>632</v>
      </c>
      <c r="B81" s="114">
        <v>0</v>
      </c>
      <c r="C81" s="114">
        <v>0</v>
      </c>
      <c r="D81" s="114">
        <v>0</v>
      </c>
      <c r="E81" s="114">
        <v>0</v>
      </c>
      <c r="F81" s="114">
        <v>0</v>
      </c>
      <c r="G81" s="114">
        <v>0</v>
      </c>
      <c r="H81" s="114">
        <v>0</v>
      </c>
      <c r="I81" s="114">
        <v>0</v>
      </c>
      <c r="J81" s="114">
        <v>0</v>
      </c>
    </row>
    <row r="82" spans="1:10" ht="15" customHeight="1">
      <c r="A82" s="147" t="s">
        <v>633</v>
      </c>
      <c r="B82" s="114">
        <v>130084.57026000001</v>
      </c>
      <c r="C82" s="114">
        <v>148546.56216</v>
      </c>
      <c r="D82" s="114">
        <v>168721.73322999998</v>
      </c>
      <c r="E82" s="114">
        <v>218193.71734</v>
      </c>
      <c r="F82" s="114">
        <v>213309.37678999998</v>
      </c>
      <c r="G82" s="114">
        <v>304599.65487000003</v>
      </c>
      <c r="H82" s="114">
        <v>244738.55226</v>
      </c>
      <c r="I82" s="114">
        <v>146772.14344999997</v>
      </c>
      <c r="J82" s="114">
        <v>268143.65337000001</v>
      </c>
    </row>
    <row r="83" spans="1:10" ht="15" customHeight="1" thickBot="1">
      <c r="A83" s="116" t="s">
        <v>634</v>
      </c>
      <c r="B83" s="114">
        <v>-43590.851999999999</v>
      </c>
      <c r="C83" s="114">
        <v>-49568.167999999998</v>
      </c>
      <c r="D83" s="114">
        <v>-72650.710370000001</v>
      </c>
      <c r="E83" s="114">
        <v>-101522.32613</v>
      </c>
      <c r="F83" s="114">
        <v>-99529.230280000003</v>
      </c>
      <c r="G83" s="114">
        <v>-146754.93478000001</v>
      </c>
      <c r="H83" s="114">
        <v>-143172.99218</v>
      </c>
      <c r="I83" s="114">
        <v>-61133.31</v>
      </c>
      <c r="J83" s="114">
        <v>-135691.21005000002</v>
      </c>
    </row>
    <row r="84" spans="1:10" ht="15" customHeight="1" thickTop="1" thickBot="1">
      <c r="A84" s="391" t="s">
        <v>635</v>
      </c>
      <c r="B84" s="392">
        <v>86493.718260000009</v>
      </c>
      <c r="C84" s="392">
        <v>98978.394159999996</v>
      </c>
      <c r="D84" s="392">
        <v>96071.022859999997</v>
      </c>
      <c r="E84" s="392">
        <v>116671.39120999999</v>
      </c>
      <c r="F84" s="392">
        <v>113780.14651000001</v>
      </c>
      <c r="G84" s="392">
        <v>157844.72009000002</v>
      </c>
      <c r="H84" s="392">
        <v>101565.56008</v>
      </c>
      <c r="I84" s="392">
        <v>85638.833450000006</v>
      </c>
      <c r="J84" s="392">
        <v>132452.44331999999</v>
      </c>
    </row>
    <row r="85" spans="1:10" ht="3.75" customHeight="1" thickTop="1" thickBot="1">
      <c r="A85" s="118"/>
      <c r="B85" s="119"/>
      <c r="C85" s="119"/>
      <c r="D85" s="119"/>
      <c r="E85" s="119"/>
      <c r="F85" s="119"/>
      <c r="G85" s="119"/>
      <c r="H85" s="119"/>
      <c r="I85" s="119"/>
      <c r="J85" s="119"/>
    </row>
    <row r="86" spans="1:10" ht="15" customHeight="1" thickTop="1">
      <c r="A86" s="70"/>
      <c r="B86" s="25"/>
      <c r="C86" s="25"/>
      <c r="D86" s="25"/>
      <c r="E86" s="25"/>
      <c r="F86" s="25"/>
      <c r="G86" s="25"/>
      <c r="H86" s="25"/>
      <c r="I86" s="25"/>
      <c r="J86" s="25"/>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O37"/>
  <sheetViews>
    <sheetView zoomScaleNormal="100" workbookViewId="0">
      <selection activeCell="A3" sqref="A3:O3"/>
    </sheetView>
  </sheetViews>
  <sheetFormatPr defaultColWidth="9.140625" defaultRowHeight="12.75"/>
  <cols>
    <col min="1" max="1" width="85.5703125" style="33" customWidth="1"/>
    <col min="2" max="9" width="14.42578125" style="622" bestFit="1" customWidth="1"/>
    <col min="10" max="10" width="11.7109375" style="622" bestFit="1" customWidth="1"/>
    <col min="11" max="11" width="14.42578125" style="622" bestFit="1" customWidth="1"/>
    <col min="12" max="12" width="13.42578125" style="622" bestFit="1" customWidth="1"/>
    <col min="13" max="14" width="14.42578125" style="622" bestFit="1" customWidth="1"/>
    <col min="15" max="15" width="15.42578125" style="622" bestFit="1" customWidth="1"/>
    <col min="16" max="16384" width="9.140625" style="622"/>
  </cols>
  <sheetData>
    <row r="1" spans="1:15" ht="30" customHeight="1">
      <c r="A1" s="747" t="s">
        <v>438</v>
      </c>
      <c r="B1" s="758"/>
      <c r="C1" s="758"/>
      <c r="D1" s="758"/>
      <c r="E1" s="758"/>
      <c r="F1" s="758"/>
      <c r="G1" s="758"/>
      <c r="H1" s="758"/>
      <c r="I1" s="758"/>
      <c r="J1" s="758"/>
      <c r="K1" s="758"/>
      <c r="L1" s="758"/>
      <c r="M1" s="758"/>
      <c r="N1" s="758"/>
      <c r="O1" s="758"/>
    </row>
    <row r="2" spans="1:15" ht="18">
      <c r="A2" s="748" t="s">
        <v>648</v>
      </c>
      <c r="B2" s="759"/>
      <c r="C2" s="759"/>
      <c r="D2" s="759"/>
      <c r="E2" s="759"/>
      <c r="F2" s="759"/>
      <c r="G2" s="759"/>
      <c r="H2" s="759"/>
      <c r="I2" s="759"/>
      <c r="J2" s="759"/>
      <c r="K2" s="759"/>
      <c r="L2" s="759"/>
      <c r="M2" s="759"/>
      <c r="N2" s="759"/>
      <c r="O2" s="759"/>
    </row>
    <row r="3" spans="1:15" ht="15" customHeight="1">
      <c r="A3" s="760" t="s">
        <v>1483</v>
      </c>
      <c r="B3" s="761"/>
      <c r="C3" s="761"/>
      <c r="D3" s="761"/>
      <c r="E3" s="761"/>
      <c r="F3" s="761"/>
      <c r="G3" s="761"/>
      <c r="H3" s="761"/>
      <c r="I3" s="761"/>
      <c r="J3" s="761"/>
      <c r="K3" s="761"/>
      <c r="L3" s="761"/>
      <c r="M3" s="761"/>
      <c r="N3" s="761"/>
      <c r="O3" s="761"/>
    </row>
    <row r="4" spans="1:15" s="78" customFormat="1" ht="30" customHeight="1">
      <c r="A4" s="749" t="s">
        <v>649</v>
      </c>
      <c r="B4" s="762"/>
      <c r="C4" s="762"/>
      <c r="D4" s="762"/>
      <c r="E4" s="762"/>
      <c r="F4" s="762"/>
      <c r="G4" s="762"/>
      <c r="H4" s="762"/>
      <c r="I4" s="762"/>
      <c r="J4" s="762"/>
      <c r="K4" s="762"/>
      <c r="L4" s="762"/>
      <c r="M4" s="762"/>
      <c r="N4" s="762"/>
      <c r="O4" s="762"/>
    </row>
    <row r="5" spans="1:15" ht="3.75" customHeight="1">
      <c r="A5" s="47"/>
      <c r="B5" s="47"/>
      <c r="C5" s="47"/>
      <c r="D5" s="47"/>
      <c r="E5" s="47"/>
      <c r="F5" s="47"/>
      <c r="G5" s="47"/>
      <c r="H5" s="47"/>
      <c r="I5" s="47"/>
      <c r="J5" s="47"/>
      <c r="K5" s="47"/>
      <c r="L5" s="47"/>
      <c r="M5" s="47"/>
      <c r="N5" s="47"/>
      <c r="O5" s="47"/>
    </row>
    <row r="6" spans="1:15" s="19" customFormat="1" ht="30" customHeight="1">
      <c r="A6" s="239"/>
      <c r="B6" s="240" t="s">
        <v>32</v>
      </c>
      <c r="C6" s="240" t="s">
        <v>115</v>
      </c>
      <c r="D6" s="240" t="s">
        <v>34</v>
      </c>
      <c r="E6" s="240" t="s">
        <v>36</v>
      </c>
      <c r="F6" s="240" t="s">
        <v>44</v>
      </c>
      <c r="G6" s="240" t="s">
        <v>42</v>
      </c>
      <c r="H6" s="240" t="s">
        <v>38</v>
      </c>
      <c r="I6" s="240" t="s">
        <v>40</v>
      </c>
      <c r="J6" s="240" t="s">
        <v>46</v>
      </c>
      <c r="K6" s="240" t="s">
        <v>48</v>
      </c>
      <c r="L6" s="240" t="s">
        <v>50</v>
      </c>
      <c r="M6" s="240" t="s">
        <v>52</v>
      </c>
      <c r="N6" s="366" t="s">
        <v>54</v>
      </c>
      <c r="O6" s="366" t="s">
        <v>517</v>
      </c>
    </row>
    <row r="7" spans="1:15" s="20" customFormat="1" ht="15" customHeight="1">
      <c r="A7" s="241" t="s">
        <v>650</v>
      </c>
      <c r="B7" s="242">
        <v>0.12670000000000001</v>
      </c>
      <c r="C7" s="242">
        <v>0.1124</v>
      </c>
      <c r="D7" s="242">
        <v>0.1181</v>
      </c>
      <c r="E7" s="242">
        <v>0.11169999999999999</v>
      </c>
      <c r="F7" s="242">
        <v>0.11609999999999999</v>
      </c>
      <c r="G7" s="242">
        <v>0.11</v>
      </c>
      <c r="H7" s="242">
        <v>0.1103</v>
      </c>
      <c r="I7" s="242">
        <v>0.14360000000000001</v>
      </c>
      <c r="J7" s="242">
        <v>0.7631</v>
      </c>
      <c r="K7" s="242">
        <v>0.1125</v>
      </c>
      <c r="L7" s="242">
        <v>0.11700000000000001</v>
      </c>
      <c r="M7" s="242">
        <v>0.11</v>
      </c>
      <c r="N7" s="242">
        <v>0.125</v>
      </c>
      <c r="O7" s="242">
        <v>0.1182</v>
      </c>
    </row>
    <row r="8" spans="1:15" s="78" customFormat="1" ht="15" customHeight="1">
      <c r="A8" s="120" t="s">
        <v>651</v>
      </c>
      <c r="B8" s="121">
        <v>7679843650.1099997</v>
      </c>
      <c r="C8" s="121">
        <v>46216973280.449997</v>
      </c>
      <c r="D8" s="121">
        <v>9678469314.8700008</v>
      </c>
      <c r="E8" s="121">
        <v>6915655171.6000004</v>
      </c>
      <c r="F8" s="121">
        <v>3653237321.3000002</v>
      </c>
      <c r="G8" s="121">
        <v>3566320866.8000002</v>
      </c>
      <c r="H8" s="121">
        <v>2224014791</v>
      </c>
      <c r="I8" s="121">
        <v>1196969845.8399999</v>
      </c>
      <c r="J8" s="121">
        <v>81249366.530000001</v>
      </c>
      <c r="K8" s="121">
        <v>2644854333.9299998</v>
      </c>
      <c r="L8" s="121">
        <v>1176418056.3</v>
      </c>
      <c r="M8" s="121">
        <v>7706766011.8000002</v>
      </c>
      <c r="N8" s="121">
        <v>664290786.49000001</v>
      </c>
      <c r="O8" s="121">
        <v>93405062797.020004</v>
      </c>
    </row>
    <row r="9" spans="1:15" s="78" customFormat="1" ht="15" customHeight="1">
      <c r="A9" s="120" t="s">
        <v>652</v>
      </c>
      <c r="B9" s="121">
        <v>27952441.579999998</v>
      </c>
      <c r="C9" s="121">
        <v>0</v>
      </c>
      <c r="D9" s="121">
        <v>0</v>
      </c>
      <c r="E9" s="121">
        <v>0</v>
      </c>
      <c r="F9" s="121">
        <v>39838580.57</v>
      </c>
      <c r="G9" s="121">
        <v>0</v>
      </c>
      <c r="H9" s="121">
        <v>10440008.99</v>
      </c>
      <c r="I9" s="121">
        <v>0</v>
      </c>
      <c r="J9" s="121">
        <v>0</v>
      </c>
      <c r="K9" s="121">
        <v>0</v>
      </c>
      <c r="L9" s="121">
        <v>0</v>
      </c>
      <c r="M9" s="121">
        <v>0</v>
      </c>
      <c r="N9" s="121">
        <v>0</v>
      </c>
      <c r="O9" s="121">
        <v>78231031.140000001</v>
      </c>
    </row>
    <row r="10" spans="1:15" s="21" customFormat="1" ht="15" customHeight="1">
      <c r="A10" s="120" t="s">
        <v>653</v>
      </c>
      <c r="B10" s="121">
        <v>4966216319.8999996</v>
      </c>
      <c r="C10" s="121">
        <v>3457381475.0100002</v>
      </c>
      <c r="D10" s="121">
        <v>5354233813.6700001</v>
      </c>
      <c r="E10" s="121">
        <v>8031627794.7600002</v>
      </c>
      <c r="F10" s="121">
        <v>4682945960.96</v>
      </c>
      <c r="G10" s="121">
        <v>1518262803.5799999</v>
      </c>
      <c r="H10" s="121">
        <v>1147464843.4300001</v>
      </c>
      <c r="I10" s="121">
        <v>2352520468.6700001</v>
      </c>
      <c r="J10" s="121">
        <v>19420693.350000001</v>
      </c>
      <c r="K10" s="121">
        <v>2015533671.8599999</v>
      </c>
      <c r="L10" s="121">
        <v>776659258.13999999</v>
      </c>
      <c r="M10" s="121">
        <v>416646685.20999998</v>
      </c>
      <c r="N10" s="121">
        <v>274235396.02999997</v>
      </c>
      <c r="O10" s="121">
        <v>35013149184.57</v>
      </c>
    </row>
    <row r="11" spans="1:15" s="21" customFormat="1" ht="15" customHeight="1">
      <c r="A11" s="120" t="s">
        <v>654</v>
      </c>
      <c r="B11" s="121">
        <v>7099172874.9300003</v>
      </c>
      <c r="C11" s="121">
        <v>5033523487.7700005</v>
      </c>
      <c r="D11" s="121">
        <v>15476790095.17</v>
      </c>
      <c r="E11" s="121">
        <v>1047272676.13</v>
      </c>
      <c r="F11" s="121">
        <v>4602995493.6400003</v>
      </c>
      <c r="G11" s="121">
        <v>2858939876.5999999</v>
      </c>
      <c r="H11" s="121">
        <v>2112381760.98</v>
      </c>
      <c r="I11" s="121">
        <v>305312592.75999999</v>
      </c>
      <c r="J11" s="121">
        <v>0</v>
      </c>
      <c r="K11" s="121">
        <v>1883280057.28</v>
      </c>
      <c r="L11" s="121">
        <v>900702361.91999996</v>
      </c>
      <c r="M11" s="121">
        <v>3097759220.0100002</v>
      </c>
      <c r="N11" s="121">
        <v>342749718.35000002</v>
      </c>
      <c r="O11" s="121">
        <v>44760880215.540001</v>
      </c>
    </row>
    <row r="12" spans="1:15" s="21" customFormat="1" ht="15" customHeight="1">
      <c r="A12" s="120" t="s">
        <v>655</v>
      </c>
      <c r="B12" s="121">
        <v>5595196580.5299997</v>
      </c>
      <c r="C12" s="121">
        <v>8260766160.0600004</v>
      </c>
      <c r="D12" s="121">
        <v>3755071890.6700001</v>
      </c>
      <c r="E12" s="121">
        <v>8720755585.5900002</v>
      </c>
      <c r="F12" s="121">
        <v>5213580558.25</v>
      </c>
      <c r="G12" s="121">
        <v>4412306120.96</v>
      </c>
      <c r="H12" s="121">
        <v>3944279092.6900001</v>
      </c>
      <c r="I12" s="121">
        <v>273977574.39999998</v>
      </c>
      <c r="J12" s="121">
        <v>81768647.599999994</v>
      </c>
      <c r="K12" s="121">
        <v>2782445568.6100001</v>
      </c>
      <c r="L12" s="121">
        <v>1081237467.5999999</v>
      </c>
      <c r="M12" s="121">
        <v>11376649306.950001</v>
      </c>
      <c r="N12" s="121">
        <v>1261702165.4400001</v>
      </c>
      <c r="O12" s="121">
        <v>56759736719.349998</v>
      </c>
    </row>
    <row r="13" spans="1:15" s="21" customFormat="1" ht="15" customHeight="1">
      <c r="A13" s="120" t="s">
        <v>656</v>
      </c>
      <c r="B13" s="121">
        <v>9798883245.2299995</v>
      </c>
      <c r="C13" s="121">
        <v>12922644023.08</v>
      </c>
      <c r="D13" s="121">
        <v>8947347854.6200008</v>
      </c>
      <c r="E13" s="121">
        <v>9586322784.1100006</v>
      </c>
      <c r="F13" s="121">
        <v>8183034282.6300001</v>
      </c>
      <c r="G13" s="121">
        <v>5421645302.0900002</v>
      </c>
      <c r="H13" s="121">
        <v>4448894614.21</v>
      </c>
      <c r="I13" s="121">
        <v>14992031467.540001</v>
      </c>
      <c r="J13" s="121">
        <v>49264129.049999997</v>
      </c>
      <c r="K13" s="121">
        <v>11773082651.940001</v>
      </c>
      <c r="L13" s="121">
        <v>2199457696.6500001</v>
      </c>
      <c r="M13" s="121">
        <v>9519058261.1700001</v>
      </c>
      <c r="N13" s="121">
        <v>8186233280.3900003</v>
      </c>
      <c r="O13" s="121">
        <v>106027899592.71001</v>
      </c>
    </row>
    <row r="14" spans="1:15" s="21" customFormat="1" ht="15" customHeight="1">
      <c r="A14" s="243" t="s">
        <v>657</v>
      </c>
      <c r="B14" s="122">
        <v>35167265112.279999</v>
      </c>
      <c r="C14" s="122">
        <v>75891288426.369995</v>
      </c>
      <c r="D14" s="122">
        <v>43211912969</v>
      </c>
      <c r="E14" s="122">
        <v>34301634012.189999</v>
      </c>
      <c r="F14" s="122">
        <v>26375632197.349998</v>
      </c>
      <c r="G14" s="122">
        <v>17777474970.029999</v>
      </c>
      <c r="H14" s="122">
        <v>13887475111.299999</v>
      </c>
      <c r="I14" s="122">
        <v>19120811949.209999</v>
      </c>
      <c r="J14" s="122">
        <v>231702836.53</v>
      </c>
      <c r="K14" s="122">
        <v>21099196283.619999</v>
      </c>
      <c r="L14" s="122">
        <v>6134474840.6099997</v>
      </c>
      <c r="M14" s="122">
        <v>32116879485.139999</v>
      </c>
      <c r="N14" s="122">
        <v>10729211346.700001</v>
      </c>
      <c r="O14" s="122">
        <v>336044959540.33002</v>
      </c>
    </row>
    <row r="15" spans="1:15" s="22" customFormat="1" ht="15" customHeight="1">
      <c r="A15" s="120" t="s">
        <v>658</v>
      </c>
      <c r="B15" s="121">
        <v>18540905626.230499</v>
      </c>
      <c r="C15" s="121">
        <v>22326456682.012001</v>
      </c>
      <c r="D15" s="121">
        <v>20572893582.941502</v>
      </c>
      <c r="E15" s="121">
        <v>18256851370.3195</v>
      </c>
      <c r="F15" s="121">
        <v>15335290498.386499</v>
      </c>
      <c r="G15" s="121">
        <v>10463997391.826</v>
      </c>
      <c r="H15" s="121">
        <v>8693831783.8024998</v>
      </c>
      <c r="I15" s="121">
        <v>15820675038.454</v>
      </c>
      <c r="J15" s="121">
        <v>114474753.42</v>
      </c>
      <c r="K15" s="121">
        <v>15204663591.4095</v>
      </c>
      <c r="L15" s="121">
        <v>3616068829.9380002</v>
      </c>
      <c r="M15" s="121">
        <v>19683754188.429501</v>
      </c>
      <c r="N15" s="121">
        <v>9358731842.8509998</v>
      </c>
      <c r="O15" s="121">
        <v>177988595180.01999</v>
      </c>
    </row>
    <row r="16" spans="1:15" s="23" customFormat="1" ht="15" customHeight="1">
      <c r="A16" s="244" t="s">
        <v>659</v>
      </c>
      <c r="B16" s="123">
        <v>0.5272</v>
      </c>
      <c r="C16" s="123">
        <v>0.29420000000000002</v>
      </c>
      <c r="D16" s="123">
        <v>0.47610000000000002</v>
      </c>
      <c r="E16" s="123">
        <v>0.53220000000000001</v>
      </c>
      <c r="F16" s="123">
        <v>0.58140000000000003</v>
      </c>
      <c r="G16" s="123">
        <v>0.58860000000000001</v>
      </c>
      <c r="H16" s="123">
        <v>0.626</v>
      </c>
      <c r="I16" s="123">
        <v>0.82740000000000002</v>
      </c>
      <c r="J16" s="123">
        <v>0.49409999999999998</v>
      </c>
      <c r="K16" s="123">
        <v>0.72060000000000002</v>
      </c>
      <c r="L16" s="123">
        <v>0.58950000000000002</v>
      </c>
      <c r="M16" s="123">
        <v>0.6129</v>
      </c>
      <c r="N16" s="123">
        <v>0.87229999999999996</v>
      </c>
      <c r="O16" s="123">
        <v>0.52969999999999995</v>
      </c>
    </row>
    <row r="17" spans="1:15" s="21" customFormat="1" ht="15" customHeight="1">
      <c r="A17" s="243" t="s">
        <v>660</v>
      </c>
      <c r="B17" s="122">
        <v>1854090562.6231</v>
      </c>
      <c r="C17" s="122">
        <v>2232645668.2012</v>
      </c>
      <c r="D17" s="122">
        <v>2057289358.2941999</v>
      </c>
      <c r="E17" s="122">
        <v>1825685137.0320001</v>
      </c>
      <c r="F17" s="122">
        <v>1533529049.8387001</v>
      </c>
      <c r="G17" s="122">
        <v>1046399739.1826</v>
      </c>
      <c r="H17" s="122">
        <v>869383178.38030005</v>
      </c>
      <c r="I17" s="122">
        <v>1582067503.8454001</v>
      </c>
      <c r="J17" s="122">
        <v>11447475.342</v>
      </c>
      <c r="K17" s="122">
        <v>1520466359.141</v>
      </c>
      <c r="L17" s="122">
        <v>361606882.99379998</v>
      </c>
      <c r="M17" s="122">
        <v>1968375418.8429999</v>
      </c>
      <c r="N17" s="122">
        <v>935873184.28509998</v>
      </c>
      <c r="O17" s="122">
        <v>17798859518.001999</v>
      </c>
    </row>
    <row r="18" spans="1:15" s="21" customFormat="1" ht="15" customHeight="1">
      <c r="A18" s="120" t="s">
        <v>661</v>
      </c>
      <c r="B18" s="121">
        <v>1963979742</v>
      </c>
      <c r="C18" s="121">
        <v>2547390866</v>
      </c>
      <c r="D18" s="121">
        <v>2112863663</v>
      </c>
      <c r="E18" s="121">
        <v>1752896446</v>
      </c>
      <c r="F18" s="121">
        <v>1584072215</v>
      </c>
      <c r="G18" s="121">
        <v>921353226</v>
      </c>
      <c r="H18" s="121">
        <v>801918361</v>
      </c>
      <c r="I18" s="121">
        <v>1819587211</v>
      </c>
      <c r="J18" s="121">
        <v>107582168</v>
      </c>
      <c r="K18" s="121">
        <v>1265840370</v>
      </c>
      <c r="L18" s="121">
        <v>324541072</v>
      </c>
      <c r="M18" s="121">
        <v>1449140290</v>
      </c>
      <c r="N18" s="121">
        <v>1005460565</v>
      </c>
      <c r="O18" s="121">
        <v>17656626195</v>
      </c>
    </row>
    <row r="19" spans="1:15" s="21" customFormat="1" ht="15" customHeight="1">
      <c r="A19" s="120" t="s">
        <v>662</v>
      </c>
      <c r="B19" s="121">
        <v>0</v>
      </c>
      <c r="C19" s="121">
        <v>88879</v>
      </c>
      <c r="D19" s="121">
        <v>0</v>
      </c>
      <c r="E19" s="121">
        <v>0</v>
      </c>
      <c r="F19" s="121">
        <v>0</v>
      </c>
      <c r="G19" s="121">
        <v>0</v>
      </c>
      <c r="H19" s="121">
        <v>0</v>
      </c>
      <c r="I19" s="121">
        <v>0</v>
      </c>
      <c r="J19" s="121">
        <v>0</v>
      </c>
      <c r="K19" s="121">
        <v>0</v>
      </c>
      <c r="L19" s="121">
        <v>62571</v>
      </c>
      <c r="M19" s="121">
        <v>0</v>
      </c>
      <c r="N19" s="121">
        <v>0</v>
      </c>
      <c r="O19" s="121">
        <v>151450</v>
      </c>
    </row>
    <row r="20" spans="1:15" s="21" customFormat="1" ht="15" customHeight="1">
      <c r="A20" s="244" t="s">
        <v>663</v>
      </c>
      <c r="B20" s="121">
        <v>0</v>
      </c>
      <c r="C20" s="121">
        <v>0</v>
      </c>
      <c r="D20" s="121">
        <v>0</v>
      </c>
      <c r="E20" s="121">
        <v>0</v>
      </c>
      <c r="F20" s="121">
        <v>0</v>
      </c>
      <c r="G20" s="121">
        <v>0</v>
      </c>
      <c r="H20" s="121">
        <v>0</v>
      </c>
      <c r="I20" s="121">
        <v>0</v>
      </c>
      <c r="J20" s="121">
        <v>0</v>
      </c>
      <c r="K20" s="121">
        <v>0</v>
      </c>
      <c r="L20" s="121">
        <v>0</v>
      </c>
      <c r="M20" s="121">
        <v>0</v>
      </c>
      <c r="N20" s="121">
        <v>0</v>
      </c>
      <c r="O20" s="121">
        <v>0</v>
      </c>
    </row>
    <row r="21" spans="1:15" s="21" customFormat="1" ht="15" customHeight="1">
      <c r="A21" s="120" t="s">
        <v>664</v>
      </c>
      <c r="B21" s="121">
        <v>0</v>
      </c>
      <c r="C21" s="121">
        <v>24721</v>
      </c>
      <c r="D21" s="121">
        <v>0</v>
      </c>
      <c r="E21" s="121">
        <v>0</v>
      </c>
      <c r="F21" s="121">
        <v>30969699</v>
      </c>
      <c r="G21" s="121">
        <v>0</v>
      </c>
      <c r="H21" s="121">
        <v>0</v>
      </c>
      <c r="I21" s="121">
        <v>0</v>
      </c>
      <c r="J21" s="121">
        <v>20229134</v>
      </c>
      <c r="K21" s="121">
        <v>0</v>
      </c>
      <c r="L21" s="121">
        <v>46558</v>
      </c>
      <c r="M21" s="121">
        <v>0</v>
      </c>
      <c r="N21" s="121">
        <v>0</v>
      </c>
      <c r="O21" s="121">
        <v>51270112</v>
      </c>
    </row>
    <row r="22" spans="1:15" s="21" customFormat="1" ht="15" customHeight="1">
      <c r="A22" s="243" t="s">
        <v>665</v>
      </c>
      <c r="B22" s="122">
        <v>1963979742</v>
      </c>
      <c r="C22" s="122">
        <v>2547277266</v>
      </c>
      <c r="D22" s="122">
        <v>2112863663</v>
      </c>
      <c r="E22" s="122">
        <v>1752896446</v>
      </c>
      <c r="F22" s="122">
        <v>1553102516</v>
      </c>
      <c r="G22" s="122">
        <v>921353226</v>
      </c>
      <c r="H22" s="122">
        <v>801918361</v>
      </c>
      <c r="I22" s="122">
        <v>1819587211</v>
      </c>
      <c r="J22" s="122">
        <v>87353034</v>
      </c>
      <c r="K22" s="122">
        <v>1265840370</v>
      </c>
      <c r="L22" s="122">
        <v>324431943</v>
      </c>
      <c r="M22" s="122">
        <v>1449140290</v>
      </c>
      <c r="N22" s="122">
        <v>1005460565</v>
      </c>
      <c r="O22" s="122">
        <v>17605204633</v>
      </c>
    </row>
    <row r="23" spans="1:15" s="21" customFormat="1" ht="15" customHeight="1">
      <c r="A23" s="120" t="s">
        <v>666</v>
      </c>
      <c r="B23" s="121">
        <v>298282303</v>
      </c>
      <c r="C23" s="121">
        <v>170000000</v>
      </c>
      <c r="D23" s="121">
        <v>255110674</v>
      </c>
      <c r="E23" s="121">
        <v>152474000</v>
      </c>
      <c r="F23" s="121">
        <v>167366780</v>
      </c>
      <c r="G23" s="121">
        <v>181538000</v>
      </c>
      <c r="H23" s="121">
        <v>121375000</v>
      </c>
      <c r="I23" s="121">
        <v>347200000</v>
      </c>
      <c r="J23" s="121">
        <v>0</v>
      </c>
      <c r="K23" s="121">
        <v>290050000</v>
      </c>
      <c r="L23" s="121">
        <v>80001500</v>
      </c>
      <c r="M23" s="121">
        <v>423817937</v>
      </c>
      <c r="N23" s="121">
        <v>0</v>
      </c>
      <c r="O23" s="121">
        <v>2487216194</v>
      </c>
    </row>
    <row r="24" spans="1:15" s="21" customFormat="1" ht="15" customHeight="1">
      <c r="A24" s="120" t="s">
        <v>667</v>
      </c>
      <c r="B24" s="121">
        <v>0</v>
      </c>
      <c r="C24" s="121">
        <v>0</v>
      </c>
      <c r="D24" s="121">
        <v>0</v>
      </c>
      <c r="E24" s="121">
        <v>0</v>
      </c>
      <c r="F24" s="121">
        <v>0</v>
      </c>
      <c r="G24" s="121">
        <v>0</v>
      </c>
      <c r="H24" s="121">
        <v>0</v>
      </c>
      <c r="I24" s="121">
        <v>0</v>
      </c>
      <c r="J24" s="121">
        <v>0</v>
      </c>
      <c r="K24" s="121">
        <v>0</v>
      </c>
      <c r="L24" s="121">
        <v>0</v>
      </c>
      <c r="M24" s="121">
        <v>0</v>
      </c>
      <c r="N24" s="121">
        <v>0</v>
      </c>
      <c r="O24" s="121">
        <v>0</v>
      </c>
    </row>
    <row r="25" spans="1:15" s="24" customFormat="1" ht="15" customHeight="1">
      <c r="A25" s="120" t="s">
        <v>668</v>
      </c>
      <c r="B25" s="121">
        <v>0</v>
      </c>
      <c r="C25" s="121">
        <v>0</v>
      </c>
      <c r="D25" s="121">
        <v>0</v>
      </c>
      <c r="E25" s="121">
        <v>0</v>
      </c>
      <c r="F25" s="121">
        <v>0</v>
      </c>
      <c r="G25" s="121">
        <v>0</v>
      </c>
      <c r="H25" s="121">
        <v>0</v>
      </c>
      <c r="I25" s="121">
        <v>0</v>
      </c>
      <c r="J25" s="121">
        <v>0</v>
      </c>
      <c r="K25" s="121">
        <v>0</v>
      </c>
      <c r="L25" s="121">
        <v>0</v>
      </c>
      <c r="M25" s="121">
        <v>0</v>
      </c>
      <c r="N25" s="121">
        <v>0</v>
      </c>
      <c r="O25" s="121">
        <v>0</v>
      </c>
    </row>
    <row r="26" spans="1:15" s="21" customFormat="1" ht="15" customHeight="1">
      <c r="A26" s="120" t="s">
        <v>669</v>
      </c>
      <c r="B26" s="121">
        <v>298282303</v>
      </c>
      <c r="C26" s="121">
        <v>170000000</v>
      </c>
      <c r="D26" s="121">
        <v>255110674</v>
      </c>
      <c r="E26" s="121">
        <v>152474000</v>
      </c>
      <c r="F26" s="121">
        <v>167366780</v>
      </c>
      <c r="G26" s="121">
        <v>181538000</v>
      </c>
      <c r="H26" s="121">
        <v>121375000</v>
      </c>
      <c r="I26" s="121">
        <v>347200000</v>
      </c>
      <c r="J26" s="121">
        <v>0</v>
      </c>
      <c r="K26" s="121">
        <v>290050000</v>
      </c>
      <c r="L26" s="121">
        <v>80001500</v>
      </c>
      <c r="M26" s="121">
        <v>423817937</v>
      </c>
      <c r="N26" s="121">
        <v>0</v>
      </c>
      <c r="O26" s="121">
        <v>2487216194</v>
      </c>
    </row>
    <row r="27" spans="1:15" s="25" customFormat="1" ht="15" customHeight="1">
      <c r="A27" s="244" t="s">
        <v>670</v>
      </c>
      <c r="B27" s="121">
        <v>117200659</v>
      </c>
      <c r="C27" s="121">
        <v>174263197</v>
      </c>
      <c r="D27" s="121">
        <v>93914636</v>
      </c>
      <c r="E27" s="121">
        <v>181773958</v>
      </c>
      <c r="F27" s="121">
        <v>94067540</v>
      </c>
      <c r="G27" s="121">
        <v>62817413</v>
      </c>
      <c r="H27" s="121">
        <v>49132779</v>
      </c>
      <c r="I27" s="121">
        <v>107220171</v>
      </c>
      <c r="J27" s="121">
        <v>0</v>
      </c>
      <c r="K27" s="121">
        <v>154919187</v>
      </c>
      <c r="L27" s="121">
        <v>18737165</v>
      </c>
      <c r="M27" s="121">
        <v>292344065</v>
      </c>
      <c r="N27" s="121">
        <v>165101370.47</v>
      </c>
      <c r="O27" s="121">
        <v>1511492140.47</v>
      </c>
    </row>
    <row r="28" spans="1:15" s="26" customFormat="1" ht="15" customHeight="1">
      <c r="A28" s="244" t="s">
        <v>671</v>
      </c>
      <c r="B28" s="121">
        <v>0</v>
      </c>
      <c r="C28" s="121">
        <v>0</v>
      </c>
      <c r="D28" s="121">
        <v>0</v>
      </c>
      <c r="E28" s="121">
        <v>0</v>
      </c>
      <c r="F28" s="121">
        <v>0</v>
      </c>
      <c r="G28" s="121">
        <v>0</v>
      </c>
      <c r="H28" s="121">
        <v>0</v>
      </c>
      <c r="I28" s="121">
        <v>0</v>
      </c>
      <c r="J28" s="121">
        <v>0</v>
      </c>
      <c r="K28" s="121">
        <v>0</v>
      </c>
      <c r="L28" s="121">
        <v>0</v>
      </c>
      <c r="M28" s="121">
        <v>0</v>
      </c>
      <c r="N28" s="121">
        <v>0</v>
      </c>
      <c r="O28" s="121">
        <v>0</v>
      </c>
    </row>
    <row r="29" spans="1:15" s="21" customFormat="1" ht="15" customHeight="1">
      <c r="A29" s="245" t="s">
        <v>672</v>
      </c>
      <c r="B29" s="122">
        <v>415482962</v>
      </c>
      <c r="C29" s="122">
        <v>344263197</v>
      </c>
      <c r="D29" s="122">
        <v>349025310</v>
      </c>
      <c r="E29" s="122">
        <v>334247958</v>
      </c>
      <c r="F29" s="122">
        <v>261434320</v>
      </c>
      <c r="G29" s="122">
        <v>244355413</v>
      </c>
      <c r="H29" s="122">
        <v>170507779</v>
      </c>
      <c r="I29" s="122">
        <v>454420171</v>
      </c>
      <c r="J29" s="122">
        <v>0</v>
      </c>
      <c r="K29" s="122">
        <v>444969187</v>
      </c>
      <c r="L29" s="122">
        <v>98738665</v>
      </c>
      <c r="M29" s="122">
        <v>716162002</v>
      </c>
      <c r="N29" s="122">
        <v>165101370.47</v>
      </c>
      <c r="O29" s="122">
        <v>3998708334.4699998</v>
      </c>
    </row>
    <row r="30" spans="1:15" s="21" customFormat="1" ht="15" customHeight="1">
      <c r="A30" s="244" t="s">
        <v>673</v>
      </c>
      <c r="B30" s="121">
        <v>0</v>
      </c>
      <c r="C30" s="121">
        <v>227113347</v>
      </c>
      <c r="D30" s="121">
        <v>0</v>
      </c>
      <c r="E30" s="121">
        <v>0</v>
      </c>
      <c r="F30" s="121">
        <v>0</v>
      </c>
      <c r="G30" s="121">
        <v>0</v>
      </c>
      <c r="H30" s="121">
        <v>0</v>
      </c>
      <c r="I30" s="121">
        <v>0</v>
      </c>
      <c r="J30" s="121">
        <v>0</v>
      </c>
      <c r="K30" s="121">
        <v>0</v>
      </c>
      <c r="L30" s="121">
        <v>0</v>
      </c>
      <c r="M30" s="121">
        <v>0</v>
      </c>
      <c r="N30" s="121">
        <v>0</v>
      </c>
      <c r="O30" s="121">
        <v>227113347</v>
      </c>
    </row>
    <row r="31" spans="1:15" s="21" customFormat="1" ht="15" customHeight="1">
      <c r="A31" s="244" t="s">
        <v>674</v>
      </c>
      <c r="B31" s="121">
        <v>31252129</v>
      </c>
      <c r="C31" s="121">
        <v>155288110</v>
      </c>
      <c r="D31" s="121">
        <v>32670544</v>
      </c>
      <c r="E31" s="121">
        <v>47094329</v>
      </c>
      <c r="F31" s="121">
        <v>33761059</v>
      </c>
      <c r="G31" s="121">
        <v>14343135</v>
      </c>
      <c r="H31" s="121">
        <v>13791302</v>
      </c>
      <c r="I31" s="121">
        <v>1517706</v>
      </c>
      <c r="J31" s="121">
        <v>0</v>
      </c>
      <c r="K31" s="121">
        <v>699700</v>
      </c>
      <c r="L31" s="121">
        <v>0</v>
      </c>
      <c r="M31" s="121">
        <v>0</v>
      </c>
      <c r="N31" s="121">
        <v>998900</v>
      </c>
      <c r="O31" s="121">
        <v>331416914</v>
      </c>
    </row>
    <row r="32" spans="1:15" s="21" customFormat="1" ht="15" customHeight="1">
      <c r="A32" s="243" t="s">
        <v>675</v>
      </c>
      <c r="B32" s="122">
        <v>2348210575</v>
      </c>
      <c r="C32" s="122">
        <v>2509139006</v>
      </c>
      <c r="D32" s="122">
        <v>2429218429</v>
      </c>
      <c r="E32" s="122">
        <v>2040050075</v>
      </c>
      <c r="F32" s="122">
        <v>1780775777</v>
      </c>
      <c r="G32" s="122">
        <v>1151365504</v>
      </c>
      <c r="H32" s="122">
        <v>958634838</v>
      </c>
      <c r="I32" s="122">
        <v>2272489676</v>
      </c>
      <c r="J32" s="122">
        <v>87353034</v>
      </c>
      <c r="K32" s="122">
        <v>1710109857</v>
      </c>
      <c r="L32" s="122">
        <v>423170608</v>
      </c>
      <c r="M32" s="122">
        <v>2165302292</v>
      </c>
      <c r="N32" s="122">
        <v>1169563035.47</v>
      </c>
      <c r="O32" s="122">
        <v>21045382706.470001</v>
      </c>
    </row>
    <row r="33" spans="1:15" s="78" customFormat="1" ht="15" customHeight="1">
      <c r="A33" s="120" t="s">
        <v>676</v>
      </c>
      <c r="B33" s="121">
        <v>494120012.37699997</v>
      </c>
      <c r="C33" s="121">
        <v>276493337.79879999</v>
      </c>
      <c r="D33" s="121">
        <v>371929070.70590001</v>
      </c>
      <c r="E33" s="121">
        <v>214364937.96810001</v>
      </c>
      <c r="F33" s="121">
        <v>247246727.16139999</v>
      </c>
      <c r="G33" s="121">
        <v>104965764.81739999</v>
      </c>
      <c r="H33" s="121">
        <v>89251659.619800001</v>
      </c>
      <c r="I33" s="121">
        <v>690422172.15460002</v>
      </c>
      <c r="J33" s="121">
        <v>75905558.658000007</v>
      </c>
      <c r="K33" s="121">
        <v>189643497.85910001</v>
      </c>
      <c r="L33" s="121">
        <v>61563725.006200001</v>
      </c>
      <c r="M33" s="121">
        <v>196926873.15709999</v>
      </c>
      <c r="N33" s="121">
        <v>233689851.18489999</v>
      </c>
      <c r="O33" s="121">
        <v>3246523188.4679999</v>
      </c>
    </row>
    <row r="34" spans="1:15" s="27" customFormat="1" ht="15" customHeight="1">
      <c r="A34" s="120" t="s">
        <v>677</v>
      </c>
      <c r="B34" s="246">
        <v>0.16339999999999999</v>
      </c>
      <c r="C34" s="246">
        <v>0.3</v>
      </c>
      <c r="D34" s="246">
        <v>0.24759999999999999</v>
      </c>
      <c r="E34" s="246">
        <v>0.25590000000000002</v>
      </c>
      <c r="F34" s="246">
        <v>0.11550000000000001</v>
      </c>
      <c r="G34" s="246">
        <v>0.46949999999999997</v>
      </c>
      <c r="H34" s="246">
        <v>0.22220000000000001</v>
      </c>
      <c r="I34" s="405">
        <v>0.14369999999999999</v>
      </c>
      <c r="J34" s="246">
        <v>2.1999999999999999E-2</v>
      </c>
      <c r="K34" s="246">
        <v>0.14000000000000001</v>
      </c>
      <c r="L34" s="246">
        <v>9.8900000000000002E-2</v>
      </c>
      <c r="M34" s="246">
        <v>0.67430000000000001</v>
      </c>
      <c r="N34" s="246">
        <v>3.9300000000000002E-2</v>
      </c>
      <c r="O34" s="246">
        <v>0.25409999999999999</v>
      </c>
    </row>
    <row r="35" spans="1:15" ht="3.75" customHeight="1" thickBot="1">
      <c r="A35" s="118"/>
      <c r="B35" s="118"/>
      <c r="C35" s="118"/>
      <c r="D35" s="118"/>
      <c r="E35" s="118"/>
      <c r="F35" s="118"/>
      <c r="G35" s="118"/>
      <c r="H35" s="118"/>
      <c r="I35" s="118"/>
      <c r="J35" s="118"/>
      <c r="K35" s="118"/>
      <c r="L35" s="118"/>
      <c r="M35" s="118"/>
      <c r="N35" s="118"/>
      <c r="O35" s="118"/>
    </row>
    <row r="36" spans="1:15" ht="15" customHeight="1" thickTop="1">
      <c r="A36" s="124" t="s">
        <v>678</v>
      </c>
      <c r="B36" s="47"/>
      <c r="C36" s="47"/>
      <c r="D36" s="47"/>
      <c r="E36" s="47"/>
      <c r="F36" s="47"/>
      <c r="G36" s="47"/>
      <c r="H36" s="47"/>
      <c r="I36" s="47"/>
      <c r="J36" s="47"/>
      <c r="K36" s="47"/>
      <c r="L36" s="47"/>
      <c r="M36" s="47"/>
      <c r="N36" s="47"/>
      <c r="O36" s="47"/>
    </row>
    <row r="37" spans="1:15" ht="15" customHeight="1">
      <c r="A37" s="120"/>
      <c r="B37" s="47"/>
      <c r="C37" s="47"/>
      <c r="D37" s="47"/>
      <c r="E37" s="47"/>
      <c r="F37" s="47"/>
      <c r="G37" s="47"/>
      <c r="H37" s="47"/>
      <c r="I37" s="47"/>
      <c r="J37" s="47"/>
      <c r="K37" s="47"/>
      <c r="L37" s="47"/>
      <c r="M37" s="47"/>
      <c r="N37" s="47"/>
      <c r="O37" s="47"/>
    </row>
  </sheetData>
  <mergeCells count="4">
    <mergeCell ref="A1:O1"/>
    <mergeCell ref="A2:O2"/>
    <mergeCell ref="A3:O3"/>
    <mergeCell ref="A4:O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P26"/>
  <sheetViews>
    <sheetView zoomScaleNormal="100" workbookViewId="0">
      <selection activeCell="A3" sqref="A3:P3"/>
    </sheetView>
  </sheetViews>
  <sheetFormatPr defaultColWidth="9.140625" defaultRowHeight="12.75"/>
  <cols>
    <col min="1" max="1" width="38.28515625" style="33" customWidth="1"/>
    <col min="2" max="9" width="10.140625" style="622" bestFit="1" customWidth="1"/>
    <col min="10" max="10" width="7.5703125" style="622" bestFit="1" customWidth="1"/>
    <col min="11" max="11" width="10.140625" style="622" bestFit="1" customWidth="1"/>
    <col min="12" max="12" width="9.140625" style="622" bestFit="1" customWidth="1"/>
    <col min="13" max="13" width="10.140625" style="622" bestFit="1" customWidth="1"/>
    <col min="14" max="14" width="9.140625" style="622" bestFit="1" customWidth="1"/>
    <col min="15" max="15" width="11.140625" style="622" bestFit="1" customWidth="1"/>
    <col min="16" max="16" width="10.7109375" style="622" customWidth="1"/>
    <col min="17" max="256" width="9.140625" style="622"/>
    <col min="257" max="257" width="38.28515625" style="622" customWidth="1"/>
    <col min="258" max="270" width="13.85546875" style="622" customWidth="1"/>
    <col min="271" max="271" width="14.140625" style="622" customWidth="1"/>
    <col min="272" max="272" width="12.140625" style="622" customWidth="1"/>
    <col min="273" max="512" width="9.140625" style="622"/>
    <col min="513" max="513" width="38.28515625" style="622" customWidth="1"/>
    <col min="514" max="526" width="13.85546875" style="622" customWidth="1"/>
    <col min="527" max="527" width="14.140625" style="622" customWidth="1"/>
    <col min="528" max="528" width="12.140625" style="622" customWidth="1"/>
    <col min="529" max="768" width="9.140625" style="622"/>
    <col min="769" max="769" width="38.28515625" style="622" customWidth="1"/>
    <col min="770" max="782" width="13.85546875" style="622" customWidth="1"/>
    <col min="783" max="783" width="14.140625" style="622" customWidth="1"/>
    <col min="784" max="784" width="12.140625" style="622" customWidth="1"/>
    <col min="785" max="1024" width="9.140625" style="622"/>
    <col min="1025" max="1025" width="38.28515625" style="622" customWidth="1"/>
    <col min="1026" max="1038" width="13.85546875" style="622" customWidth="1"/>
    <col min="1039" max="1039" width="14.140625" style="622" customWidth="1"/>
    <col min="1040" max="1040" width="12.140625" style="622" customWidth="1"/>
    <col min="1041" max="1280" width="9.140625" style="622"/>
    <col min="1281" max="1281" width="38.28515625" style="622" customWidth="1"/>
    <col min="1282" max="1294" width="13.85546875" style="622" customWidth="1"/>
    <col min="1295" max="1295" width="14.140625" style="622" customWidth="1"/>
    <col min="1296" max="1296" width="12.140625" style="622" customWidth="1"/>
    <col min="1297" max="1536" width="9.140625" style="622"/>
    <col min="1537" max="1537" width="38.28515625" style="622" customWidth="1"/>
    <col min="1538" max="1550" width="13.85546875" style="622" customWidth="1"/>
    <col min="1551" max="1551" width="14.140625" style="622" customWidth="1"/>
    <col min="1552" max="1552" width="12.140625" style="622" customWidth="1"/>
    <col min="1553" max="1792" width="9.140625" style="622"/>
    <col min="1793" max="1793" width="38.28515625" style="622" customWidth="1"/>
    <col min="1794" max="1806" width="13.85546875" style="622" customWidth="1"/>
    <col min="1807" max="1807" width="14.140625" style="622" customWidth="1"/>
    <col min="1808" max="1808" width="12.140625" style="622" customWidth="1"/>
    <col min="1809" max="2048" width="9.140625" style="622"/>
    <col min="2049" max="2049" width="38.28515625" style="622" customWidth="1"/>
    <col min="2050" max="2062" width="13.85546875" style="622" customWidth="1"/>
    <col min="2063" max="2063" width="14.140625" style="622" customWidth="1"/>
    <col min="2064" max="2064" width="12.140625" style="622" customWidth="1"/>
    <col min="2065" max="2304" width="9.140625" style="622"/>
    <col min="2305" max="2305" width="38.28515625" style="622" customWidth="1"/>
    <col min="2306" max="2318" width="13.85546875" style="622" customWidth="1"/>
    <col min="2319" max="2319" width="14.140625" style="622" customWidth="1"/>
    <col min="2320" max="2320" width="12.140625" style="622" customWidth="1"/>
    <col min="2321" max="2560" width="9.140625" style="622"/>
    <col min="2561" max="2561" width="38.28515625" style="622" customWidth="1"/>
    <col min="2562" max="2574" width="13.85546875" style="622" customWidth="1"/>
    <col min="2575" max="2575" width="14.140625" style="622" customWidth="1"/>
    <col min="2576" max="2576" width="12.140625" style="622" customWidth="1"/>
    <col min="2577" max="2816" width="9.140625" style="622"/>
    <col min="2817" max="2817" width="38.28515625" style="622" customWidth="1"/>
    <col min="2818" max="2830" width="13.85546875" style="622" customWidth="1"/>
    <col min="2831" max="2831" width="14.140625" style="622" customWidth="1"/>
    <col min="2832" max="2832" width="12.140625" style="622" customWidth="1"/>
    <col min="2833" max="3072" width="9.140625" style="622"/>
    <col min="3073" max="3073" width="38.28515625" style="622" customWidth="1"/>
    <col min="3074" max="3086" width="13.85546875" style="622" customWidth="1"/>
    <col min="3087" max="3087" width="14.140625" style="622" customWidth="1"/>
    <col min="3088" max="3088" width="12.140625" style="622" customWidth="1"/>
    <col min="3089" max="3328" width="9.140625" style="622"/>
    <col min="3329" max="3329" width="38.28515625" style="622" customWidth="1"/>
    <col min="3330" max="3342" width="13.85546875" style="622" customWidth="1"/>
    <col min="3343" max="3343" width="14.140625" style="622" customWidth="1"/>
    <col min="3344" max="3344" width="12.140625" style="622" customWidth="1"/>
    <col min="3345" max="3584" width="9.140625" style="622"/>
    <col min="3585" max="3585" width="38.28515625" style="622" customWidth="1"/>
    <col min="3586" max="3598" width="13.85546875" style="622" customWidth="1"/>
    <col min="3599" max="3599" width="14.140625" style="622" customWidth="1"/>
    <col min="3600" max="3600" width="12.140625" style="622" customWidth="1"/>
    <col min="3601" max="3840" width="9.140625" style="622"/>
    <col min="3841" max="3841" width="38.28515625" style="622" customWidth="1"/>
    <col min="3842" max="3854" width="13.85546875" style="622" customWidth="1"/>
    <col min="3855" max="3855" width="14.140625" style="622" customWidth="1"/>
    <col min="3856" max="3856" width="12.140625" style="622" customWidth="1"/>
    <col min="3857" max="4096" width="9.140625" style="622"/>
    <col min="4097" max="4097" width="38.28515625" style="622" customWidth="1"/>
    <col min="4098" max="4110" width="13.85546875" style="622" customWidth="1"/>
    <col min="4111" max="4111" width="14.140625" style="622" customWidth="1"/>
    <col min="4112" max="4112" width="12.140625" style="622" customWidth="1"/>
    <col min="4113" max="4352" width="9.140625" style="622"/>
    <col min="4353" max="4353" width="38.28515625" style="622" customWidth="1"/>
    <col min="4354" max="4366" width="13.85546875" style="622" customWidth="1"/>
    <col min="4367" max="4367" width="14.140625" style="622" customWidth="1"/>
    <col min="4368" max="4368" width="12.140625" style="622" customWidth="1"/>
    <col min="4369" max="4608" width="9.140625" style="622"/>
    <col min="4609" max="4609" width="38.28515625" style="622" customWidth="1"/>
    <col min="4610" max="4622" width="13.85546875" style="622" customWidth="1"/>
    <col min="4623" max="4623" width="14.140625" style="622" customWidth="1"/>
    <col min="4624" max="4624" width="12.140625" style="622" customWidth="1"/>
    <col min="4625" max="4864" width="9.140625" style="622"/>
    <col min="4865" max="4865" width="38.28515625" style="622" customWidth="1"/>
    <col min="4866" max="4878" width="13.85546875" style="622" customWidth="1"/>
    <col min="4879" max="4879" width="14.140625" style="622" customWidth="1"/>
    <col min="4880" max="4880" width="12.140625" style="622" customWidth="1"/>
    <col min="4881" max="5120" width="9.140625" style="622"/>
    <col min="5121" max="5121" width="38.28515625" style="622" customWidth="1"/>
    <col min="5122" max="5134" width="13.85546875" style="622" customWidth="1"/>
    <col min="5135" max="5135" width="14.140625" style="622" customWidth="1"/>
    <col min="5136" max="5136" width="12.140625" style="622" customWidth="1"/>
    <col min="5137" max="5376" width="9.140625" style="622"/>
    <col min="5377" max="5377" width="38.28515625" style="622" customWidth="1"/>
    <col min="5378" max="5390" width="13.85546875" style="622" customWidth="1"/>
    <col min="5391" max="5391" width="14.140625" style="622" customWidth="1"/>
    <col min="5392" max="5392" width="12.140625" style="622" customWidth="1"/>
    <col min="5393" max="5632" width="9.140625" style="622"/>
    <col min="5633" max="5633" width="38.28515625" style="622" customWidth="1"/>
    <col min="5634" max="5646" width="13.85546875" style="622" customWidth="1"/>
    <col min="5647" max="5647" width="14.140625" style="622" customWidth="1"/>
    <col min="5648" max="5648" width="12.140625" style="622" customWidth="1"/>
    <col min="5649" max="5888" width="9.140625" style="622"/>
    <col min="5889" max="5889" width="38.28515625" style="622" customWidth="1"/>
    <col min="5890" max="5902" width="13.85546875" style="622" customWidth="1"/>
    <col min="5903" max="5903" width="14.140625" style="622" customWidth="1"/>
    <col min="5904" max="5904" width="12.140625" style="622" customWidth="1"/>
    <col min="5905" max="6144" width="9.140625" style="622"/>
    <col min="6145" max="6145" width="38.28515625" style="622" customWidth="1"/>
    <col min="6146" max="6158" width="13.85546875" style="622" customWidth="1"/>
    <col min="6159" max="6159" width="14.140625" style="622" customWidth="1"/>
    <col min="6160" max="6160" width="12.140625" style="622" customWidth="1"/>
    <col min="6161" max="6400" width="9.140625" style="622"/>
    <col min="6401" max="6401" width="38.28515625" style="622" customWidth="1"/>
    <col min="6402" max="6414" width="13.85546875" style="622" customWidth="1"/>
    <col min="6415" max="6415" width="14.140625" style="622" customWidth="1"/>
    <col min="6416" max="6416" width="12.140625" style="622" customWidth="1"/>
    <col min="6417" max="6656" width="9.140625" style="622"/>
    <col min="6657" max="6657" width="38.28515625" style="622" customWidth="1"/>
    <col min="6658" max="6670" width="13.85546875" style="622" customWidth="1"/>
    <col min="6671" max="6671" width="14.140625" style="622" customWidth="1"/>
    <col min="6672" max="6672" width="12.140625" style="622" customWidth="1"/>
    <col min="6673" max="6912" width="9.140625" style="622"/>
    <col min="6913" max="6913" width="38.28515625" style="622" customWidth="1"/>
    <col min="6914" max="6926" width="13.85546875" style="622" customWidth="1"/>
    <col min="6927" max="6927" width="14.140625" style="622" customWidth="1"/>
    <col min="6928" max="6928" width="12.140625" style="622" customWidth="1"/>
    <col min="6929" max="7168" width="9.140625" style="622"/>
    <col min="7169" max="7169" width="38.28515625" style="622" customWidth="1"/>
    <col min="7170" max="7182" width="13.85546875" style="622" customWidth="1"/>
    <col min="7183" max="7183" width="14.140625" style="622" customWidth="1"/>
    <col min="7184" max="7184" width="12.140625" style="622" customWidth="1"/>
    <col min="7185" max="7424" width="9.140625" style="622"/>
    <col min="7425" max="7425" width="38.28515625" style="622" customWidth="1"/>
    <col min="7426" max="7438" width="13.85546875" style="622" customWidth="1"/>
    <col min="7439" max="7439" width="14.140625" style="622" customWidth="1"/>
    <col min="7440" max="7440" width="12.140625" style="622" customWidth="1"/>
    <col min="7441" max="7680" width="9.140625" style="622"/>
    <col min="7681" max="7681" width="38.28515625" style="622" customWidth="1"/>
    <col min="7682" max="7694" width="13.85546875" style="622" customWidth="1"/>
    <col min="7695" max="7695" width="14.140625" style="622" customWidth="1"/>
    <col min="7696" max="7696" width="12.140625" style="622" customWidth="1"/>
    <col min="7697" max="7936" width="9.140625" style="622"/>
    <col min="7937" max="7937" width="38.28515625" style="622" customWidth="1"/>
    <col min="7938" max="7950" width="13.85546875" style="622" customWidth="1"/>
    <col min="7951" max="7951" width="14.140625" style="622" customWidth="1"/>
    <col min="7952" max="7952" width="12.140625" style="622" customWidth="1"/>
    <col min="7953" max="8192" width="9.140625" style="622"/>
    <col min="8193" max="8193" width="38.28515625" style="622" customWidth="1"/>
    <col min="8194" max="8206" width="13.85546875" style="622" customWidth="1"/>
    <col min="8207" max="8207" width="14.140625" style="622" customWidth="1"/>
    <col min="8208" max="8208" width="12.140625" style="622" customWidth="1"/>
    <col min="8209" max="8448" width="9.140625" style="622"/>
    <col min="8449" max="8449" width="38.28515625" style="622" customWidth="1"/>
    <col min="8450" max="8462" width="13.85546875" style="622" customWidth="1"/>
    <col min="8463" max="8463" width="14.140625" style="622" customWidth="1"/>
    <col min="8464" max="8464" width="12.140625" style="622" customWidth="1"/>
    <col min="8465" max="8704" width="9.140625" style="622"/>
    <col min="8705" max="8705" width="38.28515625" style="622" customWidth="1"/>
    <col min="8706" max="8718" width="13.85546875" style="622" customWidth="1"/>
    <col min="8719" max="8719" width="14.140625" style="622" customWidth="1"/>
    <col min="8720" max="8720" width="12.140625" style="622" customWidth="1"/>
    <col min="8721" max="8960" width="9.140625" style="622"/>
    <col min="8961" max="8961" width="38.28515625" style="622" customWidth="1"/>
    <col min="8962" max="8974" width="13.85546875" style="622" customWidth="1"/>
    <col min="8975" max="8975" width="14.140625" style="622" customWidth="1"/>
    <col min="8976" max="8976" width="12.140625" style="622" customWidth="1"/>
    <col min="8977" max="9216" width="9.140625" style="622"/>
    <col min="9217" max="9217" width="38.28515625" style="622" customWidth="1"/>
    <col min="9218" max="9230" width="13.85546875" style="622" customWidth="1"/>
    <col min="9231" max="9231" width="14.140625" style="622" customWidth="1"/>
    <col min="9232" max="9232" width="12.140625" style="622" customWidth="1"/>
    <col min="9233" max="9472" width="9.140625" style="622"/>
    <col min="9473" max="9473" width="38.28515625" style="622" customWidth="1"/>
    <col min="9474" max="9486" width="13.85546875" style="622" customWidth="1"/>
    <col min="9487" max="9487" width="14.140625" style="622" customWidth="1"/>
    <col min="9488" max="9488" width="12.140625" style="622" customWidth="1"/>
    <col min="9489" max="9728" width="9.140625" style="622"/>
    <col min="9729" max="9729" width="38.28515625" style="622" customWidth="1"/>
    <col min="9730" max="9742" width="13.85546875" style="622" customWidth="1"/>
    <col min="9743" max="9743" width="14.140625" style="622" customWidth="1"/>
    <col min="9744" max="9744" width="12.140625" style="622" customWidth="1"/>
    <col min="9745" max="9984" width="9.140625" style="622"/>
    <col min="9985" max="9985" width="38.28515625" style="622" customWidth="1"/>
    <col min="9986" max="9998" width="13.85546875" style="622" customWidth="1"/>
    <col min="9999" max="9999" width="14.140625" style="622" customWidth="1"/>
    <col min="10000" max="10000" width="12.140625" style="622" customWidth="1"/>
    <col min="10001" max="10240" width="9.140625" style="622"/>
    <col min="10241" max="10241" width="38.28515625" style="622" customWidth="1"/>
    <col min="10242" max="10254" width="13.85546875" style="622" customWidth="1"/>
    <col min="10255" max="10255" width="14.140625" style="622" customWidth="1"/>
    <col min="10256" max="10256" width="12.140625" style="622" customWidth="1"/>
    <col min="10257" max="10496" width="9.140625" style="622"/>
    <col min="10497" max="10497" width="38.28515625" style="622" customWidth="1"/>
    <col min="10498" max="10510" width="13.85546875" style="622" customWidth="1"/>
    <col min="10511" max="10511" width="14.140625" style="622" customWidth="1"/>
    <col min="10512" max="10512" width="12.140625" style="622" customWidth="1"/>
    <col min="10513" max="10752" width="9.140625" style="622"/>
    <col min="10753" max="10753" width="38.28515625" style="622" customWidth="1"/>
    <col min="10754" max="10766" width="13.85546875" style="622" customWidth="1"/>
    <col min="10767" max="10767" width="14.140625" style="622" customWidth="1"/>
    <col min="10768" max="10768" width="12.140625" style="622" customWidth="1"/>
    <col min="10769" max="11008" width="9.140625" style="622"/>
    <col min="11009" max="11009" width="38.28515625" style="622" customWidth="1"/>
    <col min="11010" max="11022" width="13.85546875" style="622" customWidth="1"/>
    <col min="11023" max="11023" width="14.140625" style="622" customWidth="1"/>
    <col min="11024" max="11024" width="12.140625" style="622" customWidth="1"/>
    <col min="11025" max="11264" width="9.140625" style="622"/>
    <col min="11265" max="11265" width="38.28515625" style="622" customWidth="1"/>
    <col min="11266" max="11278" width="13.85546875" style="622" customWidth="1"/>
    <col min="11279" max="11279" width="14.140625" style="622" customWidth="1"/>
    <col min="11280" max="11280" width="12.140625" style="622" customWidth="1"/>
    <col min="11281" max="11520" width="9.140625" style="622"/>
    <col min="11521" max="11521" width="38.28515625" style="622" customWidth="1"/>
    <col min="11522" max="11534" width="13.85546875" style="622" customWidth="1"/>
    <col min="11535" max="11535" width="14.140625" style="622" customWidth="1"/>
    <col min="11536" max="11536" width="12.140625" style="622" customWidth="1"/>
    <col min="11537" max="11776" width="9.140625" style="622"/>
    <col min="11777" max="11777" width="38.28515625" style="622" customWidth="1"/>
    <col min="11778" max="11790" width="13.85546875" style="622" customWidth="1"/>
    <col min="11791" max="11791" width="14.140625" style="622" customWidth="1"/>
    <col min="11792" max="11792" width="12.140625" style="622" customWidth="1"/>
    <col min="11793" max="12032" width="9.140625" style="622"/>
    <col min="12033" max="12033" width="38.28515625" style="622" customWidth="1"/>
    <col min="12034" max="12046" width="13.85546875" style="622" customWidth="1"/>
    <col min="12047" max="12047" width="14.140625" style="622" customWidth="1"/>
    <col min="12048" max="12048" width="12.140625" style="622" customWidth="1"/>
    <col min="12049" max="12288" width="9.140625" style="622"/>
    <col min="12289" max="12289" width="38.28515625" style="622" customWidth="1"/>
    <col min="12290" max="12302" width="13.85546875" style="622" customWidth="1"/>
    <col min="12303" max="12303" width="14.140625" style="622" customWidth="1"/>
    <col min="12304" max="12304" width="12.140625" style="622" customWidth="1"/>
    <col min="12305" max="12544" width="9.140625" style="622"/>
    <col min="12545" max="12545" width="38.28515625" style="622" customWidth="1"/>
    <col min="12546" max="12558" width="13.85546875" style="622" customWidth="1"/>
    <col min="12559" max="12559" width="14.140625" style="622" customWidth="1"/>
    <col min="12560" max="12560" width="12.140625" style="622" customWidth="1"/>
    <col min="12561" max="12800" width="9.140625" style="622"/>
    <col min="12801" max="12801" width="38.28515625" style="622" customWidth="1"/>
    <col min="12802" max="12814" width="13.85546875" style="622" customWidth="1"/>
    <col min="12815" max="12815" width="14.140625" style="622" customWidth="1"/>
    <col min="12816" max="12816" width="12.140625" style="622" customWidth="1"/>
    <col min="12817" max="13056" width="9.140625" style="622"/>
    <col min="13057" max="13057" width="38.28515625" style="622" customWidth="1"/>
    <col min="13058" max="13070" width="13.85546875" style="622" customWidth="1"/>
    <col min="13071" max="13071" width="14.140625" style="622" customWidth="1"/>
    <col min="13072" max="13072" width="12.140625" style="622" customWidth="1"/>
    <col min="13073" max="13312" width="9.140625" style="622"/>
    <col min="13313" max="13313" width="38.28515625" style="622" customWidth="1"/>
    <col min="13314" max="13326" width="13.85546875" style="622" customWidth="1"/>
    <col min="13327" max="13327" width="14.140625" style="622" customWidth="1"/>
    <col min="13328" max="13328" width="12.140625" style="622" customWidth="1"/>
    <col min="13329" max="13568" width="9.140625" style="622"/>
    <col min="13569" max="13569" width="38.28515625" style="622" customWidth="1"/>
    <col min="13570" max="13582" width="13.85546875" style="622" customWidth="1"/>
    <col min="13583" max="13583" width="14.140625" style="622" customWidth="1"/>
    <col min="13584" max="13584" width="12.140625" style="622" customWidth="1"/>
    <col min="13585" max="13824" width="9.140625" style="622"/>
    <col min="13825" max="13825" width="38.28515625" style="622" customWidth="1"/>
    <col min="13826" max="13838" width="13.85546875" style="622" customWidth="1"/>
    <col min="13839" max="13839" width="14.140625" style="622" customWidth="1"/>
    <col min="13840" max="13840" width="12.140625" style="622" customWidth="1"/>
    <col min="13841" max="14080" width="9.140625" style="622"/>
    <col min="14081" max="14081" width="38.28515625" style="622" customWidth="1"/>
    <col min="14082" max="14094" width="13.85546875" style="622" customWidth="1"/>
    <col min="14095" max="14095" width="14.140625" style="622" customWidth="1"/>
    <col min="14096" max="14096" width="12.140625" style="622" customWidth="1"/>
    <col min="14097" max="14336" width="9.140625" style="622"/>
    <col min="14337" max="14337" width="38.28515625" style="622" customWidth="1"/>
    <col min="14338" max="14350" width="13.85546875" style="622" customWidth="1"/>
    <col min="14351" max="14351" width="14.140625" style="622" customWidth="1"/>
    <col min="14352" max="14352" width="12.140625" style="622" customWidth="1"/>
    <col min="14353" max="14592" width="9.140625" style="622"/>
    <col min="14593" max="14593" width="38.28515625" style="622" customWidth="1"/>
    <col min="14594" max="14606" width="13.85546875" style="622" customWidth="1"/>
    <col min="14607" max="14607" width="14.140625" style="622" customWidth="1"/>
    <col min="14608" max="14608" width="12.140625" style="622" customWidth="1"/>
    <col min="14609" max="14848" width="9.140625" style="622"/>
    <col min="14849" max="14849" width="38.28515625" style="622" customWidth="1"/>
    <col min="14850" max="14862" width="13.85546875" style="622" customWidth="1"/>
    <col min="14863" max="14863" width="14.140625" style="622" customWidth="1"/>
    <col min="14864" max="14864" width="12.140625" style="622" customWidth="1"/>
    <col min="14865" max="15104" width="9.140625" style="622"/>
    <col min="15105" max="15105" width="38.28515625" style="622" customWidth="1"/>
    <col min="15106" max="15118" width="13.85546875" style="622" customWidth="1"/>
    <col min="15119" max="15119" width="14.140625" style="622" customWidth="1"/>
    <col min="15120" max="15120" width="12.140625" style="622" customWidth="1"/>
    <col min="15121" max="15360" width="9.140625" style="622"/>
    <col min="15361" max="15361" width="38.28515625" style="622" customWidth="1"/>
    <col min="15362" max="15374" width="13.85546875" style="622" customWidth="1"/>
    <col min="15375" max="15375" width="14.140625" style="622" customWidth="1"/>
    <col min="15376" max="15376" width="12.140625" style="622" customWidth="1"/>
    <col min="15377" max="15616" width="9.140625" style="622"/>
    <col min="15617" max="15617" width="38.28515625" style="622" customWidth="1"/>
    <col min="15618" max="15630" width="13.85546875" style="622" customWidth="1"/>
    <col min="15631" max="15631" width="14.140625" style="622" customWidth="1"/>
    <col min="15632" max="15632" width="12.140625" style="622" customWidth="1"/>
    <col min="15633" max="15872" width="9.140625" style="622"/>
    <col min="15873" max="15873" width="38.28515625" style="622" customWidth="1"/>
    <col min="15874" max="15886" width="13.85546875" style="622" customWidth="1"/>
    <col min="15887" max="15887" width="14.140625" style="622" customWidth="1"/>
    <col min="15888" max="15888" width="12.140625" style="622" customWidth="1"/>
    <col min="15889" max="16128" width="9.140625" style="622"/>
    <col min="16129" max="16129" width="38.28515625" style="622" customWidth="1"/>
    <col min="16130" max="16142" width="13.85546875" style="622" customWidth="1"/>
    <col min="16143" max="16143" width="14.140625" style="622" customWidth="1"/>
    <col min="16144" max="16144" width="12.140625" style="622" customWidth="1"/>
    <col min="16145" max="16384" width="9.140625" style="622"/>
  </cols>
  <sheetData>
    <row r="1" spans="1:16" s="28" customFormat="1" ht="30" customHeight="1">
      <c r="A1" s="747" t="s">
        <v>438</v>
      </c>
      <c r="B1" s="747"/>
      <c r="C1" s="747"/>
      <c r="D1" s="747"/>
      <c r="E1" s="747"/>
      <c r="F1" s="747"/>
      <c r="G1" s="747"/>
      <c r="H1" s="747"/>
      <c r="I1" s="747"/>
      <c r="J1" s="747"/>
      <c r="K1" s="747"/>
      <c r="L1" s="747"/>
      <c r="M1" s="747"/>
      <c r="N1" s="747"/>
      <c r="O1" s="747"/>
      <c r="P1" s="747"/>
    </row>
    <row r="2" spans="1:16" s="28" customFormat="1" ht="15" customHeight="1">
      <c r="A2" s="748" t="s">
        <v>679</v>
      </c>
      <c r="B2" s="748"/>
      <c r="C2" s="748"/>
      <c r="D2" s="748"/>
      <c r="E2" s="748"/>
      <c r="F2" s="748"/>
      <c r="G2" s="748"/>
      <c r="H2" s="748"/>
      <c r="I2" s="748"/>
      <c r="J2" s="748"/>
      <c r="K2" s="748"/>
      <c r="L2" s="748"/>
      <c r="M2" s="748"/>
      <c r="N2" s="748"/>
      <c r="O2" s="748"/>
      <c r="P2" s="748"/>
    </row>
    <row r="3" spans="1:16" s="28" customFormat="1" ht="15" customHeight="1">
      <c r="A3" s="760" t="s">
        <v>1483</v>
      </c>
      <c r="B3" s="760"/>
      <c r="C3" s="760"/>
      <c r="D3" s="760"/>
      <c r="E3" s="760"/>
      <c r="F3" s="760"/>
      <c r="G3" s="760"/>
      <c r="H3" s="760"/>
      <c r="I3" s="760"/>
      <c r="J3" s="760"/>
      <c r="K3" s="760"/>
      <c r="L3" s="760"/>
      <c r="M3" s="760"/>
      <c r="N3" s="760"/>
      <c r="O3" s="760"/>
      <c r="P3" s="760"/>
    </row>
    <row r="4" spans="1:16" s="29" customFormat="1" ht="30" customHeight="1">
      <c r="A4" s="749" t="s">
        <v>510</v>
      </c>
      <c r="B4" s="749"/>
      <c r="C4" s="749"/>
      <c r="D4" s="749"/>
      <c r="E4" s="749"/>
      <c r="F4" s="749"/>
      <c r="G4" s="749"/>
      <c r="H4" s="749"/>
      <c r="I4" s="749"/>
      <c r="J4" s="749"/>
      <c r="K4" s="749"/>
      <c r="L4" s="749"/>
      <c r="M4" s="749"/>
      <c r="N4" s="749"/>
      <c r="O4" s="749"/>
      <c r="P4" s="749"/>
    </row>
    <row r="5" spans="1:16" ht="15" customHeight="1">
      <c r="A5" s="125"/>
      <c r="B5" s="126"/>
      <c r="C5" s="126"/>
      <c r="D5" s="126"/>
      <c r="E5" s="126"/>
      <c r="F5" s="126"/>
      <c r="G5" s="47"/>
      <c r="H5" s="47"/>
      <c r="I5" s="47"/>
      <c r="J5" s="282"/>
      <c r="K5" s="47"/>
      <c r="L5" s="47"/>
      <c r="M5" s="47"/>
      <c r="N5" s="47"/>
      <c r="O5" s="47"/>
      <c r="P5" s="47"/>
    </row>
    <row r="6" spans="1:16" ht="30" customHeight="1">
      <c r="A6" s="150"/>
      <c r="B6" s="127" t="s">
        <v>32</v>
      </c>
      <c r="C6" s="127" t="s">
        <v>115</v>
      </c>
      <c r="D6" s="127" t="s">
        <v>34</v>
      </c>
      <c r="E6" s="127" t="s">
        <v>36</v>
      </c>
      <c r="F6" s="127" t="s">
        <v>44</v>
      </c>
      <c r="G6" s="127" t="s">
        <v>42</v>
      </c>
      <c r="H6" s="127" t="s">
        <v>38</v>
      </c>
      <c r="I6" s="127" t="s">
        <v>40</v>
      </c>
      <c r="J6" s="127" t="s">
        <v>46</v>
      </c>
      <c r="K6" s="127" t="s">
        <v>48</v>
      </c>
      <c r="L6" s="127" t="s">
        <v>50</v>
      </c>
      <c r="M6" s="127" t="s">
        <v>52</v>
      </c>
      <c r="N6" s="127" t="s">
        <v>54</v>
      </c>
      <c r="O6" s="128" t="s">
        <v>517</v>
      </c>
      <c r="P6" s="129" t="s">
        <v>680</v>
      </c>
    </row>
    <row r="7" spans="1:16" ht="15" customHeight="1">
      <c r="A7" s="179" t="s">
        <v>681</v>
      </c>
      <c r="B7" s="339">
        <v>21608181.147400003</v>
      </c>
      <c r="C7" s="339">
        <v>24169185.28441</v>
      </c>
      <c r="D7" s="339">
        <v>26574017.074220002</v>
      </c>
      <c r="E7" s="339">
        <v>22001551.278419998</v>
      </c>
      <c r="F7" s="339">
        <v>18204758.168560002</v>
      </c>
      <c r="G7" s="339">
        <v>11334862.68094</v>
      </c>
      <c r="H7" s="339">
        <v>9914487.673489999</v>
      </c>
      <c r="I7" s="339">
        <v>14198517.387399999</v>
      </c>
      <c r="J7" s="339">
        <v>128368.42522</v>
      </c>
      <c r="K7" s="339">
        <v>15108138.783620002</v>
      </c>
      <c r="L7" s="339">
        <v>4101342.3162699998</v>
      </c>
      <c r="M7" s="339">
        <v>21281698.77981</v>
      </c>
      <c r="N7" s="339">
        <v>9184360.6862199996</v>
      </c>
      <c r="O7" s="339">
        <v>197809469.68598002</v>
      </c>
      <c r="P7" s="130">
        <v>0.96139563806804995</v>
      </c>
    </row>
    <row r="8" spans="1:16" ht="15" customHeight="1">
      <c r="A8" s="179" t="s">
        <v>682</v>
      </c>
      <c r="B8" s="339">
        <v>72732.258989999988</v>
      </c>
      <c r="C8" s="339">
        <v>93333.628299999997</v>
      </c>
      <c r="D8" s="339">
        <v>62685.32086</v>
      </c>
      <c r="E8" s="339">
        <v>39241.355240000004</v>
      </c>
      <c r="F8" s="339">
        <v>41675.947220000002</v>
      </c>
      <c r="G8" s="339">
        <v>32457.601469999998</v>
      </c>
      <c r="H8" s="339">
        <v>36687.274039999997</v>
      </c>
      <c r="I8" s="339">
        <v>66641.864849999998</v>
      </c>
      <c r="J8" s="339">
        <v>420.90640999999999</v>
      </c>
      <c r="K8" s="339">
        <v>65195.854119999996</v>
      </c>
      <c r="L8" s="339">
        <v>13235.08252</v>
      </c>
      <c r="M8" s="339">
        <v>56880.619060000005</v>
      </c>
      <c r="N8" s="339">
        <v>45648.061030000004</v>
      </c>
      <c r="O8" s="339">
        <v>626835.77411</v>
      </c>
      <c r="P8" s="130">
        <v>3.0465537366388081E-3</v>
      </c>
    </row>
    <row r="9" spans="1:16" ht="15" customHeight="1">
      <c r="A9" s="179" t="s">
        <v>683</v>
      </c>
      <c r="B9" s="339">
        <v>519701.90625</v>
      </c>
      <c r="C9" s="339">
        <v>469839.61001999996</v>
      </c>
      <c r="D9" s="339">
        <v>397198.93943999999</v>
      </c>
      <c r="E9" s="339">
        <v>408884.54861</v>
      </c>
      <c r="F9" s="339">
        <v>278624.97967000003</v>
      </c>
      <c r="G9" s="339">
        <v>109741.73323</v>
      </c>
      <c r="H9" s="339">
        <v>72405.250209999998</v>
      </c>
      <c r="I9" s="339">
        <v>17865.126929999999</v>
      </c>
      <c r="J9" s="339">
        <v>1.29793</v>
      </c>
      <c r="K9" s="339">
        <v>59330.154649999997</v>
      </c>
      <c r="L9" s="339">
        <v>42761.382010000001</v>
      </c>
      <c r="M9" s="339">
        <v>19188.448250000001</v>
      </c>
      <c r="N9" s="339">
        <v>9930.2618000000002</v>
      </c>
      <c r="O9" s="339">
        <v>2405473.6389999995</v>
      </c>
      <c r="P9" s="130">
        <v>1.1691107951977829E-2</v>
      </c>
    </row>
    <row r="10" spans="1:16" ht="15" customHeight="1">
      <c r="A10" s="179" t="s">
        <v>684</v>
      </c>
      <c r="B10" s="339">
        <v>11701.12486</v>
      </c>
      <c r="C10" s="339">
        <v>8282.0494400000007</v>
      </c>
      <c r="D10" s="339">
        <v>8030.90146</v>
      </c>
      <c r="E10" s="339">
        <v>7932.7466699999995</v>
      </c>
      <c r="F10" s="339">
        <v>6715.8766900000001</v>
      </c>
      <c r="G10" s="339">
        <v>3035.9654500000001</v>
      </c>
      <c r="H10" s="339">
        <v>1869.42651</v>
      </c>
      <c r="I10" s="339">
        <v>748.49063000000001</v>
      </c>
      <c r="J10" s="339">
        <v>0</v>
      </c>
      <c r="K10" s="339">
        <v>1778.33609</v>
      </c>
      <c r="L10" s="339">
        <v>999.78534999999999</v>
      </c>
      <c r="M10" s="339">
        <v>632.22339999999997</v>
      </c>
      <c r="N10" s="339">
        <v>411.32384999999999</v>
      </c>
      <c r="O10" s="339">
        <v>52138.250399999997</v>
      </c>
      <c r="P10" s="130">
        <v>2.5340286585183875E-4</v>
      </c>
    </row>
    <row r="11" spans="1:16" ht="15" customHeight="1">
      <c r="A11" s="179" t="s">
        <v>685</v>
      </c>
      <c r="B11" s="339">
        <v>188501.44771000001</v>
      </c>
      <c r="C11" s="339">
        <v>158839.23131</v>
      </c>
      <c r="D11" s="339">
        <v>204378.83446000001</v>
      </c>
      <c r="E11" s="339">
        <v>172493.08924</v>
      </c>
      <c r="F11" s="339">
        <v>92327.13231999999</v>
      </c>
      <c r="G11" s="339">
        <v>40783.709790000001</v>
      </c>
      <c r="H11" s="339">
        <v>43703.994030000002</v>
      </c>
      <c r="I11" s="339">
        <v>9201.1623</v>
      </c>
      <c r="J11" s="339">
        <v>0</v>
      </c>
      <c r="K11" s="339">
        <v>29088.585079999997</v>
      </c>
      <c r="L11" s="339">
        <v>40205.493000000002</v>
      </c>
      <c r="M11" s="339">
        <v>8160.7320399999999</v>
      </c>
      <c r="N11" s="339">
        <v>4740.3015800000003</v>
      </c>
      <c r="O11" s="339">
        <v>992423.71286000009</v>
      </c>
      <c r="P11" s="130">
        <v>4.8233880317941459E-3</v>
      </c>
    </row>
    <row r="12" spans="1:16" ht="15" customHeight="1">
      <c r="A12" s="179" t="s">
        <v>686</v>
      </c>
      <c r="B12" s="339">
        <v>22621.725120000003</v>
      </c>
      <c r="C12" s="339">
        <v>20054.204249999999</v>
      </c>
      <c r="D12" s="339">
        <v>21757.997469999998</v>
      </c>
      <c r="E12" s="339">
        <v>23379.30572</v>
      </c>
      <c r="F12" s="339">
        <v>10313.31712</v>
      </c>
      <c r="G12" s="339">
        <v>5029.4723899999999</v>
      </c>
      <c r="H12" s="339">
        <v>5338.29565</v>
      </c>
      <c r="I12" s="339">
        <v>1816.4029800000001</v>
      </c>
      <c r="J12" s="339">
        <v>0</v>
      </c>
      <c r="K12" s="339">
        <v>5237.8271100000002</v>
      </c>
      <c r="L12" s="339">
        <v>4455.8146100000004</v>
      </c>
      <c r="M12" s="339">
        <v>1061.3120100000001</v>
      </c>
      <c r="N12" s="339">
        <v>830.35233999999991</v>
      </c>
      <c r="O12" s="339">
        <v>121896.02676999998</v>
      </c>
      <c r="P12" s="130">
        <v>5.9244033473494632E-4</v>
      </c>
    </row>
    <row r="13" spans="1:16" ht="15" customHeight="1">
      <c r="A13" s="179" t="s">
        <v>687</v>
      </c>
      <c r="B13" s="339">
        <v>73925.733410000001</v>
      </c>
      <c r="C13" s="339">
        <v>88368.512060000008</v>
      </c>
      <c r="D13" s="339">
        <v>146307.73422000001</v>
      </c>
      <c r="E13" s="339">
        <v>165613.37144999998</v>
      </c>
      <c r="F13" s="339">
        <v>38068.526380000003</v>
      </c>
      <c r="G13" s="339">
        <v>59314.549290000003</v>
      </c>
      <c r="H13" s="339">
        <v>114751.22332999999</v>
      </c>
      <c r="I13" s="339">
        <v>3954.2823699999999</v>
      </c>
      <c r="J13" s="339">
        <v>85.075009999999992</v>
      </c>
      <c r="K13" s="339">
        <v>21626.564859999999</v>
      </c>
      <c r="L13" s="339">
        <v>18113.153859999999</v>
      </c>
      <c r="M13" s="339">
        <v>3217.6878299999998</v>
      </c>
      <c r="N13" s="339">
        <v>2212.1375099999996</v>
      </c>
      <c r="O13" s="339">
        <v>735558.55158000009</v>
      </c>
      <c r="P13" s="130">
        <v>3.5749693083717204E-3</v>
      </c>
    </row>
    <row r="14" spans="1:16" ht="15" customHeight="1">
      <c r="A14" s="179" t="s">
        <v>688</v>
      </c>
      <c r="B14" s="339">
        <v>21944.242309999998</v>
      </c>
      <c r="C14" s="339">
        <v>34047.285380000001</v>
      </c>
      <c r="D14" s="339">
        <v>38480.287950000005</v>
      </c>
      <c r="E14" s="339">
        <v>44137.009939999996</v>
      </c>
      <c r="F14" s="339">
        <v>12653.366830000001</v>
      </c>
      <c r="G14" s="339">
        <v>17807.015589999999</v>
      </c>
      <c r="H14" s="339">
        <v>29641.983079999998</v>
      </c>
      <c r="I14" s="339">
        <v>1952.8079499999999</v>
      </c>
      <c r="J14" s="339">
        <v>42.537510000000005</v>
      </c>
      <c r="K14" s="339">
        <v>9530.076939999999</v>
      </c>
      <c r="L14" s="339">
        <v>5773.3812500000004</v>
      </c>
      <c r="M14" s="339">
        <v>1332.31053</v>
      </c>
      <c r="N14" s="339">
        <v>986.93893999999989</v>
      </c>
      <c r="O14" s="339">
        <v>218329.24419999999</v>
      </c>
      <c r="P14" s="130">
        <v>1.0611260591810335E-3</v>
      </c>
    </row>
    <row r="15" spans="1:16" ht="15" customHeight="1">
      <c r="A15" s="179" t="s">
        <v>689</v>
      </c>
      <c r="B15" s="339">
        <v>115648.64870999999</v>
      </c>
      <c r="C15" s="339">
        <v>225479.50083</v>
      </c>
      <c r="D15" s="339">
        <v>108435.21295</v>
      </c>
      <c r="E15" s="339">
        <v>237946.37488999998</v>
      </c>
      <c r="F15" s="339">
        <v>47799.528389999999</v>
      </c>
      <c r="G15" s="339">
        <v>51497.720390000002</v>
      </c>
      <c r="H15" s="339">
        <v>24524.680110000001</v>
      </c>
      <c r="I15" s="339">
        <v>10565.99281</v>
      </c>
      <c r="J15" s="339">
        <v>0</v>
      </c>
      <c r="K15" s="339">
        <v>15170.85871</v>
      </c>
      <c r="L15" s="339">
        <v>11783.539220000001</v>
      </c>
      <c r="M15" s="339">
        <v>9177.0945299999985</v>
      </c>
      <c r="N15" s="339">
        <v>5662.3611600000004</v>
      </c>
      <c r="O15" s="339">
        <v>863691.51269999996</v>
      </c>
      <c r="P15" s="130">
        <v>4.1977224561814174E-3</v>
      </c>
    </row>
    <row r="16" spans="1:16" ht="15" customHeight="1">
      <c r="A16" s="179" t="s">
        <v>690</v>
      </c>
      <c r="B16" s="339">
        <v>50430.842490000003</v>
      </c>
      <c r="C16" s="339">
        <v>99350.545900000012</v>
      </c>
      <c r="D16" s="339">
        <v>50585.907590000003</v>
      </c>
      <c r="E16" s="339">
        <v>120622.55229000001</v>
      </c>
      <c r="F16" s="339">
        <v>24789.6767</v>
      </c>
      <c r="G16" s="339">
        <v>24263.076359999999</v>
      </c>
      <c r="H16" s="339">
        <v>11764.82079</v>
      </c>
      <c r="I16" s="339">
        <v>8398.05393</v>
      </c>
      <c r="J16" s="339">
        <v>0</v>
      </c>
      <c r="K16" s="339">
        <v>11040.280470000002</v>
      </c>
      <c r="L16" s="339">
        <v>6507.1308300000001</v>
      </c>
      <c r="M16" s="339">
        <v>4625.6071900000006</v>
      </c>
      <c r="N16" s="339">
        <v>4357.3652000000002</v>
      </c>
      <c r="O16" s="339">
        <v>416735.85974000004</v>
      </c>
      <c r="P16" s="130">
        <v>2.0254239517278837E-3</v>
      </c>
    </row>
    <row r="17" spans="1:16" ht="15" customHeight="1">
      <c r="A17" s="179" t="s">
        <v>691</v>
      </c>
      <c r="B17" s="339">
        <v>253429.07740000001</v>
      </c>
      <c r="C17" s="339">
        <v>478276.27100000001</v>
      </c>
      <c r="D17" s="339">
        <v>592988.07701999997</v>
      </c>
      <c r="E17" s="339">
        <v>502386.37088999996</v>
      </c>
      <c r="F17" s="339">
        <v>180615.10631999999</v>
      </c>
      <c r="G17" s="339">
        <v>147536.56765000001</v>
      </c>
      <c r="H17" s="339">
        <v>155203.26327000002</v>
      </c>
      <c r="I17" s="339">
        <v>85588.073380000002</v>
      </c>
      <c r="J17" s="339">
        <v>416.66275000000002</v>
      </c>
      <c r="K17" s="339">
        <v>259943.68534</v>
      </c>
      <c r="L17" s="339">
        <v>106259.86376000001</v>
      </c>
      <c r="M17" s="339">
        <v>117354.03657</v>
      </c>
      <c r="N17" s="339">
        <v>65796.040150000001</v>
      </c>
      <c r="O17" s="339">
        <v>2945793.0954999998</v>
      </c>
      <c r="P17" s="130">
        <v>1.4317174183625065E-2</v>
      </c>
    </row>
    <row r="18" spans="1:16" ht="15" customHeight="1">
      <c r="A18" s="179" t="s">
        <v>692</v>
      </c>
      <c r="B18" s="339">
        <v>174833.13131</v>
      </c>
      <c r="C18" s="339">
        <v>328919.14282999997</v>
      </c>
      <c r="D18" s="339">
        <v>365010.90007999999</v>
      </c>
      <c r="E18" s="339">
        <v>449489.837</v>
      </c>
      <c r="F18" s="339">
        <v>106221.41476</v>
      </c>
      <c r="G18" s="339">
        <v>117704.57640999999</v>
      </c>
      <c r="H18" s="339">
        <v>108536.84265000001</v>
      </c>
      <c r="I18" s="339">
        <v>83249.444180000006</v>
      </c>
      <c r="J18" s="339">
        <v>279.46275000000003</v>
      </c>
      <c r="K18" s="339">
        <v>237511.67500999998</v>
      </c>
      <c r="L18" s="339">
        <v>85112.815439999991</v>
      </c>
      <c r="M18" s="339">
        <v>70203.168310000008</v>
      </c>
      <c r="N18" s="339">
        <v>52353.247149999996</v>
      </c>
      <c r="O18" s="339">
        <v>2179425.6578800003</v>
      </c>
      <c r="P18" s="130">
        <v>1.0592467207488441E-2</v>
      </c>
    </row>
    <row r="19" spans="1:16" ht="15" customHeight="1">
      <c r="A19" s="180" t="s">
        <v>693</v>
      </c>
      <c r="B19" s="340">
        <v>22759387.960880004</v>
      </c>
      <c r="C19" s="340">
        <v>25589988.409630001</v>
      </c>
      <c r="D19" s="340">
        <v>28023325.872310005</v>
      </c>
      <c r="E19" s="340">
        <v>23488875.033499997</v>
      </c>
      <c r="F19" s="340">
        <v>18842193.441640005</v>
      </c>
      <c r="G19" s="340">
        <v>11743736.96129</v>
      </c>
      <c r="H19" s="340">
        <v>10325076.08444</v>
      </c>
      <c r="I19" s="340">
        <v>14325692.025189999</v>
      </c>
      <c r="J19" s="340">
        <v>128871.46091000001</v>
      </c>
      <c r="K19" s="340">
        <v>15493298.632260002</v>
      </c>
      <c r="L19" s="340">
        <v>4320465.7481199997</v>
      </c>
      <c r="M19" s="340">
        <v>21438796.779030003</v>
      </c>
      <c r="N19" s="340">
        <v>9272701.788420001</v>
      </c>
      <c r="O19" s="340">
        <v>205752410.19762</v>
      </c>
      <c r="P19" s="131">
        <v>1</v>
      </c>
    </row>
    <row r="20" spans="1:16" ht="15" customHeight="1">
      <c r="A20" s="181" t="s">
        <v>694</v>
      </c>
      <c r="B20" s="339">
        <v>354263.32507999998</v>
      </c>
      <c r="C20" s="339">
        <v>583986.85609999998</v>
      </c>
      <c r="D20" s="339">
        <v>546551.31541000004</v>
      </c>
      <c r="E20" s="339">
        <v>684802.80686000001</v>
      </c>
      <c r="F20" s="339">
        <v>202369.59931999998</v>
      </c>
      <c r="G20" s="339">
        <v>200297.70766999997</v>
      </c>
      <c r="H20" s="339">
        <v>193838.64272</v>
      </c>
      <c r="I20" s="339">
        <v>162807.06452000001</v>
      </c>
      <c r="J20" s="339">
        <v>742.90667000000008</v>
      </c>
      <c r="K20" s="339">
        <v>330294.04973999999</v>
      </c>
      <c r="L20" s="339">
        <v>116084.01</v>
      </c>
      <c r="M20" s="339">
        <v>134735.24050000001</v>
      </c>
      <c r="N20" s="339">
        <v>104587.28851</v>
      </c>
      <c r="O20" s="339">
        <v>3615360.8131000004</v>
      </c>
      <c r="P20" s="130"/>
    </row>
    <row r="21" spans="1:16" s="30" customFormat="1" ht="15" customHeight="1" thickBot="1">
      <c r="A21" s="182" t="s">
        <v>695</v>
      </c>
      <c r="B21" s="132">
        <v>0.11061541363729438</v>
      </c>
      <c r="C21" s="132">
        <v>0.12437272732334684</v>
      </c>
      <c r="D21" s="132">
        <v>0.13619925932043425</v>
      </c>
      <c r="E21" s="132">
        <v>0.11416087428059542</v>
      </c>
      <c r="F21" s="132">
        <v>9.157702416969285E-2</v>
      </c>
      <c r="G21" s="132">
        <v>5.7077032293378419E-2</v>
      </c>
      <c r="H21" s="132">
        <v>5.0182041972305573E-2</v>
      </c>
      <c r="I21" s="132">
        <v>6.962587709874471E-2</v>
      </c>
      <c r="J21" s="132">
        <v>6.2634241215557193E-4</v>
      </c>
      <c r="K21" s="132">
        <v>7.5300690851587498E-2</v>
      </c>
      <c r="L21" s="132">
        <v>2.0998372480644581E-2</v>
      </c>
      <c r="M21" s="132">
        <v>0.10419706266594193</v>
      </c>
      <c r="N21" s="132">
        <v>4.5067281493878029E-2</v>
      </c>
      <c r="O21" s="132">
        <v>1</v>
      </c>
      <c r="P21" s="132"/>
    </row>
    <row r="22" spans="1:16" ht="15" customHeight="1" thickTop="1">
      <c r="A22" s="133" t="s">
        <v>696</v>
      </c>
      <c r="B22" s="134"/>
      <c r="C22" s="134"/>
      <c r="D22" s="134"/>
      <c r="E22" s="134"/>
      <c r="F22" s="134"/>
      <c r="G22" s="135"/>
      <c r="H22" s="135"/>
      <c r="I22" s="135"/>
      <c r="J22" s="135"/>
      <c r="K22" s="135"/>
      <c r="L22" s="135"/>
      <c r="M22" s="135"/>
      <c r="N22" s="135"/>
      <c r="O22" s="135"/>
      <c r="P22" s="135"/>
    </row>
    <row r="23" spans="1:16" ht="59.25" customHeight="1">
      <c r="A23" s="763" t="s">
        <v>556</v>
      </c>
      <c r="B23" s="765"/>
      <c r="C23" s="765"/>
      <c r="D23" s="765"/>
      <c r="E23" s="765"/>
      <c r="F23" s="765"/>
      <c r="G23" s="765"/>
      <c r="H23" s="765"/>
      <c r="I23" s="765"/>
      <c r="J23" s="765"/>
      <c r="K23" s="765"/>
      <c r="L23" s="765"/>
      <c r="M23" s="765"/>
      <c r="N23" s="765"/>
      <c r="O23" s="765"/>
      <c r="P23" s="765"/>
    </row>
    <row r="24" spans="1:16" ht="59.25" customHeight="1">
      <c r="A24" s="763" t="s">
        <v>557</v>
      </c>
      <c r="B24" s="764"/>
      <c r="C24" s="764"/>
      <c r="D24" s="764"/>
      <c r="E24" s="764"/>
      <c r="F24" s="764"/>
      <c r="G24" s="764"/>
      <c r="H24" s="764"/>
      <c r="I24" s="764"/>
      <c r="J24" s="764"/>
      <c r="K24" s="764"/>
      <c r="L24" s="764"/>
      <c r="M24" s="764"/>
      <c r="N24" s="764"/>
      <c r="O24" s="764"/>
      <c r="P24" s="764"/>
    </row>
    <row r="25" spans="1:16" ht="15" customHeight="1">
      <c r="A25" s="133" t="s">
        <v>697</v>
      </c>
      <c r="B25" s="136"/>
      <c r="C25" s="136"/>
      <c r="D25" s="136"/>
      <c r="E25" s="136"/>
      <c r="F25" s="136"/>
      <c r="G25" s="133"/>
      <c r="H25" s="133"/>
      <c r="I25" s="133"/>
      <c r="J25" s="133"/>
      <c r="K25" s="133"/>
      <c r="L25" s="133"/>
      <c r="M25" s="133"/>
      <c r="N25" s="133"/>
      <c r="O25" s="133"/>
      <c r="P25" s="133"/>
    </row>
    <row r="26" spans="1:16" ht="15" customHeight="1">
      <c r="A26" s="137"/>
      <c r="B26" s="126"/>
      <c r="C26" s="126"/>
      <c r="D26" s="126"/>
      <c r="E26" s="126"/>
      <c r="F26" s="126"/>
      <c r="G26" s="47"/>
      <c r="H26" s="47"/>
      <c r="I26" s="47"/>
      <c r="J26" s="47"/>
      <c r="K26" s="47"/>
      <c r="L26" s="47"/>
      <c r="M26" s="47"/>
      <c r="N26" s="47"/>
      <c r="O26" s="47"/>
      <c r="P26" s="47"/>
    </row>
  </sheetData>
  <mergeCells count="6">
    <mergeCell ref="A24:P24"/>
    <mergeCell ref="A1:P1"/>
    <mergeCell ref="A2:P2"/>
    <mergeCell ref="A3:P3"/>
    <mergeCell ref="A4:P4"/>
    <mergeCell ref="A23:P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O46"/>
  <sheetViews>
    <sheetView workbookViewId="0">
      <selection activeCell="A3" sqref="A3:O3"/>
    </sheetView>
  </sheetViews>
  <sheetFormatPr defaultColWidth="9.140625" defaultRowHeight="12.75"/>
  <cols>
    <col min="1" max="1" width="9.140625" style="622" customWidth="1"/>
    <col min="2" max="2" width="11.28515625" style="622" customWidth="1"/>
    <col min="3" max="3" width="12.140625" style="622" bestFit="1" customWidth="1"/>
    <col min="4" max="4" width="11.28515625" style="622" customWidth="1"/>
    <col min="5" max="5" width="12.28515625" style="622" bestFit="1" customWidth="1"/>
    <col min="6" max="6" width="11.28515625" style="622" customWidth="1"/>
    <col min="7" max="7" width="8" style="622" bestFit="1" customWidth="1"/>
    <col min="8" max="8" width="6.140625" style="622" customWidth="1"/>
    <col min="9" max="9" width="10" style="622" customWidth="1"/>
    <col min="10" max="10" width="11.28515625" style="622" bestFit="1" customWidth="1"/>
    <col min="11" max="11" width="10.28515625" style="622" bestFit="1" customWidth="1"/>
    <col min="12" max="12" width="7.85546875" style="622" bestFit="1" customWidth="1"/>
    <col min="13" max="13" width="7.7109375" style="622" bestFit="1" customWidth="1"/>
    <col min="14" max="14" width="11.28515625" style="622" bestFit="1" customWidth="1"/>
    <col min="15" max="15" width="8" style="622" bestFit="1" customWidth="1"/>
    <col min="16" max="16384" width="9.140625" style="622"/>
  </cols>
  <sheetData>
    <row r="1" spans="1:15" ht="30" customHeight="1">
      <c r="A1" s="747" t="s">
        <v>438</v>
      </c>
      <c r="B1" s="747"/>
      <c r="C1" s="747"/>
      <c r="D1" s="747"/>
      <c r="E1" s="747"/>
      <c r="F1" s="747"/>
      <c r="G1" s="747"/>
      <c r="H1" s="747"/>
      <c r="I1" s="747"/>
      <c r="J1" s="747"/>
      <c r="K1" s="747"/>
      <c r="L1" s="747"/>
      <c r="M1" s="747"/>
      <c r="N1" s="747"/>
      <c r="O1" s="747"/>
    </row>
    <row r="2" spans="1:15" ht="15" customHeight="1">
      <c r="A2" s="748" t="s">
        <v>964</v>
      </c>
      <c r="B2" s="748"/>
      <c r="C2" s="748"/>
      <c r="D2" s="748"/>
      <c r="E2" s="748"/>
      <c r="F2" s="748"/>
      <c r="G2" s="748"/>
      <c r="H2" s="748"/>
      <c r="I2" s="748"/>
      <c r="J2" s="748"/>
      <c r="K2" s="748"/>
      <c r="L2" s="748"/>
      <c r="M2" s="748"/>
      <c r="N2" s="748"/>
      <c r="O2" s="748"/>
    </row>
    <row r="3" spans="1:15" ht="15" customHeight="1">
      <c r="A3" s="760" t="s">
        <v>1483</v>
      </c>
      <c r="B3" s="760"/>
      <c r="C3" s="760"/>
      <c r="D3" s="760"/>
      <c r="E3" s="760"/>
      <c r="F3" s="760"/>
      <c r="G3" s="760"/>
      <c r="H3" s="760"/>
      <c r="I3" s="760"/>
      <c r="J3" s="760"/>
      <c r="K3" s="760"/>
      <c r="L3" s="760"/>
      <c r="M3" s="760"/>
      <c r="N3" s="760"/>
      <c r="O3" s="760"/>
    </row>
    <row r="4" spans="1:15" ht="30" customHeight="1">
      <c r="A4" s="749" t="s">
        <v>510</v>
      </c>
      <c r="B4" s="749"/>
      <c r="C4" s="749"/>
      <c r="D4" s="749"/>
      <c r="E4" s="749"/>
      <c r="F4" s="749"/>
      <c r="G4" s="749"/>
      <c r="H4" s="749"/>
      <c r="I4" s="749"/>
      <c r="J4" s="749"/>
      <c r="K4" s="749"/>
      <c r="L4" s="749"/>
      <c r="M4" s="749"/>
      <c r="N4" s="749"/>
      <c r="O4" s="749"/>
    </row>
    <row r="5" spans="1:15" ht="15" customHeight="1">
      <c r="A5" s="47"/>
      <c r="B5" s="47"/>
      <c r="C5" s="47"/>
      <c r="D5" s="47"/>
      <c r="E5" s="47"/>
      <c r="F5" s="47"/>
      <c r="G5" s="47"/>
      <c r="H5" s="47"/>
      <c r="I5" s="47"/>
      <c r="J5" s="47"/>
      <c r="K5" s="47"/>
      <c r="L5" s="47"/>
      <c r="M5" s="47"/>
      <c r="N5" s="47"/>
      <c r="O5" s="47"/>
    </row>
    <row r="6" spans="1:15" s="34" customFormat="1" ht="30" customHeight="1">
      <c r="A6" s="767" t="s">
        <v>974</v>
      </c>
      <c r="B6" s="767"/>
      <c r="C6" s="767"/>
      <c r="D6" s="767"/>
      <c r="E6" s="767"/>
      <c r="F6" s="767"/>
      <c r="G6" s="767"/>
      <c r="H6" s="22"/>
      <c r="I6" s="767" t="s">
        <v>698</v>
      </c>
      <c r="J6" s="767"/>
      <c r="K6" s="767"/>
      <c r="L6" s="767"/>
      <c r="M6" s="767"/>
      <c r="N6" s="767"/>
      <c r="O6" s="767"/>
    </row>
    <row r="7" spans="1:15" s="34" customFormat="1">
      <c r="A7" s="223" t="s">
        <v>699</v>
      </c>
      <c r="B7" s="224" t="s">
        <v>700</v>
      </c>
      <c r="C7" s="224" t="s">
        <v>701</v>
      </c>
      <c r="D7" s="224" t="s">
        <v>702</v>
      </c>
      <c r="E7" s="224" t="s">
        <v>158</v>
      </c>
      <c r="F7" s="224" t="s">
        <v>680</v>
      </c>
      <c r="G7" s="225"/>
      <c r="H7" s="22"/>
      <c r="I7" s="223" t="s">
        <v>699</v>
      </c>
      <c r="J7" s="226" t="s">
        <v>154</v>
      </c>
      <c r="K7" s="226" t="s">
        <v>155</v>
      </c>
      <c r="L7" s="226" t="s">
        <v>156</v>
      </c>
      <c r="M7" s="226" t="s">
        <v>703</v>
      </c>
      <c r="N7" s="226" t="s">
        <v>158</v>
      </c>
      <c r="O7" s="226" t="s">
        <v>680</v>
      </c>
    </row>
    <row r="8" spans="1:15" s="34" customFormat="1" ht="15" customHeight="1">
      <c r="A8" s="227" t="s">
        <v>704</v>
      </c>
      <c r="B8" s="228">
        <v>5107749.1918799998</v>
      </c>
      <c r="C8" s="228">
        <v>7455672.4851500001</v>
      </c>
      <c r="D8" s="228">
        <v>10810956.65237</v>
      </c>
      <c r="E8" s="228">
        <v>23374378.329400003</v>
      </c>
      <c r="F8" s="229">
        <v>0.11770353934112628</v>
      </c>
      <c r="G8" s="166"/>
      <c r="H8" s="22"/>
      <c r="I8" s="230" t="s">
        <v>704</v>
      </c>
      <c r="J8" s="228">
        <v>4002698.5619099997</v>
      </c>
      <c r="K8" s="228">
        <v>1105050.6299700001</v>
      </c>
      <c r="L8" s="228">
        <v>0</v>
      </c>
      <c r="M8" s="228">
        <v>0</v>
      </c>
      <c r="N8" s="228">
        <v>5107749.1918799998</v>
      </c>
      <c r="O8" s="229">
        <v>0.14339941652556165</v>
      </c>
    </row>
    <row r="9" spans="1:15" s="34" customFormat="1" ht="15" customHeight="1">
      <c r="A9" s="227" t="s">
        <v>705</v>
      </c>
      <c r="B9" s="228">
        <v>6627570.0935800001</v>
      </c>
      <c r="C9" s="228">
        <v>13940810.00742</v>
      </c>
      <c r="D9" s="228">
        <v>13353499.87809</v>
      </c>
      <c r="E9" s="228">
        <v>33921879.979089998</v>
      </c>
      <c r="F9" s="229">
        <v>0.17081632197343974</v>
      </c>
      <c r="G9" s="166"/>
      <c r="H9" s="22"/>
      <c r="I9" s="230" t="s">
        <v>705</v>
      </c>
      <c r="J9" s="228">
        <v>5937968.8085399996</v>
      </c>
      <c r="K9" s="228">
        <v>689601.28503999999</v>
      </c>
      <c r="L9" s="228">
        <v>0</v>
      </c>
      <c r="M9" s="228">
        <v>0</v>
      </c>
      <c r="N9" s="228">
        <v>6627570.0935800001</v>
      </c>
      <c r="O9" s="229">
        <v>0.18606819730156443</v>
      </c>
    </row>
    <row r="10" spans="1:15" s="34" customFormat="1" ht="15" customHeight="1">
      <c r="A10" s="227" t="s">
        <v>706</v>
      </c>
      <c r="B10" s="228">
        <v>5808551.6096200002</v>
      </c>
      <c r="C10" s="228">
        <v>10579326.90002</v>
      </c>
      <c r="D10" s="228">
        <v>13446901.06144</v>
      </c>
      <c r="E10" s="228">
        <v>29834779.571080003</v>
      </c>
      <c r="F10" s="229">
        <v>0.15023540311921471</v>
      </c>
      <c r="G10" s="166"/>
      <c r="H10" s="22"/>
      <c r="I10" s="230" t="s">
        <v>706</v>
      </c>
      <c r="J10" s="228">
        <v>4390818.3172399998</v>
      </c>
      <c r="K10" s="228">
        <v>1417725.8489300001</v>
      </c>
      <c r="L10" s="228">
        <v>7.4053699999999996</v>
      </c>
      <c r="M10" s="228">
        <v>3.8079999999999996E-2</v>
      </c>
      <c r="N10" s="228">
        <v>5808551.6096200002</v>
      </c>
      <c r="O10" s="229">
        <v>0.16307435631379158</v>
      </c>
    </row>
    <row r="11" spans="1:15" s="34" customFormat="1" ht="15" customHeight="1">
      <c r="A11" s="227" t="s">
        <v>707</v>
      </c>
      <c r="B11" s="228">
        <v>5642868.6734300004</v>
      </c>
      <c r="C11" s="228">
        <v>4825020.5518500004</v>
      </c>
      <c r="D11" s="228">
        <v>8742462.0952700004</v>
      </c>
      <c r="E11" s="228">
        <v>19210351.320549998</v>
      </c>
      <c r="F11" s="229">
        <v>9.6735250475996501E-2</v>
      </c>
      <c r="G11" s="166"/>
      <c r="H11" s="22"/>
      <c r="I11" s="230" t="s">
        <v>707</v>
      </c>
      <c r="J11" s="228">
        <v>4346177.3632800002</v>
      </c>
      <c r="K11" s="228">
        <v>1296691.3099799999</v>
      </c>
      <c r="L11" s="228">
        <v>0</v>
      </c>
      <c r="M11" s="228">
        <v>1.7000000000000001E-4</v>
      </c>
      <c r="N11" s="228">
        <v>5642868.6734300004</v>
      </c>
      <c r="O11" s="229">
        <v>0.15842282870635574</v>
      </c>
    </row>
    <row r="12" spans="1:15" s="34" customFormat="1" ht="15" customHeight="1">
      <c r="A12" s="227" t="s">
        <v>708</v>
      </c>
      <c r="B12" s="228">
        <v>3734493.3215300003</v>
      </c>
      <c r="C12" s="228">
        <v>5281693.8922299994</v>
      </c>
      <c r="D12" s="228">
        <v>7739523.7647500001</v>
      </c>
      <c r="E12" s="228">
        <v>16755710.97851</v>
      </c>
      <c r="F12" s="229">
        <v>8.4374713994723724E-2</v>
      </c>
      <c r="G12" s="166"/>
      <c r="H12" s="22"/>
      <c r="I12" s="230" t="s">
        <v>708</v>
      </c>
      <c r="J12" s="228">
        <v>2892286.2527100001</v>
      </c>
      <c r="K12" s="228">
        <v>842206.94424999994</v>
      </c>
      <c r="L12" s="228">
        <v>0</v>
      </c>
      <c r="M12" s="228">
        <v>0.12456999999999999</v>
      </c>
      <c r="N12" s="228">
        <v>3734493.3215300003</v>
      </c>
      <c r="O12" s="229">
        <v>0.10484543058170391</v>
      </c>
    </row>
    <row r="13" spans="1:15" s="34" customFormat="1" ht="15" customHeight="1">
      <c r="A13" s="227" t="s">
        <v>709</v>
      </c>
      <c r="B13" s="228">
        <v>2118424.2193</v>
      </c>
      <c r="C13" s="228">
        <v>3553224.0143200001</v>
      </c>
      <c r="D13" s="228">
        <v>5813476.6581099993</v>
      </c>
      <c r="E13" s="228">
        <v>11485124.891729999</v>
      </c>
      <c r="F13" s="229">
        <v>5.7834258968554611E-2</v>
      </c>
      <c r="G13" s="166"/>
      <c r="H13" s="22"/>
      <c r="I13" s="230" t="s">
        <v>709</v>
      </c>
      <c r="J13" s="228">
        <v>1516599.6638699998</v>
      </c>
      <c r="K13" s="228">
        <v>601818.55253999995</v>
      </c>
      <c r="L13" s="228">
        <v>0</v>
      </c>
      <c r="M13" s="228">
        <v>6.0028900000000007</v>
      </c>
      <c r="N13" s="228">
        <v>2118424.2193</v>
      </c>
      <c r="O13" s="229">
        <v>5.9474493674076909E-2</v>
      </c>
    </row>
    <row r="14" spans="1:15" s="34" customFormat="1" ht="15" customHeight="1">
      <c r="A14" s="227" t="s">
        <v>710</v>
      </c>
      <c r="B14" s="228">
        <v>1091306.0266400001</v>
      </c>
      <c r="C14" s="228">
        <v>1815886.4992799999</v>
      </c>
      <c r="D14" s="228">
        <v>5552446.8668299997</v>
      </c>
      <c r="E14" s="228">
        <v>8459639.3927500006</v>
      </c>
      <c r="F14" s="229">
        <v>4.2599186341733639E-2</v>
      </c>
      <c r="G14" s="166"/>
      <c r="H14" s="22"/>
      <c r="I14" s="230" t="s">
        <v>710</v>
      </c>
      <c r="J14" s="228">
        <v>739437.29105999996</v>
      </c>
      <c r="K14" s="228">
        <v>351868.73557999998</v>
      </c>
      <c r="L14" s="228">
        <v>0</v>
      </c>
      <c r="M14" s="228">
        <v>0</v>
      </c>
      <c r="N14" s="228">
        <v>1091306.0266400001</v>
      </c>
      <c r="O14" s="229">
        <v>3.063827952237512E-2</v>
      </c>
    </row>
    <row r="15" spans="1:15" s="34" customFormat="1" ht="15" customHeight="1">
      <c r="A15" s="227" t="s">
        <v>711</v>
      </c>
      <c r="B15" s="228">
        <v>0</v>
      </c>
      <c r="C15" s="228">
        <v>4354547.9212499997</v>
      </c>
      <c r="D15" s="228">
        <v>7010123.5558100007</v>
      </c>
      <c r="E15" s="228">
        <v>11364671.477059999</v>
      </c>
      <c r="F15" s="229">
        <v>5.7227706228088752E-2</v>
      </c>
      <c r="G15" s="166"/>
      <c r="H15" s="22"/>
      <c r="I15" s="230" t="s">
        <v>711</v>
      </c>
      <c r="J15" s="228">
        <v>0</v>
      </c>
      <c r="K15" s="228">
        <v>0</v>
      </c>
      <c r="L15" s="228">
        <v>0</v>
      </c>
      <c r="M15" s="228">
        <v>0</v>
      </c>
      <c r="N15" s="228">
        <v>0</v>
      </c>
      <c r="O15" s="229">
        <v>0</v>
      </c>
    </row>
    <row r="16" spans="1:15" s="34" customFormat="1" ht="15" customHeight="1">
      <c r="A16" s="227" t="s">
        <v>712</v>
      </c>
      <c r="B16" s="228">
        <v>38372.261299999998</v>
      </c>
      <c r="C16" s="228">
        <v>21571.76511</v>
      </c>
      <c r="D16" s="228">
        <v>8054.8279400000001</v>
      </c>
      <c r="E16" s="228">
        <v>67998.854349999994</v>
      </c>
      <c r="F16" s="229">
        <v>3.4241363408026037E-4</v>
      </c>
      <c r="G16" s="166"/>
      <c r="H16" s="22"/>
      <c r="I16" s="230" t="s">
        <v>712</v>
      </c>
      <c r="J16" s="228">
        <v>26065.570230000001</v>
      </c>
      <c r="K16" s="228">
        <v>12306.691070000001</v>
      </c>
      <c r="L16" s="228">
        <v>0</v>
      </c>
      <c r="M16" s="228">
        <v>0</v>
      </c>
      <c r="N16" s="228">
        <v>38372.261299999998</v>
      </c>
      <c r="O16" s="229">
        <v>1.0772964126613807E-3</v>
      </c>
    </row>
    <row r="17" spans="1:15" s="34" customFormat="1" ht="15" customHeight="1">
      <c r="A17" s="227" t="s">
        <v>713</v>
      </c>
      <c r="B17" s="228">
        <v>1214275.6268800001</v>
      </c>
      <c r="C17" s="228">
        <v>4712170.9787100004</v>
      </c>
      <c r="D17" s="228">
        <v>7685870.9967299998</v>
      </c>
      <c r="E17" s="228">
        <v>13612317.602320001</v>
      </c>
      <c r="F17" s="229">
        <v>6.8545906883578075E-2</v>
      </c>
      <c r="G17" s="166"/>
      <c r="H17" s="22"/>
      <c r="I17" s="230" t="s">
        <v>713</v>
      </c>
      <c r="J17" s="228">
        <v>1101840.9034800001</v>
      </c>
      <c r="K17" s="228">
        <v>112434.7234</v>
      </c>
      <c r="L17" s="228">
        <v>0</v>
      </c>
      <c r="M17" s="228">
        <v>0</v>
      </c>
      <c r="N17" s="228">
        <v>1214275.6268800001</v>
      </c>
      <c r="O17" s="229">
        <v>3.4090635592017436E-2</v>
      </c>
    </row>
    <row r="18" spans="1:15" s="34" customFormat="1" ht="15" customHeight="1">
      <c r="A18" s="227" t="s">
        <v>714</v>
      </c>
      <c r="B18" s="228">
        <v>337622.55145999999</v>
      </c>
      <c r="C18" s="228">
        <v>553656.09197000007</v>
      </c>
      <c r="D18" s="228">
        <v>2344023.66335</v>
      </c>
      <c r="E18" s="228">
        <v>3235302.3067800002</v>
      </c>
      <c r="F18" s="229">
        <v>1.6291621833960934E-2</v>
      </c>
      <c r="G18" s="166"/>
      <c r="H18" s="22"/>
      <c r="I18" s="230" t="s">
        <v>714</v>
      </c>
      <c r="J18" s="228">
        <v>313268.55820999999</v>
      </c>
      <c r="K18" s="228">
        <v>24353.99325</v>
      </c>
      <c r="L18" s="228">
        <v>0</v>
      </c>
      <c r="M18" s="228">
        <v>0</v>
      </c>
      <c r="N18" s="228">
        <v>337622.55145999999</v>
      </c>
      <c r="O18" s="229">
        <v>9.478710693587411E-3</v>
      </c>
    </row>
    <row r="19" spans="1:15" s="34" customFormat="1" ht="15" customHeight="1">
      <c r="A19" s="227" t="s">
        <v>715</v>
      </c>
      <c r="B19" s="228">
        <v>3897803.9046999998</v>
      </c>
      <c r="C19" s="228">
        <v>4638952.5942299999</v>
      </c>
      <c r="D19" s="228">
        <v>11575346.030860001</v>
      </c>
      <c r="E19" s="228">
        <v>20112102.529789999</v>
      </c>
      <c r="F19" s="229">
        <v>0.10127609034078075</v>
      </c>
      <c r="G19" s="166"/>
      <c r="H19" s="22"/>
      <c r="I19" s="230" t="s">
        <v>715</v>
      </c>
      <c r="J19" s="228">
        <v>1961059.0152799999</v>
      </c>
      <c r="K19" s="228">
        <v>1936744.8894200001</v>
      </c>
      <c r="L19" s="228">
        <v>0</v>
      </c>
      <c r="M19" s="228">
        <v>0</v>
      </c>
      <c r="N19" s="228">
        <v>3897803.9046999998</v>
      </c>
      <c r="O19" s="229">
        <v>0.10943035467630446</v>
      </c>
    </row>
    <row r="20" spans="1:15" s="34" customFormat="1" ht="15" customHeight="1">
      <c r="A20" s="227" t="s">
        <v>716</v>
      </c>
      <c r="B20" s="228">
        <v>0</v>
      </c>
      <c r="C20" s="228">
        <v>2065928.13005</v>
      </c>
      <c r="D20" s="228">
        <v>5086691.9746700004</v>
      </c>
      <c r="E20" s="228">
        <v>7152620.1047200002</v>
      </c>
      <c r="F20" s="229">
        <v>3.6017586864722048E-2</v>
      </c>
      <c r="G20" s="166"/>
      <c r="H20" s="22"/>
      <c r="I20" s="230" t="s">
        <v>716</v>
      </c>
      <c r="J20" s="228">
        <v>0</v>
      </c>
      <c r="K20" s="228">
        <v>0</v>
      </c>
      <c r="L20" s="228">
        <v>0</v>
      </c>
      <c r="M20" s="228">
        <v>0</v>
      </c>
      <c r="N20" s="228">
        <v>0</v>
      </c>
      <c r="O20" s="229">
        <v>0</v>
      </c>
    </row>
    <row r="21" spans="1:15" s="34" customFormat="1" ht="15" customHeight="1">
      <c r="A21" s="227"/>
      <c r="B21" s="220"/>
      <c r="C21" s="220"/>
      <c r="D21" s="220"/>
      <c r="E21" s="220"/>
      <c r="F21" s="233"/>
      <c r="G21" s="166"/>
      <c r="H21" s="22"/>
      <c r="I21" s="230"/>
      <c r="J21" s="232"/>
      <c r="K21" s="220"/>
      <c r="L21" s="232"/>
      <c r="M21" s="232"/>
      <c r="N21" s="220"/>
      <c r="O21" s="233"/>
    </row>
    <row r="22" spans="1:15" s="34" customFormat="1" ht="15" customHeight="1">
      <c r="A22" s="223" t="s">
        <v>717</v>
      </c>
      <c r="B22" s="226">
        <v>35619037.480319999</v>
      </c>
      <c r="C22" s="226">
        <v>63798461.831589997</v>
      </c>
      <c r="D22" s="226">
        <v>99169378.026219994</v>
      </c>
      <c r="E22" s="226">
        <v>198586877.33813</v>
      </c>
      <c r="F22" s="676">
        <v>1</v>
      </c>
      <c r="G22" s="225"/>
      <c r="H22" s="22"/>
      <c r="I22" s="231" t="s">
        <v>717</v>
      </c>
      <c r="J22" s="226">
        <v>27228220.305810001</v>
      </c>
      <c r="K22" s="226">
        <v>8390803.6034300011</v>
      </c>
      <c r="L22" s="226">
        <v>7.4053699999999996</v>
      </c>
      <c r="M22" s="226">
        <v>6.1657099999999998</v>
      </c>
      <c r="N22" s="226">
        <v>35619037.480319999</v>
      </c>
      <c r="O22" s="676">
        <v>1</v>
      </c>
    </row>
    <row r="23" spans="1:15" s="34" customFormat="1" ht="15" customHeight="1">
      <c r="A23" s="227"/>
      <c r="B23" s="221"/>
      <c r="C23" s="221"/>
      <c r="D23" s="221"/>
      <c r="E23" s="220"/>
      <c r="F23" s="220"/>
      <c r="G23" s="25"/>
      <c r="H23" s="22"/>
      <c r="I23" s="232"/>
      <c r="J23" s="489"/>
      <c r="K23" s="220"/>
      <c r="L23" s="489"/>
      <c r="M23" s="489"/>
      <c r="N23" s="220"/>
      <c r="O23" s="489"/>
    </row>
    <row r="24" spans="1:15" s="34" customFormat="1" ht="30" customHeight="1">
      <c r="A24" s="766" t="s">
        <v>718</v>
      </c>
      <c r="B24" s="766"/>
      <c r="C24" s="766"/>
      <c r="D24" s="766"/>
      <c r="E24" s="766"/>
      <c r="F24" s="766"/>
      <c r="G24" s="766"/>
      <c r="H24" s="22"/>
      <c r="I24" s="766" t="s">
        <v>719</v>
      </c>
      <c r="J24" s="766"/>
      <c r="K24" s="766"/>
      <c r="L24" s="766"/>
      <c r="M24" s="766"/>
      <c r="N24" s="766"/>
      <c r="O24" s="766"/>
    </row>
    <row r="25" spans="1:15" s="34" customFormat="1">
      <c r="A25" s="223" t="s">
        <v>699</v>
      </c>
      <c r="B25" s="226" t="s">
        <v>154</v>
      </c>
      <c r="C25" s="226" t="s">
        <v>155</v>
      </c>
      <c r="D25" s="226" t="s">
        <v>156</v>
      </c>
      <c r="E25" s="226" t="s">
        <v>703</v>
      </c>
      <c r="F25" s="226" t="s">
        <v>158</v>
      </c>
      <c r="G25" s="226" t="s">
        <v>680</v>
      </c>
      <c r="H25" s="22"/>
      <c r="I25" s="223" t="s">
        <v>699</v>
      </c>
      <c r="J25" s="226" t="s">
        <v>154</v>
      </c>
      <c r="K25" s="226" t="s">
        <v>155</v>
      </c>
      <c r="L25" s="226" t="s">
        <v>156</v>
      </c>
      <c r="M25" s="226" t="s">
        <v>703</v>
      </c>
      <c r="N25" s="226" t="s">
        <v>158</v>
      </c>
      <c r="O25" s="226" t="s">
        <v>680</v>
      </c>
    </row>
    <row r="26" spans="1:15" s="34" customFormat="1" ht="15" customHeight="1">
      <c r="A26" s="227" t="s">
        <v>704</v>
      </c>
      <c r="B26" s="228">
        <v>5699901.0739399996</v>
      </c>
      <c r="C26" s="228">
        <v>1755603.1040000001</v>
      </c>
      <c r="D26" s="228">
        <v>0</v>
      </c>
      <c r="E26" s="228">
        <v>168.30721</v>
      </c>
      <c r="F26" s="228">
        <v>7455672.4851500001</v>
      </c>
      <c r="G26" s="229">
        <v>0.11686288777354663</v>
      </c>
      <c r="H26" s="22"/>
      <c r="I26" s="230" t="s">
        <v>704</v>
      </c>
      <c r="J26" s="228">
        <v>10272885.00674</v>
      </c>
      <c r="K26" s="228">
        <v>538071.64563000004</v>
      </c>
      <c r="L26" s="228">
        <v>0</v>
      </c>
      <c r="M26" s="228">
        <v>0</v>
      </c>
      <c r="N26" s="228">
        <v>10810956.65237</v>
      </c>
      <c r="O26" s="229">
        <v>0.10901506964691889</v>
      </c>
    </row>
    <row r="27" spans="1:15" s="34" customFormat="1" ht="15" customHeight="1">
      <c r="A27" s="227" t="s">
        <v>705</v>
      </c>
      <c r="B27" s="228">
        <v>13047207.896260001</v>
      </c>
      <c r="C27" s="228">
        <v>891633.16558999999</v>
      </c>
      <c r="D27" s="228">
        <v>0</v>
      </c>
      <c r="E27" s="228">
        <v>1968.9455700000001</v>
      </c>
      <c r="F27" s="228">
        <v>13940810.00742</v>
      </c>
      <c r="G27" s="229">
        <v>0.21851326203161164</v>
      </c>
      <c r="H27" s="22"/>
      <c r="I27" s="230" t="s">
        <v>705</v>
      </c>
      <c r="J27" s="228">
        <v>9632201.5516499989</v>
      </c>
      <c r="K27" s="228">
        <v>3721298.32644</v>
      </c>
      <c r="L27" s="228">
        <v>0</v>
      </c>
      <c r="M27" s="228">
        <v>0</v>
      </c>
      <c r="N27" s="228">
        <v>13353499.87809</v>
      </c>
      <c r="O27" s="229">
        <v>0.13465346000818304</v>
      </c>
    </row>
    <row r="28" spans="1:15" s="34" customFormat="1" ht="15" customHeight="1">
      <c r="A28" s="227" t="s">
        <v>706</v>
      </c>
      <c r="B28" s="228">
        <v>7364382.0705900006</v>
      </c>
      <c r="C28" s="228">
        <v>3214090.9727600003</v>
      </c>
      <c r="D28" s="228">
        <v>0</v>
      </c>
      <c r="E28" s="228">
        <v>853.85667000000001</v>
      </c>
      <c r="F28" s="228">
        <v>10579326.90002</v>
      </c>
      <c r="G28" s="229">
        <v>0.16582416873852615</v>
      </c>
      <c r="H28" s="22"/>
      <c r="I28" s="230" t="s">
        <v>706</v>
      </c>
      <c r="J28" s="228">
        <v>12566990.181190001</v>
      </c>
      <c r="K28" s="228">
        <v>879773.73894000007</v>
      </c>
      <c r="L28" s="228">
        <v>37.770679999999999</v>
      </c>
      <c r="M28" s="228">
        <v>99.370630000000006</v>
      </c>
      <c r="N28" s="228">
        <v>13446901.06144</v>
      </c>
      <c r="O28" s="229">
        <v>0.13559529492949621</v>
      </c>
    </row>
    <row r="29" spans="1:15" s="34" customFormat="1" ht="15" customHeight="1">
      <c r="A29" s="227" t="s">
        <v>707</v>
      </c>
      <c r="B29" s="228">
        <v>2908030.1291799997</v>
      </c>
      <c r="C29" s="228">
        <v>1916990.06767</v>
      </c>
      <c r="D29" s="228">
        <v>0</v>
      </c>
      <c r="E29" s="228">
        <v>0.35499999999999998</v>
      </c>
      <c r="F29" s="228">
        <v>4825020.5518500004</v>
      </c>
      <c r="G29" s="229">
        <v>7.5629104735890004E-2</v>
      </c>
      <c r="H29" s="22"/>
      <c r="I29" s="230" t="s">
        <v>707</v>
      </c>
      <c r="J29" s="228">
        <v>8243500.3107700003</v>
      </c>
      <c r="K29" s="228">
        <v>498961.78450000001</v>
      </c>
      <c r="L29" s="228">
        <v>0</v>
      </c>
      <c r="M29" s="228">
        <v>0</v>
      </c>
      <c r="N29" s="228">
        <v>8742462.0952700004</v>
      </c>
      <c r="O29" s="229">
        <v>8.81568712970906E-2</v>
      </c>
    </row>
    <row r="30" spans="1:15" s="34" customFormat="1" ht="15" customHeight="1">
      <c r="A30" s="227" t="s">
        <v>708</v>
      </c>
      <c r="B30" s="228">
        <v>4472260.4523100005</v>
      </c>
      <c r="C30" s="228">
        <v>809433.43997000006</v>
      </c>
      <c r="D30" s="228">
        <v>0</v>
      </c>
      <c r="E30" s="228">
        <v>-5.0000000000000002E-5</v>
      </c>
      <c r="F30" s="228">
        <v>5281693.8922299994</v>
      </c>
      <c r="G30" s="229">
        <v>8.2787166658848083E-2</v>
      </c>
      <c r="H30" s="22"/>
      <c r="I30" s="230" t="s">
        <v>708</v>
      </c>
      <c r="J30" s="228">
        <v>7726059.2653700002</v>
      </c>
      <c r="K30" s="228">
        <v>13464.499390000001</v>
      </c>
      <c r="L30" s="228">
        <v>0</v>
      </c>
      <c r="M30" s="228">
        <v>-1.0000000000000001E-5</v>
      </c>
      <c r="N30" s="228">
        <v>7739523.7647500001</v>
      </c>
      <c r="O30" s="229">
        <v>7.8043483974495634E-2</v>
      </c>
    </row>
    <row r="31" spans="1:15" s="34" customFormat="1" ht="15" customHeight="1">
      <c r="A31" s="227" t="s">
        <v>709</v>
      </c>
      <c r="B31" s="228">
        <v>2564122.89005</v>
      </c>
      <c r="C31" s="228">
        <v>989096.30222000007</v>
      </c>
      <c r="D31" s="228">
        <v>0</v>
      </c>
      <c r="E31" s="228">
        <v>4.8220499999999999</v>
      </c>
      <c r="F31" s="228">
        <v>3553224.0143200001</v>
      </c>
      <c r="G31" s="229">
        <v>5.5694509119977101E-2</v>
      </c>
      <c r="H31" s="22"/>
      <c r="I31" s="230" t="s">
        <v>709</v>
      </c>
      <c r="J31" s="228">
        <v>5502259.5722399997</v>
      </c>
      <c r="K31" s="228">
        <v>311217.08587000001</v>
      </c>
      <c r="L31" s="228">
        <v>0</v>
      </c>
      <c r="M31" s="228">
        <v>0</v>
      </c>
      <c r="N31" s="228">
        <v>5813476.6581099993</v>
      </c>
      <c r="O31" s="229">
        <v>5.8621691229856651E-2</v>
      </c>
    </row>
    <row r="32" spans="1:15" s="34" customFormat="1" ht="15" customHeight="1">
      <c r="A32" s="227" t="s">
        <v>710</v>
      </c>
      <c r="B32" s="228">
        <v>1369401.3652899999</v>
      </c>
      <c r="C32" s="228">
        <v>446485.13399</v>
      </c>
      <c r="D32" s="228">
        <v>0</v>
      </c>
      <c r="E32" s="228">
        <v>0</v>
      </c>
      <c r="F32" s="228">
        <v>1815886.4992799999</v>
      </c>
      <c r="G32" s="229">
        <v>2.8462857052469849E-2</v>
      </c>
      <c r="H32" s="22"/>
      <c r="I32" s="230" t="s">
        <v>710</v>
      </c>
      <c r="J32" s="228">
        <v>5491841.3529300001</v>
      </c>
      <c r="K32" s="228">
        <v>60605.513899999998</v>
      </c>
      <c r="L32" s="228">
        <v>0</v>
      </c>
      <c r="M32" s="228">
        <v>0</v>
      </c>
      <c r="N32" s="228">
        <v>5552446.8668299997</v>
      </c>
      <c r="O32" s="229">
        <v>5.5989530007558935E-2</v>
      </c>
    </row>
    <row r="33" spans="1:15" s="34" customFormat="1" ht="15" customHeight="1">
      <c r="A33" s="227" t="s">
        <v>711</v>
      </c>
      <c r="B33" s="228">
        <v>4050123.8453699998</v>
      </c>
      <c r="C33" s="228">
        <v>304422.99044999998</v>
      </c>
      <c r="D33" s="228">
        <v>0</v>
      </c>
      <c r="E33" s="228">
        <v>1.0854300000000001</v>
      </c>
      <c r="F33" s="228">
        <v>4354547.9212499997</v>
      </c>
      <c r="G33" s="229">
        <v>6.8254747782866332E-2</v>
      </c>
      <c r="H33" s="22"/>
      <c r="I33" s="230" t="s">
        <v>711</v>
      </c>
      <c r="J33" s="228">
        <v>6938072.8416899992</v>
      </c>
      <c r="K33" s="228">
        <v>72050.714120000004</v>
      </c>
      <c r="L33" s="228">
        <v>0</v>
      </c>
      <c r="M33" s="228">
        <v>0</v>
      </c>
      <c r="N33" s="228">
        <v>7010123.5558100007</v>
      </c>
      <c r="O33" s="229">
        <v>7.0688388848789099E-2</v>
      </c>
    </row>
    <row r="34" spans="1:15" s="34" customFormat="1" ht="15" customHeight="1">
      <c r="A34" s="227" t="s">
        <v>712</v>
      </c>
      <c r="B34" s="228">
        <v>2922.8712400000004</v>
      </c>
      <c r="C34" s="228">
        <v>18648.89387</v>
      </c>
      <c r="D34" s="228">
        <v>0</v>
      </c>
      <c r="E34" s="228">
        <v>0</v>
      </c>
      <c r="F34" s="228">
        <v>21571.76511</v>
      </c>
      <c r="G34" s="229">
        <v>3.3812359249261206E-4</v>
      </c>
      <c r="H34" s="22"/>
      <c r="I34" s="230" t="s">
        <v>712</v>
      </c>
      <c r="J34" s="228">
        <v>3789.7251499999998</v>
      </c>
      <c r="K34" s="228">
        <v>4265.1027899999999</v>
      </c>
      <c r="L34" s="228">
        <v>0</v>
      </c>
      <c r="M34" s="228">
        <v>0</v>
      </c>
      <c r="N34" s="228">
        <v>8054.8279400000001</v>
      </c>
      <c r="O34" s="229">
        <v>8.1222934945405576E-5</v>
      </c>
    </row>
    <row r="35" spans="1:15" s="34" customFormat="1" ht="15" customHeight="1">
      <c r="A35" s="227" t="s">
        <v>713</v>
      </c>
      <c r="B35" s="228">
        <v>4434184.5979700005</v>
      </c>
      <c r="C35" s="228">
        <v>277986.38073999999</v>
      </c>
      <c r="D35" s="228">
        <v>0</v>
      </c>
      <c r="E35" s="228">
        <v>0</v>
      </c>
      <c r="F35" s="228">
        <v>4712170.9787100004</v>
      </c>
      <c r="G35" s="229">
        <v>7.3860260003584519E-2</v>
      </c>
      <c r="H35" s="22"/>
      <c r="I35" s="230" t="s">
        <v>713</v>
      </c>
      <c r="J35" s="228">
        <v>7270661.0175200002</v>
      </c>
      <c r="K35" s="228">
        <v>413353.79681000003</v>
      </c>
      <c r="L35" s="228">
        <v>0</v>
      </c>
      <c r="M35" s="228">
        <v>1856.1823999999999</v>
      </c>
      <c r="N35" s="228">
        <v>7685870.9967299998</v>
      </c>
      <c r="O35" s="229">
        <v>7.7502462450635579E-2</v>
      </c>
    </row>
    <row r="36" spans="1:15" s="34" customFormat="1" ht="15" customHeight="1">
      <c r="A36" s="227" t="s">
        <v>714</v>
      </c>
      <c r="B36" s="228">
        <v>484897.68627999997</v>
      </c>
      <c r="C36" s="228">
        <v>68758.40569</v>
      </c>
      <c r="D36" s="228">
        <v>0</v>
      </c>
      <c r="E36" s="228">
        <v>0</v>
      </c>
      <c r="F36" s="228">
        <v>553656.09197000007</v>
      </c>
      <c r="G36" s="229">
        <v>8.6782043967062478E-3</v>
      </c>
      <c r="H36" s="22"/>
      <c r="I36" s="230" t="s">
        <v>714</v>
      </c>
      <c r="J36" s="228">
        <v>2286391.63185</v>
      </c>
      <c r="K36" s="228">
        <v>46791.621500000001</v>
      </c>
      <c r="L36" s="228">
        <v>0</v>
      </c>
      <c r="M36" s="228">
        <v>10840.41</v>
      </c>
      <c r="N36" s="228">
        <v>2344023.66335</v>
      </c>
      <c r="O36" s="229">
        <v>2.3636567154129467E-2</v>
      </c>
    </row>
    <row r="37" spans="1:15" s="34" customFormat="1" ht="15" customHeight="1">
      <c r="A37" s="227" t="s">
        <v>715</v>
      </c>
      <c r="B37" s="228">
        <v>4011534.1982</v>
      </c>
      <c r="C37" s="228">
        <v>627418.39602999995</v>
      </c>
      <c r="D37" s="228">
        <v>0</v>
      </c>
      <c r="E37" s="228">
        <v>0</v>
      </c>
      <c r="F37" s="228">
        <v>4638952.5942299999</v>
      </c>
      <c r="G37" s="229">
        <v>7.2712608753413691E-2</v>
      </c>
      <c r="H37" s="22"/>
      <c r="I37" s="230" t="s">
        <v>715</v>
      </c>
      <c r="J37" s="228">
        <v>10316337.349239999</v>
      </c>
      <c r="K37" s="228">
        <v>1259008.6816199999</v>
      </c>
      <c r="L37" s="228">
        <v>0</v>
      </c>
      <c r="M37" s="228">
        <v>0</v>
      </c>
      <c r="N37" s="228">
        <v>11575346.030860001</v>
      </c>
      <c r="O37" s="229">
        <v>0.11672298708780371</v>
      </c>
    </row>
    <row r="38" spans="1:15" s="34" customFormat="1" ht="15" customHeight="1">
      <c r="A38" s="227" t="s">
        <v>716</v>
      </c>
      <c r="B38" s="228">
        <v>1944609.3285899998</v>
      </c>
      <c r="C38" s="228">
        <v>121318.80145999999</v>
      </c>
      <c r="D38" s="228">
        <v>0</v>
      </c>
      <c r="E38" s="228">
        <v>0</v>
      </c>
      <c r="F38" s="228">
        <v>2065928.13005</v>
      </c>
      <c r="G38" s="229">
        <v>3.2382099360067168E-2</v>
      </c>
      <c r="H38" s="22"/>
      <c r="I38" s="230" t="s">
        <v>716</v>
      </c>
      <c r="J38" s="228">
        <v>5055447.2535600001</v>
      </c>
      <c r="K38" s="228">
        <v>31244.721109999999</v>
      </c>
      <c r="L38" s="228">
        <v>0</v>
      </c>
      <c r="M38" s="228">
        <v>0</v>
      </c>
      <c r="N38" s="228">
        <v>5086691.9746700004</v>
      </c>
      <c r="O38" s="229">
        <v>5.1292970430096868E-2</v>
      </c>
    </row>
    <row r="39" spans="1:15" s="34" customFormat="1" ht="15" customHeight="1">
      <c r="A39" s="227"/>
      <c r="B39" s="220"/>
      <c r="C39" s="220"/>
      <c r="D39" s="220"/>
      <c r="E39" s="220"/>
      <c r="F39" s="220"/>
      <c r="G39" s="229"/>
      <c r="H39" s="232"/>
      <c r="I39" s="230"/>
      <c r="J39" s="220"/>
      <c r="K39" s="220"/>
      <c r="L39" s="232"/>
      <c r="M39" s="220"/>
      <c r="N39" s="220"/>
      <c r="O39" s="233"/>
    </row>
    <row r="40" spans="1:15" s="34" customFormat="1" ht="15" customHeight="1">
      <c r="A40" s="223" t="s">
        <v>720</v>
      </c>
      <c r="B40" s="226">
        <v>52353578.405269995</v>
      </c>
      <c r="C40" s="226">
        <v>11441886.054440001</v>
      </c>
      <c r="D40" s="631">
        <v>0</v>
      </c>
      <c r="E40" s="226">
        <v>2997.3718799999997</v>
      </c>
      <c r="F40" s="226">
        <v>63798461.831589997</v>
      </c>
      <c r="G40" s="676">
        <v>1</v>
      </c>
      <c r="H40" s="232"/>
      <c r="I40" s="231" t="s">
        <v>720</v>
      </c>
      <c r="J40" s="226">
        <v>91306437.059900001</v>
      </c>
      <c r="K40" s="226">
        <v>7850107.2326199999</v>
      </c>
      <c r="L40" s="631">
        <v>37.770679999999999</v>
      </c>
      <c r="M40" s="226">
        <v>12795.963019999999</v>
      </c>
      <c r="N40" s="226">
        <v>99169378.026219994</v>
      </c>
      <c r="O40" s="676">
        <v>1</v>
      </c>
    </row>
    <row r="41" spans="1:15" s="34" customFormat="1" ht="15" customHeight="1" thickBot="1">
      <c r="A41" s="490"/>
      <c r="B41" s="491"/>
      <c r="C41" s="491"/>
      <c r="D41" s="491"/>
      <c r="E41" s="491"/>
      <c r="F41" s="492"/>
      <c r="G41" s="492"/>
      <c r="H41" s="492"/>
      <c r="I41" s="492"/>
      <c r="J41" s="493"/>
      <c r="K41" s="492"/>
      <c r="L41" s="494"/>
      <c r="M41" s="495"/>
      <c r="N41" s="492"/>
      <c r="O41" s="492"/>
    </row>
    <row r="42" spans="1:15" s="34" customFormat="1" ht="15" customHeight="1" thickTop="1">
      <c r="A42" s="620" t="s">
        <v>1426</v>
      </c>
      <c r="B42" s="139"/>
      <c r="C42" s="139"/>
      <c r="D42" s="139"/>
      <c r="E42" s="139"/>
      <c r="F42" s="139"/>
      <c r="G42" s="139"/>
      <c r="H42" s="139"/>
      <c r="I42" s="139"/>
      <c r="J42" s="138"/>
      <c r="K42" s="139"/>
      <c r="L42" s="496"/>
      <c r="M42" s="110"/>
      <c r="N42" s="139"/>
      <c r="O42" s="139"/>
    </row>
    <row r="43" spans="1:15" s="34" customFormat="1" ht="15" customHeight="1">
      <c r="A43" s="620" t="s">
        <v>1427</v>
      </c>
      <c r="B43" s="496"/>
      <c r="C43" s="496"/>
      <c r="D43" s="496"/>
      <c r="E43" s="496"/>
      <c r="F43" s="496"/>
      <c r="G43" s="496"/>
      <c r="H43" s="496"/>
      <c r="I43" s="496"/>
      <c r="J43" s="138"/>
      <c r="K43" s="496"/>
      <c r="L43" s="496"/>
      <c r="M43" s="110"/>
      <c r="N43" s="496"/>
      <c r="O43" s="496"/>
    </row>
    <row r="44" spans="1:15" s="34" customFormat="1" ht="15" customHeight="1">
      <c r="A44" s="620" t="s">
        <v>1428</v>
      </c>
      <c r="B44" s="496"/>
      <c r="C44" s="496"/>
      <c r="D44" s="496"/>
      <c r="E44" s="496"/>
      <c r="F44" s="496"/>
      <c r="G44" s="496"/>
      <c r="H44" s="496"/>
      <c r="I44" s="496"/>
      <c r="J44" s="138"/>
      <c r="K44" s="496"/>
      <c r="L44" s="496"/>
      <c r="M44" s="110"/>
      <c r="N44" s="496"/>
      <c r="O44" s="496"/>
    </row>
    <row r="45" spans="1:15" s="34" customFormat="1" ht="15" customHeight="1">
      <c r="A45" s="620" t="s">
        <v>1429</v>
      </c>
      <c r="B45" s="496"/>
      <c r="C45" s="496"/>
      <c r="D45" s="496"/>
      <c r="E45" s="496"/>
      <c r="F45" s="496"/>
      <c r="G45" s="138"/>
      <c r="H45" s="496"/>
      <c r="I45" s="496"/>
      <c r="J45" s="496"/>
      <c r="K45" s="110"/>
      <c r="L45" s="496"/>
      <c r="M45" s="496"/>
      <c r="N45" s="110"/>
      <c r="O45" s="496"/>
    </row>
    <row r="46" spans="1:15" s="34" customFormat="1" ht="15" customHeight="1">
      <c r="A46" s="49"/>
      <c r="B46" s="139"/>
      <c r="C46" s="139"/>
      <c r="D46" s="139"/>
      <c r="E46" s="139"/>
      <c r="F46" s="139"/>
      <c r="G46" s="139"/>
      <c r="H46" s="139"/>
      <c r="I46" s="139"/>
      <c r="J46" s="140"/>
      <c r="K46" s="110"/>
      <c r="L46" s="139"/>
      <c r="M46" s="139"/>
      <c r="N46" s="141"/>
      <c r="O46" s="139"/>
    </row>
  </sheetData>
  <mergeCells count="8">
    <mergeCell ref="A24:G24"/>
    <mergeCell ref="I24:O24"/>
    <mergeCell ref="A1:O1"/>
    <mergeCell ref="A2:O2"/>
    <mergeCell ref="A3:O3"/>
    <mergeCell ref="A4:O4"/>
    <mergeCell ref="A6:G6"/>
    <mergeCell ref="I6:O6"/>
  </mergeCells>
  <printOptions horizontalCentered="1" verticalCentered="1"/>
  <pageMargins left="0.72" right="0.5" top="0.54" bottom="0.52" header="0.5" footer="0.5"/>
  <pageSetup scale="66" orientation="portrait"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K23"/>
  <sheetViews>
    <sheetView topLeftCell="C1" zoomScaleNormal="100" workbookViewId="0">
      <selection activeCell="C3" sqref="C3:K3"/>
    </sheetView>
  </sheetViews>
  <sheetFormatPr defaultRowHeight="12.75"/>
  <cols>
    <col min="1" max="2" width="31.140625" style="622" hidden="1" customWidth="1"/>
    <col min="3" max="3" width="64.5703125" style="33" bestFit="1" customWidth="1"/>
    <col min="4" max="11" width="11.7109375" style="622" bestFit="1" customWidth="1"/>
    <col min="12" max="257" width="9.140625" style="622"/>
    <col min="258" max="259" width="0" style="622" hidden="1" customWidth="1"/>
    <col min="260" max="260" width="64.5703125" style="622" bestFit="1" customWidth="1"/>
    <col min="261" max="261" width="17.28515625" style="622" customWidth="1"/>
    <col min="262" max="262" width="19" style="622" customWidth="1"/>
    <col min="263" max="267" width="19.5703125" style="622" customWidth="1"/>
    <col min="268" max="513" width="9.140625" style="622"/>
    <col min="514" max="515" width="0" style="622" hidden="1" customWidth="1"/>
    <col min="516" max="516" width="64.5703125" style="622" bestFit="1" customWidth="1"/>
    <col min="517" max="517" width="17.28515625" style="622" customWidth="1"/>
    <col min="518" max="518" width="19" style="622" customWidth="1"/>
    <col min="519" max="523" width="19.5703125" style="622" customWidth="1"/>
    <col min="524" max="769" width="9.140625" style="622"/>
    <col min="770" max="771" width="0" style="622" hidden="1" customWidth="1"/>
    <col min="772" max="772" width="64.5703125" style="622" bestFit="1" customWidth="1"/>
    <col min="773" max="773" width="17.28515625" style="622" customWidth="1"/>
    <col min="774" max="774" width="19" style="622" customWidth="1"/>
    <col min="775" max="779" width="19.5703125" style="622" customWidth="1"/>
    <col min="780" max="1025" width="9.140625" style="622"/>
    <col min="1026" max="1027" width="0" style="622" hidden="1" customWidth="1"/>
    <col min="1028" max="1028" width="64.5703125" style="622" bestFit="1" customWidth="1"/>
    <col min="1029" max="1029" width="17.28515625" style="622" customWidth="1"/>
    <col min="1030" max="1030" width="19" style="622" customWidth="1"/>
    <col min="1031" max="1035" width="19.5703125" style="622" customWidth="1"/>
    <col min="1036" max="1281" width="9.140625" style="622"/>
    <col min="1282" max="1283" width="0" style="622" hidden="1" customWidth="1"/>
    <col min="1284" max="1284" width="64.5703125" style="622" bestFit="1" customWidth="1"/>
    <col min="1285" max="1285" width="17.28515625" style="622" customWidth="1"/>
    <col min="1286" max="1286" width="19" style="622" customWidth="1"/>
    <col min="1287" max="1291" width="19.5703125" style="622" customWidth="1"/>
    <col min="1292" max="1537" width="9.140625" style="622"/>
    <col min="1538" max="1539" width="0" style="622" hidden="1" customWidth="1"/>
    <col min="1540" max="1540" width="64.5703125" style="622" bestFit="1" customWidth="1"/>
    <col min="1541" max="1541" width="17.28515625" style="622" customWidth="1"/>
    <col min="1542" max="1542" width="19" style="622" customWidth="1"/>
    <col min="1543" max="1547" width="19.5703125" style="622" customWidth="1"/>
    <col min="1548" max="1793" width="9.140625" style="622"/>
    <col min="1794" max="1795" width="0" style="622" hidden="1" customWidth="1"/>
    <col min="1796" max="1796" width="64.5703125" style="622" bestFit="1" customWidth="1"/>
    <col min="1797" max="1797" width="17.28515625" style="622" customWidth="1"/>
    <col min="1798" max="1798" width="19" style="622" customWidth="1"/>
    <col min="1799" max="1803" width="19.5703125" style="622" customWidth="1"/>
    <col min="1804" max="2049" width="9.140625" style="622"/>
    <col min="2050" max="2051" width="0" style="622" hidden="1" customWidth="1"/>
    <col min="2052" max="2052" width="64.5703125" style="622" bestFit="1" customWidth="1"/>
    <col min="2053" max="2053" width="17.28515625" style="622" customWidth="1"/>
    <col min="2054" max="2054" width="19" style="622" customWidth="1"/>
    <col min="2055" max="2059" width="19.5703125" style="622" customWidth="1"/>
    <col min="2060" max="2305" width="9.140625" style="622"/>
    <col min="2306" max="2307" width="0" style="622" hidden="1" customWidth="1"/>
    <col min="2308" max="2308" width="64.5703125" style="622" bestFit="1" customWidth="1"/>
    <col min="2309" max="2309" width="17.28515625" style="622" customWidth="1"/>
    <col min="2310" max="2310" width="19" style="622" customWidth="1"/>
    <col min="2311" max="2315" width="19.5703125" style="622" customWidth="1"/>
    <col min="2316" max="2561" width="9.140625" style="622"/>
    <col min="2562" max="2563" width="0" style="622" hidden="1" customWidth="1"/>
    <col min="2564" max="2564" width="64.5703125" style="622" bestFit="1" customWidth="1"/>
    <col min="2565" max="2565" width="17.28515625" style="622" customWidth="1"/>
    <col min="2566" max="2566" width="19" style="622" customWidth="1"/>
    <col min="2567" max="2571" width="19.5703125" style="622" customWidth="1"/>
    <col min="2572" max="2817" width="9.140625" style="622"/>
    <col min="2818" max="2819" width="0" style="622" hidden="1" customWidth="1"/>
    <col min="2820" max="2820" width="64.5703125" style="622" bestFit="1" customWidth="1"/>
    <col min="2821" max="2821" width="17.28515625" style="622" customWidth="1"/>
    <col min="2822" max="2822" width="19" style="622" customWidth="1"/>
    <col min="2823" max="2827" width="19.5703125" style="622" customWidth="1"/>
    <col min="2828" max="3073" width="9.140625" style="622"/>
    <col min="3074" max="3075" width="0" style="622" hidden="1" customWidth="1"/>
    <col min="3076" max="3076" width="64.5703125" style="622" bestFit="1" customWidth="1"/>
    <col min="3077" max="3077" width="17.28515625" style="622" customWidth="1"/>
    <col min="3078" max="3078" width="19" style="622" customWidth="1"/>
    <col min="3079" max="3083" width="19.5703125" style="622" customWidth="1"/>
    <col min="3084" max="3329" width="9.140625" style="622"/>
    <col min="3330" max="3331" width="0" style="622" hidden="1" customWidth="1"/>
    <col min="3332" max="3332" width="64.5703125" style="622" bestFit="1" customWidth="1"/>
    <col min="3333" max="3333" width="17.28515625" style="622" customWidth="1"/>
    <col min="3334" max="3334" width="19" style="622" customWidth="1"/>
    <col min="3335" max="3339" width="19.5703125" style="622" customWidth="1"/>
    <col min="3340" max="3585" width="9.140625" style="622"/>
    <col min="3586" max="3587" width="0" style="622" hidden="1" customWidth="1"/>
    <col min="3588" max="3588" width="64.5703125" style="622" bestFit="1" customWidth="1"/>
    <col min="3589" max="3589" width="17.28515625" style="622" customWidth="1"/>
    <col min="3590" max="3590" width="19" style="622" customWidth="1"/>
    <col min="3591" max="3595" width="19.5703125" style="622" customWidth="1"/>
    <col min="3596" max="3841" width="9.140625" style="622"/>
    <col min="3842" max="3843" width="0" style="622" hidden="1" customWidth="1"/>
    <col min="3844" max="3844" width="64.5703125" style="622" bestFit="1" customWidth="1"/>
    <col min="3845" max="3845" width="17.28515625" style="622" customWidth="1"/>
    <col min="3846" max="3846" width="19" style="622" customWidth="1"/>
    <col min="3847" max="3851" width="19.5703125" style="622" customWidth="1"/>
    <col min="3852" max="4097" width="9.140625" style="622"/>
    <col min="4098" max="4099" width="0" style="622" hidden="1" customWidth="1"/>
    <col min="4100" max="4100" width="64.5703125" style="622" bestFit="1" customWidth="1"/>
    <col min="4101" max="4101" width="17.28515625" style="622" customWidth="1"/>
    <col min="4102" max="4102" width="19" style="622" customWidth="1"/>
    <col min="4103" max="4107" width="19.5703125" style="622" customWidth="1"/>
    <col min="4108" max="4353" width="9.140625" style="622"/>
    <col min="4354" max="4355" width="0" style="622" hidden="1" customWidth="1"/>
    <col min="4356" max="4356" width="64.5703125" style="622" bestFit="1" customWidth="1"/>
    <col min="4357" max="4357" width="17.28515625" style="622" customWidth="1"/>
    <col min="4358" max="4358" width="19" style="622" customWidth="1"/>
    <col min="4359" max="4363" width="19.5703125" style="622" customWidth="1"/>
    <col min="4364" max="4609" width="9.140625" style="622"/>
    <col min="4610" max="4611" width="0" style="622" hidden="1" customWidth="1"/>
    <col min="4612" max="4612" width="64.5703125" style="622" bestFit="1" customWidth="1"/>
    <col min="4613" max="4613" width="17.28515625" style="622" customWidth="1"/>
    <col min="4614" max="4614" width="19" style="622" customWidth="1"/>
    <col min="4615" max="4619" width="19.5703125" style="622" customWidth="1"/>
    <col min="4620" max="4865" width="9.140625" style="622"/>
    <col min="4866" max="4867" width="0" style="622" hidden="1" customWidth="1"/>
    <col min="4868" max="4868" width="64.5703125" style="622" bestFit="1" customWidth="1"/>
    <col min="4869" max="4869" width="17.28515625" style="622" customWidth="1"/>
    <col min="4870" max="4870" width="19" style="622" customWidth="1"/>
    <col min="4871" max="4875" width="19.5703125" style="622" customWidth="1"/>
    <col min="4876" max="5121" width="9.140625" style="622"/>
    <col min="5122" max="5123" width="0" style="622" hidden="1" customWidth="1"/>
    <col min="5124" max="5124" width="64.5703125" style="622" bestFit="1" customWidth="1"/>
    <col min="5125" max="5125" width="17.28515625" style="622" customWidth="1"/>
    <col min="5126" max="5126" width="19" style="622" customWidth="1"/>
    <col min="5127" max="5131" width="19.5703125" style="622" customWidth="1"/>
    <col min="5132" max="5377" width="9.140625" style="622"/>
    <col min="5378" max="5379" width="0" style="622" hidden="1" customWidth="1"/>
    <col min="5380" max="5380" width="64.5703125" style="622" bestFit="1" customWidth="1"/>
    <col min="5381" max="5381" width="17.28515625" style="622" customWidth="1"/>
    <col min="5382" max="5382" width="19" style="622" customWidth="1"/>
    <col min="5383" max="5387" width="19.5703125" style="622" customWidth="1"/>
    <col min="5388" max="5633" width="9.140625" style="622"/>
    <col min="5634" max="5635" width="0" style="622" hidden="1" customWidth="1"/>
    <col min="5636" max="5636" width="64.5703125" style="622" bestFit="1" customWidth="1"/>
    <col min="5637" max="5637" width="17.28515625" style="622" customWidth="1"/>
    <col min="5638" max="5638" width="19" style="622" customWidth="1"/>
    <col min="5639" max="5643" width="19.5703125" style="622" customWidth="1"/>
    <col min="5644" max="5889" width="9.140625" style="622"/>
    <col min="5890" max="5891" width="0" style="622" hidden="1" customWidth="1"/>
    <col min="5892" max="5892" width="64.5703125" style="622" bestFit="1" customWidth="1"/>
    <col min="5893" max="5893" width="17.28515625" style="622" customWidth="1"/>
    <col min="5894" max="5894" width="19" style="622" customWidth="1"/>
    <col min="5895" max="5899" width="19.5703125" style="622" customWidth="1"/>
    <col min="5900" max="6145" width="9.140625" style="622"/>
    <col min="6146" max="6147" width="0" style="622" hidden="1" customWidth="1"/>
    <col min="6148" max="6148" width="64.5703125" style="622" bestFit="1" customWidth="1"/>
    <col min="6149" max="6149" width="17.28515625" style="622" customWidth="1"/>
    <col min="6150" max="6150" width="19" style="622" customWidth="1"/>
    <col min="6151" max="6155" width="19.5703125" style="622" customWidth="1"/>
    <col min="6156" max="6401" width="9.140625" style="622"/>
    <col min="6402" max="6403" width="0" style="622" hidden="1" customWidth="1"/>
    <col min="6404" max="6404" width="64.5703125" style="622" bestFit="1" customWidth="1"/>
    <col min="6405" max="6405" width="17.28515625" style="622" customWidth="1"/>
    <col min="6406" max="6406" width="19" style="622" customWidth="1"/>
    <col min="6407" max="6411" width="19.5703125" style="622" customWidth="1"/>
    <col min="6412" max="6657" width="9.140625" style="622"/>
    <col min="6658" max="6659" width="0" style="622" hidden="1" customWidth="1"/>
    <col min="6660" max="6660" width="64.5703125" style="622" bestFit="1" customWidth="1"/>
    <col min="6661" max="6661" width="17.28515625" style="622" customWidth="1"/>
    <col min="6662" max="6662" width="19" style="622" customWidth="1"/>
    <col min="6663" max="6667" width="19.5703125" style="622" customWidth="1"/>
    <col min="6668" max="6913" width="9.140625" style="622"/>
    <col min="6914" max="6915" width="0" style="622" hidden="1" customWidth="1"/>
    <col min="6916" max="6916" width="64.5703125" style="622" bestFit="1" customWidth="1"/>
    <col min="6917" max="6917" width="17.28515625" style="622" customWidth="1"/>
    <col min="6918" max="6918" width="19" style="622" customWidth="1"/>
    <col min="6919" max="6923" width="19.5703125" style="622" customWidth="1"/>
    <col min="6924" max="7169" width="9.140625" style="622"/>
    <col min="7170" max="7171" width="0" style="622" hidden="1" customWidth="1"/>
    <col min="7172" max="7172" width="64.5703125" style="622" bestFit="1" customWidth="1"/>
    <col min="7173" max="7173" width="17.28515625" style="622" customWidth="1"/>
    <col min="7174" max="7174" width="19" style="622" customWidth="1"/>
    <col min="7175" max="7179" width="19.5703125" style="622" customWidth="1"/>
    <col min="7180" max="7425" width="9.140625" style="622"/>
    <col min="7426" max="7427" width="0" style="622" hidden="1" customWidth="1"/>
    <col min="7428" max="7428" width="64.5703125" style="622" bestFit="1" customWidth="1"/>
    <col min="7429" max="7429" width="17.28515625" style="622" customWidth="1"/>
    <col min="7430" max="7430" width="19" style="622" customWidth="1"/>
    <col min="7431" max="7435" width="19.5703125" style="622" customWidth="1"/>
    <col min="7436" max="7681" width="9.140625" style="622"/>
    <col min="7682" max="7683" width="0" style="622" hidden="1" customWidth="1"/>
    <col min="7684" max="7684" width="64.5703125" style="622" bestFit="1" customWidth="1"/>
    <col min="7685" max="7685" width="17.28515625" style="622" customWidth="1"/>
    <col min="7686" max="7686" width="19" style="622" customWidth="1"/>
    <col min="7687" max="7691" width="19.5703125" style="622" customWidth="1"/>
    <col min="7692" max="7937" width="9.140625" style="622"/>
    <col min="7938" max="7939" width="0" style="622" hidden="1" customWidth="1"/>
    <col min="7940" max="7940" width="64.5703125" style="622" bestFit="1" customWidth="1"/>
    <col min="7941" max="7941" width="17.28515625" style="622" customWidth="1"/>
    <col min="7942" max="7942" width="19" style="622" customWidth="1"/>
    <col min="7943" max="7947" width="19.5703125" style="622" customWidth="1"/>
    <col min="7948" max="8193" width="9.140625" style="622"/>
    <col min="8194" max="8195" width="0" style="622" hidden="1" customWidth="1"/>
    <col min="8196" max="8196" width="64.5703125" style="622" bestFit="1" customWidth="1"/>
    <col min="8197" max="8197" width="17.28515625" style="622" customWidth="1"/>
    <col min="8198" max="8198" width="19" style="622" customWidth="1"/>
    <col min="8199" max="8203" width="19.5703125" style="622" customWidth="1"/>
    <col min="8204" max="8449" width="9.140625" style="622"/>
    <col min="8450" max="8451" width="0" style="622" hidden="1" customWidth="1"/>
    <col min="8452" max="8452" width="64.5703125" style="622" bestFit="1" customWidth="1"/>
    <col min="8453" max="8453" width="17.28515625" style="622" customWidth="1"/>
    <col min="8454" max="8454" width="19" style="622" customWidth="1"/>
    <col min="8455" max="8459" width="19.5703125" style="622" customWidth="1"/>
    <col min="8460" max="8705" width="9.140625" style="622"/>
    <col min="8706" max="8707" width="0" style="622" hidden="1" customWidth="1"/>
    <col min="8708" max="8708" width="64.5703125" style="622" bestFit="1" customWidth="1"/>
    <col min="8709" max="8709" width="17.28515625" style="622" customWidth="1"/>
    <col min="8710" max="8710" width="19" style="622" customWidth="1"/>
    <col min="8711" max="8715" width="19.5703125" style="622" customWidth="1"/>
    <col min="8716" max="8961" width="9.140625" style="622"/>
    <col min="8962" max="8963" width="0" style="622" hidden="1" customWidth="1"/>
    <col min="8964" max="8964" width="64.5703125" style="622" bestFit="1" customWidth="1"/>
    <col min="8965" max="8965" width="17.28515625" style="622" customWidth="1"/>
    <col min="8966" max="8966" width="19" style="622" customWidth="1"/>
    <col min="8967" max="8971" width="19.5703125" style="622" customWidth="1"/>
    <col min="8972" max="9217" width="9.140625" style="622"/>
    <col min="9218" max="9219" width="0" style="622" hidden="1" customWidth="1"/>
    <col min="9220" max="9220" width="64.5703125" style="622" bestFit="1" customWidth="1"/>
    <col min="9221" max="9221" width="17.28515625" style="622" customWidth="1"/>
    <col min="9222" max="9222" width="19" style="622" customWidth="1"/>
    <col min="9223" max="9227" width="19.5703125" style="622" customWidth="1"/>
    <col min="9228" max="9473" width="9.140625" style="622"/>
    <col min="9474" max="9475" width="0" style="622" hidden="1" customWidth="1"/>
    <col min="9476" max="9476" width="64.5703125" style="622" bestFit="1" customWidth="1"/>
    <col min="9477" max="9477" width="17.28515625" style="622" customWidth="1"/>
    <col min="9478" max="9478" width="19" style="622" customWidth="1"/>
    <col min="9479" max="9483" width="19.5703125" style="622" customWidth="1"/>
    <col min="9484" max="9729" width="9.140625" style="622"/>
    <col min="9730" max="9731" width="0" style="622" hidden="1" customWidth="1"/>
    <col min="9732" max="9732" width="64.5703125" style="622" bestFit="1" customWidth="1"/>
    <col min="9733" max="9733" width="17.28515625" style="622" customWidth="1"/>
    <col min="9734" max="9734" width="19" style="622" customWidth="1"/>
    <col min="9735" max="9739" width="19.5703125" style="622" customWidth="1"/>
    <col min="9740" max="9985" width="9.140625" style="622"/>
    <col min="9986" max="9987" width="0" style="622" hidden="1" customWidth="1"/>
    <col min="9988" max="9988" width="64.5703125" style="622" bestFit="1" customWidth="1"/>
    <col min="9989" max="9989" width="17.28515625" style="622" customWidth="1"/>
    <col min="9990" max="9990" width="19" style="622" customWidth="1"/>
    <col min="9991" max="9995" width="19.5703125" style="622" customWidth="1"/>
    <col min="9996" max="10241" width="9.140625" style="622"/>
    <col min="10242" max="10243" width="0" style="622" hidden="1" customWidth="1"/>
    <col min="10244" max="10244" width="64.5703125" style="622" bestFit="1" customWidth="1"/>
    <col min="10245" max="10245" width="17.28515625" style="622" customWidth="1"/>
    <col min="10246" max="10246" width="19" style="622" customWidth="1"/>
    <col min="10247" max="10251" width="19.5703125" style="622" customWidth="1"/>
    <col min="10252" max="10497" width="9.140625" style="622"/>
    <col min="10498" max="10499" width="0" style="622" hidden="1" customWidth="1"/>
    <col min="10500" max="10500" width="64.5703125" style="622" bestFit="1" customWidth="1"/>
    <col min="10501" max="10501" width="17.28515625" style="622" customWidth="1"/>
    <col min="10502" max="10502" width="19" style="622" customWidth="1"/>
    <col min="10503" max="10507" width="19.5703125" style="622" customWidth="1"/>
    <col min="10508" max="10753" width="9.140625" style="622"/>
    <col min="10754" max="10755" width="0" style="622" hidden="1" customWidth="1"/>
    <col min="10756" max="10756" width="64.5703125" style="622" bestFit="1" customWidth="1"/>
    <col min="10757" max="10757" width="17.28515625" style="622" customWidth="1"/>
    <col min="10758" max="10758" width="19" style="622" customWidth="1"/>
    <col min="10759" max="10763" width="19.5703125" style="622" customWidth="1"/>
    <col min="10764" max="11009" width="9.140625" style="622"/>
    <col min="11010" max="11011" width="0" style="622" hidden="1" customWidth="1"/>
    <col min="11012" max="11012" width="64.5703125" style="622" bestFit="1" customWidth="1"/>
    <col min="11013" max="11013" width="17.28515625" style="622" customWidth="1"/>
    <col min="11014" max="11014" width="19" style="622" customWidth="1"/>
    <col min="11015" max="11019" width="19.5703125" style="622" customWidth="1"/>
    <col min="11020" max="11265" width="9.140625" style="622"/>
    <col min="11266" max="11267" width="0" style="622" hidden="1" customWidth="1"/>
    <col min="11268" max="11268" width="64.5703125" style="622" bestFit="1" customWidth="1"/>
    <col min="11269" max="11269" width="17.28515625" style="622" customWidth="1"/>
    <col min="11270" max="11270" width="19" style="622" customWidth="1"/>
    <col min="11271" max="11275" width="19.5703125" style="622" customWidth="1"/>
    <col min="11276" max="11521" width="9.140625" style="622"/>
    <col min="11522" max="11523" width="0" style="622" hidden="1" customWidth="1"/>
    <col min="11524" max="11524" width="64.5703125" style="622" bestFit="1" customWidth="1"/>
    <col min="11525" max="11525" width="17.28515625" style="622" customWidth="1"/>
    <col min="11526" max="11526" width="19" style="622" customWidth="1"/>
    <col min="11527" max="11531" width="19.5703125" style="622" customWidth="1"/>
    <col min="11532" max="11777" width="9.140625" style="622"/>
    <col min="11778" max="11779" width="0" style="622" hidden="1" customWidth="1"/>
    <col min="11780" max="11780" width="64.5703125" style="622" bestFit="1" customWidth="1"/>
    <col min="11781" max="11781" width="17.28515625" style="622" customWidth="1"/>
    <col min="11782" max="11782" width="19" style="622" customWidth="1"/>
    <col min="11783" max="11787" width="19.5703125" style="622" customWidth="1"/>
    <col min="11788" max="12033" width="9.140625" style="622"/>
    <col min="12034" max="12035" width="0" style="622" hidden="1" customWidth="1"/>
    <col min="12036" max="12036" width="64.5703125" style="622" bestFit="1" customWidth="1"/>
    <col min="12037" max="12037" width="17.28515625" style="622" customWidth="1"/>
    <col min="12038" max="12038" width="19" style="622" customWidth="1"/>
    <col min="12039" max="12043" width="19.5703125" style="622" customWidth="1"/>
    <col min="12044" max="12289" width="9.140625" style="622"/>
    <col min="12290" max="12291" width="0" style="622" hidden="1" customWidth="1"/>
    <col min="12292" max="12292" width="64.5703125" style="622" bestFit="1" customWidth="1"/>
    <col min="12293" max="12293" width="17.28515625" style="622" customWidth="1"/>
    <col min="12294" max="12294" width="19" style="622" customWidth="1"/>
    <col min="12295" max="12299" width="19.5703125" style="622" customWidth="1"/>
    <col min="12300" max="12545" width="9.140625" style="622"/>
    <col min="12546" max="12547" width="0" style="622" hidden="1" customWidth="1"/>
    <col min="12548" max="12548" width="64.5703125" style="622" bestFit="1" customWidth="1"/>
    <col min="12549" max="12549" width="17.28515625" style="622" customWidth="1"/>
    <col min="12550" max="12550" width="19" style="622" customWidth="1"/>
    <col min="12551" max="12555" width="19.5703125" style="622" customWidth="1"/>
    <col min="12556" max="12801" width="9.140625" style="622"/>
    <col min="12802" max="12803" width="0" style="622" hidden="1" customWidth="1"/>
    <col min="12804" max="12804" width="64.5703125" style="622" bestFit="1" customWidth="1"/>
    <col min="12805" max="12805" width="17.28515625" style="622" customWidth="1"/>
    <col min="12806" max="12806" width="19" style="622" customWidth="1"/>
    <col min="12807" max="12811" width="19.5703125" style="622" customWidth="1"/>
    <col min="12812" max="13057" width="9.140625" style="622"/>
    <col min="13058" max="13059" width="0" style="622" hidden="1" customWidth="1"/>
    <col min="13060" max="13060" width="64.5703125" style="622" bestFit="1" customWidth="1"/>
    <col min="13061" max="13061" width="17.28515625" style="622" customWidth="1"/>
    <col min="13062" max="13062" width="19" style="622" customWidth="1"/>
    <col min="13063" max="13067" width="19.5703125" style="622" customWidth="1"/>
    <col min="13068" max="13313" width="9.140625" style="622"/>
    <col min="13314" max="13315" width="0" style="622" hidden="1" customWidth="1"/>
    <col min="13316" max="13316" width="64.5703125" style="622" bestFit="1" customWidth="1"/>
    <col min="13317" max="13317" width="17.28515625" style="622" customWidth="1"/>
    <col min="13318" max="13318" width="19" style="622" customWidth="1"/>
    <col min="13319" max="13323" width="19.5703125" style="622" customWidth="1"/>
    <col min="13324" max="13569" width="9.140625" style="622"/>
    <col min="13570" max="13571" width="0" style="622" hidden="1" customWidth="1"/>
    <col min="13572" max="13572" width="64.5703125" style="622" bestFit="1" customWidth="1"/>
    <col min="13573" max="13573" width="17.28515625" style="622" customWidth="1"/>
    <col min="13574" max="13574" width="19" style="622" customWidth="1"/>
    <col min="13575" max="13579" width="19.5703125" style="622" customWidth="1"/>
    <col min="13580" max="13825" width="9.140625" style="622"/>
    <col min="13826" max="13827" width="0" style="622" hidden="1" customWidth="1"/>
    <col min="13828" max="13828" width="64.5703125" style="622" bestFit="1" customWidth="1"/>
    <col min="13829" max="13829" width="17.28515625" style="622" customWidth="1"/>
    <col min="13830" max="13830" width="19" style="622" customWidth="1"/>
    <col min="13831" max="13835" width="19.5703125" style="622" customWidth="1"/>
    <col min="13836" max="14081" width="9.140625" style="622"/>
    <col min="14082" max="14083" width="0" style="622" hidden="1" customWidth="1"/>
    <col min="14084" max="14084" width="64.5703125" style="622" bestFit="1" customWidth="1"/>
    <col min="14085" max="14085" width="17.28515625" style="622" customWidth="1"/>
    <col min="14086" max="14086" width="19" style="622" customWidth="1"/>
    <col min="14087" max="14091" width="19.5703125" style="622" customWidth="1"/>
    <col min="14092" max="14337" width="9.140625" style="622"/>
    <col min="14338" max="14339" width="0" style="622" hidden="1" customWidth="1"/>
    <col min="14340" max="14340" width="64.5703125" style="622" bestFit="1" customWidth="1"/>
    <col min="14341" max="14341" width="17.28515625" style="622" customWidth="1"/>
    <col min="14342" max="14342" width="19" style="622" customWidth="1"/>
    <col min="14343" max="14347" width="19.5703125" style="622" customWidth="1"/>
    <col min="14348" max="14593" width="9.140625" style="622"/>
    <col min="14594" max="14595" width="0" style="622" hidden="1" customWidth="1"/>
    <col min="14596" max="14596" width="64.5703125" style="622" bestFit="1" customWidth="1"/>
    <col min="14597" max="14597" width="17.28515625" style="622" customWidth="1"/>
    <col min="14598" max="14598" width="19" style="622" customWidth="1"/>
    <col min="14599" max="14603" width="19.5703125" style="622" customWidth="1"/>
    <col min="14604" max="14849" width="9.140625" style="622"/>
    <col min="14850" max="14851" width="0" style="622" hidden="1" customWidth="1"/>
    <col min="14852" max="14852" width="64.5703125" style="622" bestFit="1" customWidth="1"/>
    <col min="14853" max="14853" width="17.28515625" style="622" customWidth="1"/>
    <col min="14854" max="14854" width="19" style="622" customWidth="1"/>
    <col min="14855" max="14859" width="19.5703125" style="622" customWidth="1"/>
    <col min="14860" max="15105" width="9.140625" style="622"/>
    <col min="15106" max="15107" width="0" style="622" hidden="1" customWidth="1"/>
    <col min="15108" max="15108" width="64.5703125" style="622" bestFit="1" customWidth="1"/>
    <col min="15109" max="15109" width="17.28515625" style="622" customWidth="1"/>
    <col min="15110" max="15110" width="19" style="622" customWidth="1"/>
    <col min="15111" max="15115" width="19.5703125" style="622" customWidth="1"/>
    <col min="15116" max="15361" width="9.140625" style="622"/>
    <col min="15362" max="15363" width="0" style="622" hidden="1" customWidth="1"/>
    <col min="15364" max="15364" width="64.5703125" style="622" bestFit="1" customWidth="1"/>
    <col min="15365" max="15365" width="17.28515625" style="622" customWidth="1"/>
    <col min="15366" max="15366" width="19" style="622" customWidth="1"/>
    <col min="15367" max="15371" width="19.5703125" style="622" customWidth="1"/>
    <col min="15372" max="15617" width="9.140625" style="622"/>
    <col min="15618" max="15619" width="0" style="622" hidden="1" customWidth="1"/>
    <col min="15620" max="15620" width="64.5703125" style="622" bestFit="1" customWidth="1"/>
    <col min="15621" max="15621" width="17.28515625" style="622" customWidth="1"/>
    <col min="15622" max="15622" width="19" style="622" customWidth="1"/>
    <col min="15623" max="15627" width="19.5703125" style="622" customWidth="1"/>
    <col min="15628" max="15873" width="9.140625" style="622"/>
    <col min="15874" max="15875" width="0" style="622" hidden="1" customWidth="1"/>
    <col min="15876" max="15876" width="64.5703125" style="622" bestFit="1" customWidth="1"/>
    <col min="15877" max="15877" width="17.28515625" style="622" customWidth="1"/>
    <col min="15878" max="15878" width="19" style="622" customWidth="1"/>
    <col min="15879" max="15883" width="19.5703125" style="622" customWidth="1"/>
    <col min="15884" max="16129" width="9.140625" style="622"/>
    <col min="16130" max="16131" width="0" style="622" hidden="1" customWidth="1"/>
    <col min="16132" max="16132" width="64.5703125" style="622" bestFit="1" customWidth="1"/>
    <col min="16133" max="16133" width="17.28515625" style="622" customWidth="1"/>
    <col min="16134" max="16134" width="19" style="622" customWidth="1"/>
    <col min="16135" max="16139" width="19.5703125" style="622" customWidth="1"/>
    <col min="16140" max="16384" width="9.140625" style="622"/>
  </cols>
  <sheetData>
    <row r="1" spans="1:11" s="28" customFormat="1" ht="30" customHeight="1">
      <c r="A1" s="47"/>
      <c r="B1" s="47"/>
      <c r="C1" s="747" t="s">
        <v>438</v>
      </c>
      <c r="D1" s="747"/>
      <c r="E1" s="747"/>
      <c r="F1" s="747"/>
      <c r="G1" s="747"/>
      <c r="H1" s="747"/>
      <c r="I1" s="747"/>
      <c r="J1" s="747"/>
      <c r="K1" s="747"/>
    </row>
    <row r="2" spans="1:11" s="28" customFormat="1" ht="15" customHeight="1">
      <c r="A2" s="47"/>
      <c r="B2" s="47"/>
      <c r="C2" s="748" t="s">
        <v>745</v>
      </c>
      <c r="D2" s="748"/>
      <c r="E2" s="748"/>
      <c r="F2" s="748"/>
      <c r="G2" s="748"/>
      <c r="H2" s="748"/>
      <c r="I2" s="748"/>
      <c r="J2" s="748"/>
      <c r="K2" s="748"/>
    </row>
    <row r="3" spans="1:11" s="29" customFormat="1" ht="30" customHeight="1">
      <c r="A3" s="47"/>
      <c r="B3" s="47"/>
      <c r="C3" s="749" t="s">
        <v>510</v>
      </c>
      <c r="D3" s="749"/>
      <c r="E3" s="749"/>
      <c r="F3" s="749"/>
      <c r="G3" s="749"/>
      <c r="H3" s="749"/>
      <c r="I3" s="749"/>
      <c r="J3" s="749"/>
      <c r="K3" s="749"/>
    </row>
    <row r="4" spans="1:11" s="39" customFormat="1" ht="3.75" customHeight="1">
      <c r="A4" s="186"/>
      <c r="B4" s="186"/>
      <c r="C4" s="151"/>
      <c r="D4" s="151"/>
      <c r="E4" s="151"/>
      <c r="F4" s="151"/>
      <c r="G4" s="151"/>
      <c r="H4" s="151"/>
      <c r="I4" s="151"/>
      <c r="J4" s="151"/>
      <c r="K4" s="151"/>
    </row>
    <row r="5" spans="1:11" s="31" customFormat="1" ht="15" customHeight="1">
      <c r="A5" s="47"/>
      <c r="B5" s="47"/>
      <c r="C5" s="651"/>
      <c r="D5" s="652">
        <v>2015</v>
      </c>
      <c r="E5" s="652">
        <v>2016</v>
      </c>
      <c r="F5" s="652">
        <v>2017</v>
      </c>
      <c r="G5" s="652">
        <v>2018</v>
      </c>
      <c r="H5" s="652">
        <v>2019</v>
      </c>
      <c r="I5" s="652">
        <v>2020</v>
      </c>
      <c r="J5" s="652">
        <v>2021</v>
      </c>
      <c r="K5" s="652">
        <v>2022</v>
      </c>
    </row>
    <row r="6" spans="1:11" s="31" customFormat="1" ht="15" customHeight="1">
      <c r="A6" s="47"/>
      <c r="B6" s="47"/>
      <c r="C6" s="653"/>
      <c r="D6" s="654" t="s">
        <v>1237</v>
      </c>
      <c r="E6" s="655" t="s">
        <v>1237</v>
      </c>
      <c r="F6" s="655" t="s">
        <v>1237</v>
      </c>
      <c r="G6" s="656" t="s">
        <v>1237</v>
      </c>
      <c r="H6" s="656" t="s">
        <v>1237</v>
      </c>
      <c r="I6" s="656" t="s">
        <v>1237</v>
      </c>
      <c r="J6" s="656" t="s">
        <v>1237</v>
      </c>
      <c r="K6" s="656" t="s">
        <v>1237</v>
      </c>
    </row>
    <row r="7" spans="1:11" s="19" customFormat="1" ht="15" customHeight="1">
      <c r="A7" s="47" t="s">
        <v>746</v>
      </c>
      <c r="B7" s="47" t="s">
        <v>1202</v>
      </c>
      <c r="C7" s="49" t="s">
        <v>747</v>
      </c>
      <c r="D7" s="74">
        <v>96931716</v>
      </c>
      <c r="E7" s="74">
        <v>113162072</v>
      </c>
      <c r="F7" s="74">
        <v>132510769</v>
      </c>
      <c r="G7" s="74">
        <v>148422098</v>
      </c>
      <c r="H7" s="74">
        <v>159266306</v>
      </c>
      <c r="I7" s="74">
        <v>166673398</v>
      </c>
      <c r="J7" s="74">
        <v>173424784.21318001</v>
      </c>
      <c r="K7" s="74">
        <v>184905224.77207002</v>
      </c>
    </row>
    <row r="8" spans="1:11" s="19" customFormat="1" ht="15" customHeight="1">
      <c r="A8" s="47" t="s">
        <v>746</v>
      </c>
      <c r="B8" s="173" t="s">
        <v>1203</v>
      </c>
      <c r="C8" s="47" t="s">
        <v>748</v>
      </c>
      <c r="D8" s="74">
        <v>95850682</v>
      </c>
      <c r="E8" s="74">
        <v>111464064</v>
      </c>
      <c r="F8" s="74">
        <v>130122017</v>
      </c>
      <c r="G8" s="74">
        <v>144653413</v>
      </c>
      <c r="H8" s="74">
        <v>153555215</v>
      </c>
      <c r="I8" s="74">
        <v>159540843</v>
      </c>
      <c r="J8" s="74">
        <v>135624441.58680001</v>
      </c>
      <c r="K8" s="74">
        <v>151026736.64817998</v>
      </c>
    </row>
    <row r="9" spans="1:11" s="19" customFormat="1" ht="15" customHeight="1">
      <c r="A9" s="47" t="s">
        <v>746</v>
      </c>
      <c r="B9" s="173" t="s">
        <v>1204</v>
      </c>
      <c r="C9" s="49" t="s">
        <v>749</v>
      </c>
      <c r="D9" s="74">
        <v>1081033</v>
      </c>
      <c r="E9" s="74">
        <v>1698008</v>
      </c>
      <c r="F9" s="74">
        <v>2388752</v>
      </c>
      <c r="G9" s="74">
        <v>3768685</v>
      </c>
      <c r="H9" s="74">
        <v>5711091</v>
      </c>
      <c r="I9" s="74">
        <v>7132555</v>
      </c>
      <c r="J9" s="74">
        <v>37800342.626379997</v>
      </c>
      <c r="K9" s="74">
        <v>33878488.123889998</v>
      </c>
    </row>
    <row r="10" spans="1:11" s="19" customFormat="1" ht="15" customHeight="1">
      <c r="A10" s="47" t="s">
        <v>746</v>
      </c>
      <c r="B10" s="47" t="s">
        <v>1205</v>
      </c>
      <c r="C10" s="49" t="s">
        <v>750</v>
      </c>
      <c r="D10" s="74">
        <v>448753</v>
      </c>
      <c r="E10" s="74">
        <v>547044</v>
      </c>
      <c r="F10" s="74">
        <v>643208</v>
      </c>
      <c r="G10" s="74">
        <v>674226</v>
      </c>
      <c r="H10" s="74">
        <v>677106</v>
      </c>
      <c r="I10" s="74">
        <v>179948</v>
      </c>
      <c r="J10" s="74">
        <v>619731.63228999998</v>
      </c>
      <c r="K10" s="74">
        <v>1217103.30113</v>
      </c>
    </row>
    <row r="11" spans="1:11" s="19" customFormat="1" ht="15" customHeight="1">
      <c r="A11" s="47" t="s">
        <v>746</v>
      </c>
      <c r="B11" s="47" t="s">
        <v>1206</v>
      </c>
      <c r="C11" s="47" t="s">
        <v>751</v>
      </c>
      <c r="D11" s="74">
        <v>424352</v>
      </c>
      <c r="E11" s="74">
        <v>486631</v>
      </c>
      <c r="F11" s="74">
        <v>576556</v>
      </c>
      <c r="G11" s="74">
        <v>591804</v>
      </c>
      <c r="H11" s="74">
        <v>573843</v>
      </c>
      <c r="I11" s="74">
        <v>146340</v>
      </c>
      <c r="J11" s="74">
        <v>334268.42801999999</v>
      </c>
      <c r="K11" s="74">
        <v>407771.21714999998</v>
      </c>
    </row>
    <row r="12" spans="1:11" s="19" customFormat="1" ht="15" customHeight="1">
      <c r="A12" s="47" t="s">
        <v>746</v>
      </c>
      <c r="B12" s="173" t="s">
        <v>1207</v>
      </c>
      <c r="C12" s="47" t="s">
        <v>752</v>
      </c>
      <c r="D12" s="74">
        <v>24402</v>
      </c>
      <c r="E12" s="74">
        <v>60414</v>
      </c>
      <c r="F12" s="74">
        <v>66652</v>
      </c>
      <c r="G12" s="74">
        <v>82422</v>
      </c>
      <c r="H12" s="74">
        <v>103264</v>
      </c>
      <c r="I12" s="74">
        <v>33607</v>
      </c>
      <c r="J12" s="74">
        <v>285463.20426999999</v>
      </c>
      <c r="K12" s="74">
        <v>809332.08398</v>
      </c>
    </row>
    <row r="13" spans="1:11" s="19" customFormat="1" ht="15" customHeight="1">
      <c r="A13" s="47" t="s">
        <v>746</v>
      </c>
      <c r="B13" s="47" t="s">
        <v>1208</v>
      </c>
      <c r="C13" s="49" t="s">
        <v>753</v>
      </c>
      <c r="D13" s="74">
        <v>993613</v>
      </c>
      <c r="E13" s="74">
        <v>1197544</v>
      </c>
      <c r="F13" s="74">
        <v>1568925</v>
      </c>
      <c r="G13" s="74">
        <v>1848802</v>
      </c>
      <c r="H13" s="74">
        <v>2219458</v>
      </c>
      <c r="I13" s="74">
        <v>2282528</v>
      </c>
      <c r="J13" s="74">
        <v>2004710.1585299999</v>
      </c>
      <c r="K13" s="74">
        <v>2783430.35616</v>
      </c>
    </row>
    <row r="14" spans="1:11" s="19" customFormat="1" ht="15" customHeight="1">
      <c r="A14" s="47" t="s">
        <v>746</v>
      </c>
      <c r="B14" s="47" t="s">
        <v>1209</v>
      </c>
      <c r="C14" s="47" t="s">
        <v>754</v>
      </c>
      <c r="D14" s="74">
        <v>811531</v>
      </c>
      <c r="E14" s="74">
        <v>1003173</v>
      </c>
      <c r="F14" s="74">
        <v>1303904</v>
      </c>
      <c r="G14" s="74">
        <v>1520492</v>
      </c>
      <c r="H14" s="74">
        <v>1676595</v>
      </c>
      <c r="I14" s="74">
        <v>1646658</v>
      </c>
      <c r="J14" s="74">
        <v>1439639.2452799999</v>
      </c>
      <c r="K14" s="74">
        <v>1367425.3200300001</v>
      </c>
    </row>
    <row r="15" spans="1:11" s="19" customFormat="1" ht="15" customHeight="1">
      <c r="A15" s="47" t="s">
        <v>746</v>
      </c>
      <c r="B15" s="173" t="s">
        <v>1210</v>
      </c>
      <c r="C15" s="47" t="s">
        <v>755</v>
      </c>
      <c r="D15" s="74">
        <v>182083</v>
      </c>
      <c r="E15" s="74">
        <v>194371</v>
      </c>
      <c r="F15" s="74">
        <v>265021</v>
      </c>
      <c r="G15" s="74">
        <v>328310</v>
      </c>
      <c r="H15" s="74">
        <v>542863</v>
      </c>
      <c r="I15" s="74">
        <v>635870</v>
      </c>
      <c r="J15" s="74">
        <v>565070.91324999998</v>
      </c>
      <c r="K15" s="74">
        <v>1416005.0361300001</v>
      </c>
    </row>
    <row r="16" spans="1:11" s="19" customFormat="1" ht="15" customHeight="1">
      <c r="A16" s="47" t="s">
        <v>746</v>
      </c>
      <c r="B16" s="47" t="s">
        <v>1096</v>
      </c>
      <c r="C16" s="49" t="s">
        <v>756</v>
      </c>
      <c r="D16" s="74">
        <v>18672350</v>
      </c>
      <c r="E16" s="74">
        <v>22558358</v>
      </c>
      <c r="F16" s="74">
        <v>21343440</v>
      </c>
      <c r="G16" s="74">
        <v>20933808</v>
      </c>
      <c r="H16" s="74">
        <v>20177208</v>
      </c>
      <c r="I16" s="74">
        <v>16247720</v>
      </c>
      <c r="J16" s="74">
        <v>15670702.75622</v>
      </c>
      <c r="K16" s="74">
        <v>16904787.152879998</v>
      </c>
    </row>
    <row r="17" spans="1:11" s="19" customFormat="1" ht="15" customHeight="1">
      <c r="A17" s="47" t="s">
        <v>746</v>
      </c>
      <c r="B17" s="47" t="s">
        <v>1211</v>
      </c>
      <c r="C17" s="47" t="s">
        <v>757</v>
      </c>
      <c r="D17" s="74">
        <v>849463</v>
      </c>
      <c r="E17" s="74">
        <v>961396</v>
      </c>
      <c r="F17" s="74">
        <v>1152458</v>
      </c>
      <c r="G17" s="74">
        <v>1272964</v>
      </c>
      <c r="H17" s="74">
        <v>1431732</v>
      </c>
      <c r="I17" s="74">
        <v>8121010</v>
      </c>
      <c r="J17" s="74">
        <v>9952803.7348100003</v>
      </c>
      <c r="K17" s="74">
        <v>8808792.0035400018</v>
      </c>
    </row>
    <row r="18" spans="1:11" s="19" customFormat="1" ht="15" customHeight="1">
      <c r="A18" s="47" t="s">
        <v>746</v>
      </c>
      <c r="B18" s="47" t="s">
        <v>1212</v>
      </c>
      <c r="C18" s="75" t="s">
        <v>758</v>
      </c>
      <c r="D18" s="74">
        <v>-2691169</v>
      </c>
      <c r="E18" s="74">
        <v>-2967363</v>
      </c>
      <c r="F18" s="74">
        <v>-3577678</v>
      </c>
      <c r="G18" s="74">
        <v>-3906881</v>
      </c>
      <c r="H18" s="74">
        <v>-4222029</v>
      </c>
      <c r="I18" s="74">
        <v>-5401700</v>
      </c>
      <c r="J18" s="74">
        <v>-5459964.86601</v>
      </c>
      <c r="K18" s="74">
        <v>-5759321.335</v>
      </c>
    </row>
    <row r="19" spans="1:11" s="19" customFormat="1" ht="15" customHeight="1">
      <c r="A19" s="47" t="s">
        <v>746</v>
      </c>
      <c r="B19" s="47" t="s">
        <v>1213</v>
      </c>
      <c r="C19" s="470" t="s">
        <v>759</v>
      </c>
      <c r="D19" s="466">
        <v>115204726</v>
      </c>
      <c r="E19" s="466">
        <v>135459051</v>
      </c>
      <c r="F19" s="466">
        <v>153641122</v>
      </c>
      <c r="G19" s="466">
        <v>169245016</v>
      </c>
      <c r="H19" s="466">
        <v>179549781</v>
      </c>
      <c r="I19" s="466">
        <v>188102904</v>
      </c>
      <c r="J19" s="466">
        <v>196212767.62901998</v>
      </c>
      <c r="K19" s="466">
        <v>208860016.25077999</v>
      </c>
    </row>
    <row r="20" spans="1:11" s="31" customFormat="1" ht="3.75" customHeight="1" thickBot="1">
      <c r="A20" s="47"/>
      <c r="B20" s="47"/>
      <c r="C20" s="152"/>
      <c r="D20" s="153"/>
      <c r="E20" s="153"/>
      <c r="F20" s="153"/>
      <c r="G20" s="153"/>
      <c r="H20" s="153"/>
      <c r="I20" s="153"/>
      <c r="J20" s="153"/>
      <c r="K20" s="153"/>
    </row>
    <row r="21" spans="1:11" s="31" customFormat="1" ht="15" customHeight="1" thickTop="1">
      <c r="A21" s="47"/>
      <c r="B21" s="47"/>
      <c r="C21" s="620" t="s">
        <v>760</v>
      </c>
      <c r="D21" s="126"/>
      <c r="E21" s="126"/>
      <c r="F21" s="126"/>
      <c r="G21" s="126"/>
      <c r="H21" s="126"/>
      <c r="I21" s="126"/>
      <c r="J21" s="126"/>
      <c r="K21" s="126"/>
    </row>
    <row r="22" spans="1:11" s="31" customFormat="1" ht="15" customHeight="1">
      <c r="A22" s="47"/>
      <c r="B22" s="47"/>
      <c r="C22" s="620" t="s">
        <v>761</v>
      </c>
      <c r="D22" s="126"/>
      <c r="E22" s="126"/>
      <c r="F22" s="126"/>
      <c r="G22" s="126"/>
      <c r="H22" s="126"/>
      <c r="I22" s="126"/>
      <c r="J22" s="126"/>
      <c r="K22" s="126"/>
    </row>
    <row r="23" spans="1:11" s="31" customFormat="1" ht="15" customHeight="1">
      <c r="A23" s="47"/>
      <c r="B23" s="47"/>
      <c r="C23" s="47"/>
      <c r="D23" s="126"/>
      <c r="E23" s="126"/>
      <c r="F23" s="126"/>
      <c r="G23" s="126"/>
      <c r="H23" s="126"/>
      <c r="I23" s="126"/>
      <c r="J23" s="126"/>
      <c r="K23" s="126"/>
    </row>
  </sheetData>
  <mergeCells count="3">
    <mergeCell ref="C1:K1"/>
    <mergeCell ref="C2:K2"/>
    <mergeCell ref="C3:K3"/>
  </mergeCells>
  <pageMargins left="0.94" right="0.56999999999999995" top="0.64" bottom="0.43" header="0.5" footer="0.39"/>
  <pageSetup scale="32"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K35"/>
  <sheetViews>
    <sheetView topLeftCell="C1" zoomScaleNormal="100" workbookViewId="0">
      <selection activeCell="C3" sqref="C3:K3"/>
    </sheetView>
  </sheetViews>
  <sheetFormatPr defaultColWidth="9.140625" defaultRowHeight="12.75"/>
  <cols>
    <col min="1" max="1" width="2.28515625" style="622" hidden="1" customWidth="1"/>
    <col min="2" max="2" width="46.5703125" style="622" hidden="1" customWidth="1"/>
    <col min="3" max="3" width="69" style="33" bestFit="1" customWidth="1"/>
    <col min="4" max="4" width="11.7109375" style="42" bestFit="1" customWidth="1"/>
    <col min="5" max="11" width="11.7109375" style="622" bestFit="1" customWidth="1"/>
    <col min="12" max="16384" width="9.140625" style="622"/>
  </cols>
  <sheetData>
    <row r="1" spans="1:11" s="40" customFormat="1" ht="30" customHeight="1">
      <c r="A1" s="47"/>
      <c r="B1" s="47"/>
      <c r="C1" s="747" t="s">
        <v>438</v>
      </c>
      <c r="D1" s="747"/>
      <c r="E1" s="747"/>
      <c r="F1" s="747"/>
      <c r="G1" s="747"/>
      <c r="H1" s="747"/>
      <c r="I1" s="747"/>
      <c r="J1" s="747"/>
      <c r="K1" s="747"/>
    </row>
    <row r="2" spans="1:11" s="40" customFormat="1" ht="23.25">
      <c r="A2" s="47"/>
      <c r="B2" s="47"/>
      <c r="C2" s="748" t="s">
        <v>762</v>
      </c>
      <c r="D2" s="748"/>
      <c r="E2" s="748"/>
      <c r="F2" s="748"/>
      <c r="G2" s="748"/>
      <c r="H2" s="748"/>
      <c r="I2" s="748"/>
      <c r="J2" s="748"/>
      <c r="K2" s="748"/>
    </row>
    <row r="3" spans="1:11" s="41" customFormat="1" ht="30" customHeight="1">
      <c r="A3" s="47" t="s">
        <v>1247</v>
      </c>
      <c r="B3" s="47"/>
      <c r="C3" s="749" t="s">
        <v>510</v>
      </c>
      <c r="D3" s="749"/>
      <c r="E3" s="749"/>
      <c r="F3" s="749"/>
      <c r="G3" s="749"/>
      <c r="H3" s="749"/>
      <c r="I3" s="749"/>
      <c r="J3" s="749"/>
      <c r="K3" s="749"/>
    </row>
    <row r="4" spans="1:11" s="39" customFormat="1" ht="3.75" customHeight="1" thickBot="1">
      <c r="A4" s="186"/>
      <c r="B4" s="186"/>
      <c r="C4" s="151"/>
      <c r="D4" s="154"/>
      <c r="E4" s="142"/>
      <c r="F4" s="142"/>
      <c r="G4" s="142"/>
      <c r="H4" s="142"/>
      <c r="I4" s="142"/>
      <c r="J4" s="142"/>
      <c r="K4" s="142"/>
    </row>
    <row r="5" spans="1:11" ht="15" customHeight="1" thickTop="1" thickBot="1">
      <c r="A5" s="193"/>
      <c r="B5" s="193"/>
      <c r="C5" s="555"/>
      <c r="D5" s="406">
        <v>2015</v>
      </c>
      <c r="E5" s="406">
        <v>2016</v>
      </c>
      <c r="F5" s="406">
        <v>2017</v>
      </c>
      <c r="G5" s="406">
        <v>2018</v>
      </c>
      <c r="H5" s="406">
        <v>2019</v>
      </c>
      <c r="I5" s="406">
        <v>2020</v>
      </c>
      <c r="J5" s="406">
        <v>2021</v>
      </c>
      <c r="K5" s="406">
        <v>2022</v>
      </c>
    </row>
    <row r="6" spans="1:11" ht="15" customHeight="1" thickTop="1" thickBot="1">
      <c r="A6" s="194"/>
      <c r="B6" s="194"/>
      <c r="C6" s="556"/>
      <c r="D6" s="497" t="s">
        <v>1237</v>
      </c>
      <c r="E6" s="497" t="s">
        <v>1237</v>
      </c>
      <c r="F6" s="498" t="s">
        <v>1237</v>
      </c>
      <c r="G6" s="497" t="s">
        <v>1237</v>
      </c>
      <c r="H6" s="497" t="s">
        <v>1237</v>
      </c>
      <c r="I6" s="497" t="s">
        <v>1237</v>
      </c>
      <c r="J6" s="497" t="s">
        <v>1237</v>
      </c>
      <c r="K6" s="497" t="s">
        <v>1237</v>
      </c>
    </row>
    <row r="7" spans="1:11" s="19" customFormat="1" ht="15" customHeight="1" thickTop="1" thickBot="1">
      <c r="A7" s="193" t="s">
        <v>746</v>
      </c>
      <c r="B7" s="195" t="s">
        <v>763</v>
      </c>
      <c r="C7" s="499" t="s">
        <v>245</v>
      </c>
      <c r="D7" s="500">
        <v>131019186</v>
      </c>
      <c r="E7" s="500">
        <v>135426274</v>
      </c>
      <c r="F7" s="500">
        <v>154147230</v>
      </c>
      <c r="G7" s="500">
        <v>161638464</v>
      </c>
      <c r="H7" s="500">
        <v>157409599</v>
      </c>
      <c r="I7" s="500">
        <v>173595870</v>
      </c>
      <c r="J7" s="500">
        <v>186048624.22277999</v>
      </c>
      <c r="K7" s="500">
        <v>197828104.77060002</v>
      </c>
    </row>
    <row r="8" spans="1:11" s="19" customFormat="1" ht="15" customHeight="1" thickTop="1" thickBot="1">
      <c r="A8" s="194" t="s">
        <v>746</v>
      </c>
      <c r="B8" s="196" t="s">
        <v>764</v>
      </c>
      <c r="C8" s="407" t="s">
        <v>765</v>
      </c>
      <c r="D8" s="408">
        <v>30048309</v>
      </c>
      <c r="E8" s="408">
        <v>29802707</v>
      </c>
      <c r="F8" s="408">
        <v>29805454</v>
      </c>
      <c r="G8" s="408">
        <v>28527247</v>
      </c>
      <c r="H8" s="408">
        <v>25221909</v>
      </c>
      <c r="I8" s="408">
        <v>28919097</v>
      </c>
      <c r="J8" s="408">
        <v>31258324.62985</v>
      </c>
      <c r="K8" s="408">
        <v>31953907.71142</v>
      </c>
    </row>
    <row r="9" spans="1:11" s="19" customFormat="1" ht="15" customHeight="1" thickTop="1">
      <c r="A9" s="47" t="s">
        <v>746</v>
      </c>
      <c r="B9" s="197" t="s">
        <v>766</v>
      </c>
      <c r="C9" s="501" t="s">
        <v>767</v>
      </c>
      <c r="D9" s="360">
        <v>28839394</v>
      </c>
      <c r="E9" s="360">
        <v>29282082</v>
      </c>
      <c r="F9" s="360">
        <v>29397585</v>
      </c>
      <c r="G9" s="360">
        <v>27980826</v>
      </c>
      <c r="H9" s="360">
        <v>24822118</v>
      </c>
      <c r="I9" s="360">
        <v>28491015</v>
      </c>
      <c r="J9" s="360">
        <v>30893867.720739998</v>
      </c>
      <c r="K9" s="360">
        <v>31469389.060960002</v>
      </c>
    </row>
    <row r="10" spans="1:11" s="19" customFormat="1" ht="15" customHeight="1" thickBot="1">
      <c r="A10" s="47" t="s">
        <v>746</v>
      </c>
      <c r="B10" s="197" t="s">
        <v>768</v>
      </c>
      <c r="C10" s="501" t="s">
        <v>769</v>
      </c>
      <c r="D10" s="360">
        <v>1208915</v>
      </c>
      <c r="E10" s="360">
        <v>520625</v>
      </c>
      <c r="F10" s="360">
        <v>407869</v>
      </c>
      <c r="G10" s="360">
        <v>546421</v>
      </c>
      <c r="H10" s="360">
        <v>399791</v>
      </c>
      <c r="I10" s="360">
        <v>428082</v>
      </c>
      <c r="J10" s="360">
        <v>364456.90911000001</v>
      </c>
      <c r="K10" s="360">
        <v>484518.65046000003</v>
      </c>
    </row>
    <row r="11" spans="1:11" s="19" customFormat="1" ht="15" customHeight="1" thickTop="1" thickBot="1">
      <c r="A11" s="194" t="s">
        <v>746</v>
      </c>
      <c r="B11" s="196" t="s">
        <v>770</v>
      </c>
      <c r="C11" s="407" t="s">
        <v>771</v>
      </c>
      <c r="D11" s="408">
        <v>47601698</v>
      </c>
      <c r="E11" s="408">
        <v>43891533</v>
      </c>
      <c r="F11" s="408">
        <v>47920359</v>
      </c>
      <c r="G11" s="408">
        <v>51336022</v>
      </c>
      <c r="H11" s="408">
        <v>47708282</v>
      </c>
      <c r="I11" s="408">
        <v>52480729</v>
      </c>
      <c r="J11" s="408">
        <v>57233904.781120002</v>
      </c>
      <c r="K11" s="408">
        <v>61184296.515110001</v>
      </c>
    </row>
    <row r="12" spans="1:11" s="19" customFormat="1" ht="15" customHeight="1" thickTop="1">
      <c r="A12" s="47" t="s">
        <v>746</v>
      </c>
      <c r="B12" s="197" t="s">
        <v>772</v>
      </c>
      <c r="C12" s="501" t="s">
        <v>773</v>
      </c>
      <c r="D12" s="360">
        <v>47326530</v>
      </c>
      <c r="E12" s="360">
        <v>43593915</v>
      </c>
      <c r="F12" s="360">
        <v>47584074</v>
      </c>
      <c r="G12" s="360">
        <v>51014657</v>
      </c>
      <c r="H12" s="360">
        <v>46981718</v>
      </c>
      <c r="I12" s="360">
        <v>51852445</v>
      </c>
      <c r="J12" s="360">
        <v>56498079.315930001</v>
      </c>
      <c r="K12" s="360">
        <v>60666053.833620004</v>
      </c>
    </row>
    <row r="13" spans="1:11" s="19" customFormat="1" ht="15" customHeight="1">
      <c r="A13" s="47" t="s">
        <v>746</v>
      </c>
      <c r="B13" s="197" t="s">
        <v>774</v>
      </c>
      <c r="C13" s="501" t="s">
        <v>775</v>
      </c>
      <c r="D13" s="360">
        <v>192728</v>
      </c>
      <c r="E13" s="360">
        <v>230158</v>
      </c>
      <c r="F13" s="360">
        <v>252601</v>
      </c>
      <c r="G13" s="360">
        <v>190543</v>
      </c>
      <c r="H13" s="360">
        <v>207835</v>
      </c>
      <c r="I13" s="360">
        <v>233160</v>
      </c>
      <c r="J13" s="360">
        <v>274631.38511999999</v>
      </c>
      <c r="K13" s="360">
        <v>309240.81276</v>
      </c>
    </row>
    <row r="14" spans="1:11" s="19" customFormat="1" ht="15" customHeight="1">
      <c r="A14" s="47" t="s">
        <v>746</v>
      </c>
      <c r="B14" s="197" t="s">
        <v>776</v>
      </c>
      <c r="C14" s="501" t="s">
        <v>777</v>
      </c>
      <c r="D14" s="360">
        <v>0</v>
      </c>
      <c r="E14" s="360">
        <v>0</v>
      </c>
      <c r="F14" s="360">
        <v>0</v>
      </c>
      <c r="G14" s="360">
        <v>0</v>
      </c>
      <c r="H14" s="360">
        <v>0</v>
      </c>
      <c r="I14" s="360">
        <v>0</v>
      </c>
      <c r="J14" s="360">
        <v>0</v>
      </c>
      <c r="K14" s="360">
        <v>0</v>
      </c>
    </row>
    <row r="15" spans="1:11" s="19" customFormat="1" ht="15" customHeight="1" thickBot="1">
      <c r="A15" s="47" t="s">
        <v>746</v>
      </c>
      <c r="B15" s="198">
        <v>212.04</v>
      </c>
      <c r="C15" s="501" t="s">
        <v>778</v>
      </c>
      <c r="D15" s="360">
        <v>82441</v>
      </c>
      <c r="E15" s="360">
        <v>67460</v>
      </c>
      <c r="F15" s="360">
        <v>83684</v>
      </c>
      <c r="G15" s="360">
        <v>130822</v>
      </c>
      <c r="H15" s="360">
        <v>518728</v>
      </c>
      <c r="I15" s="360">
        <v>395124</v>
      </c>
      <c r="J15" s="360">
        <v>461194.08006999997</v>
      </c>
      <c r="K15" s="360">
        <v>209001.86872999999</v>
      </c>
    </row>
    <row r="16" spans="1:11" s="19" customFormat="1" ht="15" customHeight="1" thickTop="1" thickBot="1">
      <c r="A16" s="194" t="s">
        <v>746</v>
      </c>
      <c r="B16" s="196" t="s">
        <v>779</v>
      </c>
      <c r="C16" s="407" t="s">
        <v>780</v>
      </c>
      <c r="D16" s="408">
        <v>2383645</v>
      </c>
      <c r="E16" s="408">
        <v>802007</v>
      </c>
      <c r="F16" s="408">
        <v>608029</v>
      </c>
      <c r="G16" s="408">
        <v>486584</v>
      </c>
      <c r="H16" s="408">
        <v>285971</v>
      </c>
      <c r="I16" s="408">
        <v>290575</v>
      </c>
      <c r="J16" s="408">
        <v>422703.82511999999</v>
      </c>
      <c r="K16" s="408">
        <v>116644.63640999999</v>
      </c>
    </row>
    <row r="17" spans="1:11" s="19" customFormat="1" ht="15" customHeight="1" thickTop="1">
      <c r="A17" s="47" t="s">
        <v>746</v>
      </c>
      <c r="B17" s="197" t="s">
        <v>781</v>
      </c>
      <c r="C17" s="501" t="s">
        <v>782</v>
      </c>
      <c r="D17" s="360">
        <v>249119</v>
      </c>
      <c r="E17" s="360">
        <v>245466</v>
      </c>
      <c r="F17" s="360">
        <v>138236</v>
      </c>
      <c r="G17" s="360">
        <v>107437</v>
      </c>
      <c r="H17" s="360">
        <v>57424</v>
      </c>
      <c r="I17" s="360">
        <v>19718</v>
      </c>
      <c r="J17" s="360">
        <v>12261.23308</v>
      </c>
      <c r="K17" s="360">
        <v>14380.571320000001</v>
      </c>
    </row>
    <row r="18" spans="1:11" s="19" customFormat="1" ht="15" customHeight="1">
      <c r="A18" s="47" t="s">
        <v>746</v>
      </c>
      <c r="B18" s="197" t="s">
        <v>783</v>
      </c>
      <c r="C18" s="501" t="s">
        <v>784</v>
      </c>
      <c r="D18" s="360">
        <v>114217</v>
      </c>
      <c r="E18" s="360">
        <v>47027</v>
      </c>
      <c r="F18" s="360">
        <v>46518</v>
      </c>
      <c r="G18" s="360">
        <v>19497</v>
      </c>
      <c r="H18" s="360">
        <v>22534</v>
      </c>
      <c r="I18" s="360">
        <v>39593</v>
      </c>
      <c r="J18" s="360">
        <v>18492.374520000001</v>
      </c>
      <c r="K18" s="360">
        <v>5819.8965699999999</v>
      </c>
    </row>
    <row r="19" spans="1:11" s="19" customFormat="1" ht="15" customHeight="1">
      <c r="A19" s="47" t="s">
        <v>746</v>
      </c>
      <c r="B19" s="197" t="s">
        <v>785</v>
      </c>
      <c r="C19" s="501" t="s">
        <v>786</v>
      </c>
      <c r="D19" s="360">
        <v>1168</v>
      </c>
      <c r="E19" s="360">
        <v>549</v>
      </c>
      <c r="F19" s="360">
        <v>148</v>
      </c>
      <c r="G19" s="360">
        <v>94</v>
      </c>
      <c r="H19" s="360">
        <v>0</v>
      </c>
      <c r="I19" s="360">
        <v>344</v>
      </c>
      <c r="J19" s="360">
        <v>285.06188000000003</v>
      </c>
      <c r="K19" s="360">
        <v>-1.0000000000000001E-5</v>
      </c>
    </row>
    <row r="20" spans="1:11" s="19" customFormat="1" ht="15" customHeight="1">
      <c r="A20" s="47" t="s">
        <v>746</v>
      </c>
      <c r="B20" s="197" t="s">
        <v>787</v>
      </c>
      <c r="C20" s="501" t="s">
        <v>788</v>
      </c>
      <c r="D20" s="360">
        <v>10609</v>
      </c>
      <c r="E20" s="360">
        <v>5304</v>
      </c>
      <c r="F20" s="360">
        <v>9254</v>
      </c>
      <c r="G20" s="360">
        <v>1988</v>
      </c>
      <c r="H20" s="360">
        <v>1200</v>
      </c>
      <c r="I20" s="360">
        <v>14</v>
      </c>
      <c r="J20" s="360">
        <v>1390.9767300000001</v>
      </c>
      <c r="K20" s="360">
        <v>1048.32707</v>
      </c>
    </row>
    <row r="21" spans="1:11" s="19" customFormat="1" ht="15" customHeight="1">
      <c r="A21" s="47" t="s">
        <v>746</v>
      </c>
      <c r="B21" s="197" t="s">
        <v>789</v>
      </c>
      <c r="C21" s="501" t="s">
        <v>790</v>
      </c>
      <c r="D21" s="360">
        <v>106122</v>
      </c>
      <c r="E21" s="360">
        <v>25017</v>
      </c>
      <c r="F21" s="360">
        <v>18410</v>
      </c>
      <c r="G21" s="360">
        <v>12962</v>
      </c>
      <c r="H21" s="360">
        <v>4611</v>
      </c>
      <c r="I21" s="360">
        <v>8593</v>
      </c>
      <c r="J21" s="360">
        <v>11065.975550000001</v>
      </c>
      <c r="K21" s="360">
        <v>4607.8414400000001</v>
      </c>
    </row>
    <row r="22" spans="1:11" s="19" customFormat="1" ht="15" customHeight="1">
      <c r="A22" s="47" t="s">
        <v>746</v>
      </c>
      <c r="B22" s="197" t="s">
        <v>791</v>
      </c>
      <c r="C22" s="501" t="s">
        <v>792</v>
      </c>
      <c r="D22" s="360">
        <v>33650</v>
      </c>
      <c r="E22" s="360">
        <v>80505</v>
      </c>
      <c r="F22" s="360">
        <v>16470</v>
      </c>
      <c r="G22" s="360">
        <v>2507</v>
      </c>
      <c r="H22" s="360">
        <v>3706</v>
      </c>
      <c r="I22" s="360">
        <v>24786</v>
      </c>
      <c r="J22" s="360">
        <v>232826.20335</v>
      </c>
      <c r="K22" s="360">
        <v>1.0000000000000001E-5</v>
      </c>
    </row>
    <row r="23" spans="1:11" s="19" customFormat="1" ht="15" customHeight="1">
      <c r="A23" s="47" t="s">
        <v>746</v>
      </c>
      <c r="B23" s="197" t="s">
        <v>793</v>
      </c>
      <c r="C23" s="501" t="s">
        <v>794</v>
      </c>
      <c r="D23" s="360">
        <v>98917</v>
      </c>
      <c r="E23" s="360">
        <v>11041</v>
      </c>
      <c r="F23" s="360">
        <v>6473</v>
      </c>
      <c r="G23" s="360">
        <v>12853</v>
      </c>
      <c r="H23" s="360">
        <v>20000</v>
      </c>
      <c r="I23" s="360">
        <v>20000</v>
      </c>
      <c r="J23" s="360">
        <v>30870.000010000003</v>
      </c>
      <c r="K23" s="360">
        <v>1.0000000000000001E-5</v>
      </c>
    </row>
    <row r="24" spans="1:11" s="19" customFormat="1" ht="15" customHeight="1" thickBot="1">
      <c r="A24" s="47" t="s">
        <v>746</v>
      </c>
      <c r="B24" s="197" t="s">
        <v>795</v>
      </c>
      <c r="C24" s="501" t="s">
        <v>1307</v>
      </c>
      <c r="D24" s="360">
        <v>1769842</v>
      </c>
      <c r="E24" s="360">
        <v>387099</v>
      </c>
      <c r="F24" s="360">
        <v>372521</v>
      </c>
      <c r="G24" s="360">
        <v>329245</v>
      </c>
      <c r="H24" s="360">
        <v>176495</v>
      </c>
      <c r="I24" s="360">
        <v>177526</v>
      </c>
      <c r="J24" s="360">
        <v>115512</v>
      </c>
      <c r="K24" s="360">
        <v>90788</v>
      </c>
    </row>
    <row r="25" spans="1:11" s="19" customFormat="1" ht="15" customHeight="1" thickTop="1" thickBot="1">
      <c r="A25" s="193" t="s">
        <v>746</v>
      </c>
      <c r="B25" s="199" t="s">
        <v>797</v>
      </c>
      <c r="C25" s="407" t="s">
        <v>798</v>
      </c>
      <c r="D25" s="409">
        <v>4348899</v>
      </c>
      <c r="E25" s="409">
        <v>4373255</v>
      </c>
      <c r="F25" s="409">
        <v>5070420</v>
      </c>
      <c r="G25" s="409">
        <v>3715943</v>
      </c>
      <c r="H25" s="409">
        <v>3952117</v>
      </c>
      <c r="I25" s="409">
        <v>3144797</v>
      </c>
      <c r="J25" s="409">
        <v>4109528.2781799999</v>
      </c>
      <c r="K25" s="409">
        <v>3792560.4055400002</v>
      </c>
    </row>
    <row r="26" spans="1:11" s="19" customFormat="1" ht="15" customHeight="1" thickTop="1" thickBot="1">
      <c r="A26" s="193" t="s">
        <v>746</v>
      </c>
      <c r="B26" s="199" t="s">
        <v>799</v>
      </c>
      <c r="C26" s="407" t="s">
        <v>800</v>
      </c>
      <c r="D26" s="409">
        <v>43373414</v>
      </c>
      <c r="E26" s="409">
        <v>52421843</v>
      </c>
      <c r="F26" s="409">
        <v>65219490</v>
      </c>
      <c r="G26" s="409">
        <v>70755431</v>
      </c>
      <c r="H26" s="409">
        <v>72297337</v>
      </c>
      <c r="I26" s="409">
        <v>79380373</v>
      </c>
      <c r="J26" s="409">
        <v>82631530.217570007</v>
      </c>
      <c r="K26" s="409">
        <v>89188544.847429991</v>
      </c>
    </row>
    <row r="27" spans="1:11" s="19" customFormat="1" ht="15" customHeight="1" thickTop="1" thickBot="1">
      <c r="A27" s="194" t="s">
        <v>746</v>
      </c>
      <c r="B27" s="200" t="s">
        <v>801</v>
      </c>
      <c r="C27" s="407" t="s">
        <v>802</v>
      </c>
      <c r="D27" s="408">
        <v>3263221</v>
      </c>
      <c r="E27" s="408">
        <v>4134928</v>
      </c>
      <c r="F27" s="408">
        <v>5523478</v>
      </c>
      <c r="G27" s="408">
        <v>6817238</v>
      </c>
      <c r="H27" s="408">
        <v>7943982</v>
      </c>
      <c r="I27" s="408">
        <v>9380300</v>
      </c>
      <c r="J27" s="408">
        <v>10392632.490940001</v>
      </c>
      <c r="K27" s="408">
        <v>11592150.654690001</v>
      </c>
    </row>
    <row r="28" spans="1:11" s="19" customFormat="1" ht="15" customHeight="1" thickTop="1">
      <c r="A28" s="47" t="s">
        <v>746</v>
      </c>
      <c r="B28" s="197" t="s">
        <v>803</v>
      </c>
      <c r="C28" s="501" t="s">
        <v>804</v>
      </c>
      <c r="D28" s="360">
        <v>80</v>
      </c>
      <c r="E28" s="360">
        <v>645</v>
      </c>
      <c r="F28" s="360">
        <v>81</v>
      </c>
      <c r="G28" s="360">
        <v>79</v>
      </c>
      <c r="H28" s="360">
        <v>189</v>
      </c>
      <c r="I28" s="360">
        <v>330</v>
      </c>
      <c r="J28" s="360">
        <v>364.20181000000002</v>
      </c>
      <c r="K28" s="360">
        <v>279.68169</v>
      </c>
    </row>
    <row r="29" spans="1:11" s="19" customFormat="1" ht="15" customHeight="1">
      <c r="A29" s="47" t="s">
        <v>746</v>
      </c>
      <c r="B29" s="197" t="s">
        <v>805</v>
      </c>
      <c r="C29" s="501" t="s">
        <v>806</v>
      </c>
      <c r="D29" s="360">
        <v>2163</v>
      </c>
      <c r="E29" s="360">
        <v>2767</v>
      </c>
      <c r="F29" s="360">
        <v>4496</v>
      </c>
      <c r="G29" s="360">
        <v>6977</v>
      </c>
      <c r="H29" s="360">
        <v>6844</v>
      </c>
      <c r="I29" s="360">
        <v>7909</v>
      </c>
      <c r="J29" s="360">
        <v>9890.8633000000009</v>
      </c>
      <c r="K29" s="360">
        <v>10023.902259999999</v>
      </c>
    </row>
    <row r="30" spans="1:11" s="19" customFormat="1" ht="15" customHeight="1">
      <c r="A30" s="47" t="s">
        <v>746</v>
      </c>
      <c r="B30" s="197" t="s">
        <v>807</v>
      </c>
      <c r="C30" s="501" t="s">
        <v>808</v>
      </c>
      <c r="D30" s="360">
        <v>445562</v>
      </c>
      <c r="E30" s="360">
        <v>342105</v>
      </c>
      <c r="F30" s="360">
        <v>399408</v>
      </c>
      <c r="G30" s="360">
        <v>452697</v>
      </c>
      <c r="H30" s="360">
        <v>85759</v>
      </c>
      <c r="I30" s="360">
        <v>99443</v>
      </c>
      <c r="J30" s="360">
        <v>75265.193180000002</v>
      </c>
      <c r="K30" s="360">
        <v>62938.470799999996</v>
      </c>
    </row>
    <row r="31" spans="1:11" s="19" customFormat="1" ht="15" customHeight="1">
      <c r="A31" s="47" t="s">
        <v>746</v>
      </c>
      <c r="B31" s="201" t="s">
        <v>809</v>
      </c>
      <c r="C31" s="501" t="s">
        <v>810</v>
      </c>
      <c r="D31" s="360">
        <v>7554</v>
      </c>
      <c r="E31" s="360">
        <v>4635</v>
      </c>
      <c r="F31" s="360">
        <v>6237</v>
      </c>
      <c r="G31" s="360">
        <v>3235</v>
      </c>
      <c r="H31" s="360">
        <v>7799</v>
      </c>
      <c r="I31" s="360">
        <v>3706</v>
      </c>
      <c r="J31" s="360">
        <v>4510.1443200000003</v>
      </c>
      <c r="K31" s="360">
        <v>5726.5694599999997</v>
      </c>
    </row>
    <row r="32" spans="1:11" s="19" customFormat="1" ht="15" customHeight="1">
      <c r="A32" s="47" t="s">
        <v>746</v>
      </c>
      <c r="B32" s="201" t="s">
        <v>811</v>
      </c>
      <c r="C32" s="143" t="s">
        <v>812</v>
      </c>
      <c r="D32" s="360">
        <v>2807862</v>
      </c>
      <c r="E32" s="360">
        <v>3784777</v>
      </c>
      <c r="F32" s="360">
        <v>5113256</v>
      </c>
      <c r="G32" s="360">
        <v>6354251</v>
      </c>
      <c r="H32" s="360">
        <v>7843390</v>
      </c>
      <c r="I32" s="360">
        <v>9268912</v>
      </c>
      <c r="J32" s="360">
        <v>10302602.088330001</v>
      </c>
      <c r="K32" s="360">
        <v>11513182.030479999</v>
      </c>
    </row>
    <row r="33" spans="1:11" s="19" customFormat="1" ht="15" customHeight="1">
      <c r="A33" s="47" t="s">
        <v>746</v>
      </c>
      <c r="B33" s="201" t="s">
        <v>813</v>
      </c>
      <c r="C33" s="557" t="s">
        <v>814</v>
      </c>
      <c r="D33" s="408">
        <v>6230085</v>
      </c>
      <c r="E33" s="408">
        <v>5883537</v>
      </c>
      <c r="F33" s="408">
        <v>7481096</v>
      </c>
      <c r="G33" s="408">
        <v>9663397</v>
      </c>
      <c r="H33" s="408">
        <v>14892021</v>
      </c>
      <c r="I33" s="408">
        <v>17431730</v>
      </c>
      <c r="J33" s="408">
        <v>18238410.890250001</v>
      </c>
      <c r="K33" s="408">
        <v>18633571.39528</v>
      </c>
    </row>
    <row r="34" spans="1:11" ht="3.75" customHeight="1" thickBot="1">
      <c r="A34" s="47"/>
      <c r="B34" s="47"/>
      <c r="C34" s="185"/>
      <c r="D34" s="202"/>
      <c r="E34" s="203"/>
      <c r="F34" s="203"/>
      <c r="G34" s="203"/>
      <c r="H34" s="203"/>
      <c r="I34" s="203"/>
      <c r="J34" s="203"/>
      <c r="K34" s="203"/>
    </row>
    <row r="35" spans="1:11" ht="15" customHeight="1" thickTop="1">
      <c r="A35" s="47"/>
      <c r="B35" s="47"/>
      <c r="C35" s="47"/>
      <c r="D35" s="204"/>
      <c r="E35" s="71"/>
      <c r="F35" s="71"/>
      <c r="G35" s="71"/>
      <c r="H35" s="71"/>
      <c r="I35" s="71"/>
      <c r="J35" s="71"/>
      <c r="K35" s="71"/>
    </row>
  </sheetData>
  <mergeCells count="3">
    <mergeCell ref="C1:K1"/>
    <mergeCell ref="C2:K2"/>
    <mergeCell ref="C3:K3"/>
  </mergeCells>
  <pageMargins left="0.87" right="0.53" top="0.57999999999999996" bottom="0.33" header="0.5" footer="0.31"/>
  <pageSetup scale="39"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10"/>
  <sheetViews>
    <sheetView zoomScaleNormal="100" workbookViewId="0">
      <selection activeCell="A3" sqref="A3:P3"/>
    </sheetView>
  </sheetViews>
  <sheetFormatPr defaultRowHeight="15"/>
  <cols>
    <col min="1" max="1" width="74" style="5" customWidth="1"/>
    <col min="2" max="7" width="10.140625" style="5" bestFit="1" customWidth="1"/>
    <col min="8" max="8" width="9.140625" style="5" bestFit="1" customWidth="1"/>
    <col min="9" max="9" width="10.140625" style="5" bestFit="1" customWidth="1"/>
    <col min="10" max="10" width="6.5703125" style="5" bestFit="1" customWidth="1"/>
    <col min="11" max="11" width="10.140625" style="5" bestFit="1" customWidth="1"/>
    <col min="12" max="12" width="9.140625" style="5" bestFit="1" customWidth="1"/>
    <col min="13" max="13" width="10.140625" style="5" bestFit="1" customWidth="1"/>
    <col min="14" max="14" width="9.140625" style="5" bestFit="1" customWidth="1"/>
    <col min="15" max="15" width="11.140625" style="5" bestFit="1" customWidth="1"/>
    <col min="16" max="16" width="10.7109375" style="5" customWidth="1"/>
    <col min="17" max="16384" width="9.140625" style="5"/>
  </cols>
  <sheetData>
    <row r="1" spans="1:16" ht="30" customHeight="1">
      <c r="A1" s="732" t="s">
        <v>438</v>
      </c>
      <c r="B1" s="732"/>
      <c r="C1" s="732"/>
      <c r="D1" s="732"/>
      <c r="E1" s="732"/>
      <c r="F1" s="732"/>
      <c r="G1" s="732"/>
      <c r="H1" s="732"/>
      <c r="I1" s="732"/>
      <c r="J1" s="732"/>
      <c r="K1" s="732"/>
      <c r="L1" s="732"/>
      <c r="M1" s="732"/>
      <c r="N1" s="732"/>
      <c r="O1" s="732"/>
      <c r="P1" s="732"/>
    </row>
    <row r="2" spans="1:16" ht="18">
      <c r="A2" s="733" t="s">
        <v>721</v>
      </c>
      <c r="B2" s="733"/>
      <c r="C2" s="733"/>
      <c r="D2" s="733"/>
      <c r="E2" s="733"/>
      <c r="F2" s="733"/>
      <c r="G2" s="733"/>
      <c r="H2" s="733"/>
      <c r="I2" s="733"/>
      <c r="J2" s="733"/>
      <c r="K2" s="733"/>
      <c r="L2" s="733"/>
      <c r="M2" s="733"/>
      <c r="N2" s="733"/>
      <c r="O2" s="733"/>
      <c r="P2" s="733"/>
    </row>
    <row r="3" spans="1:16" ht="18">
      <c r="A3" s="733" t="s">
        <v>1483</v>
      </c>
      <c r="B3" s="733"/>
      <c r="C3" s="733"/>
      <c r="D3" s="733"/>
      <c r="E3" s="733"/>
      <c r="F3" s="733"/>
      <c r="G3" s="733"/>
      <c r="H3" s="733"/>
      <c r="I3" s="733"/>
      <c r="J3" s="733"/>
      <c r="K3" s="733"/>
      <c r="L3" s="733"/>
      <c r="M3" s="733"/>
      <c r="N3" s="733"/>
      <c r="O3" s="733"/>
      <c r="P3" s="733"/>
    </row>
    <row r="4" spans="1:16" ht="30" customHeight="1">
      <c r="A4" s="737" t="s">
        <v>510</v>
      </c>
      <c r="B4" s="737"/>
      <c r="C4" s="737"/>
      <c r="D4" s="737"/>
      <c r="E4" s="737"/>
      <c r="F4" s="737"/>
      <c r="G4" s="737"/>
      <c r="H4" s="737"/>
      <c r="I4" s="737"/>
      <c r="J4" s="737"/>
      <c r="K4" s="737"/>
      <c r="L4" s="737"/>
      <c r="M4" s="737"/>
      <c r="N4" s="737"/>
      <c r="O4" s="737"/>
      <c r="P4" s="737"/>
    </row>
    <row r="5" spans="1:16">
      <c r="A5" s="99"/>
      <c r="B5" s="205"/>
      <c r="C5" s="101"/>
      <c r="D5" s="205"/>
      <c r="E5" s="205"/>
      <c r="F5" s="205"/>
      <c r="G5" s="205"/>
      <c r="H5" s="205"/>
      <c r="I5" s="101"/>
      <c r="J5" s="184"/>
      <c r="K5" s="205"/>
      <c r="L5" s="205"/>
      <c r="M5" s="205"/>
      <c r="N5" s="205"/>
      <c r="O5" s="205"/>
      <c r="P5" s="98"/>
    </row>
    <row r="6" spans="1:16" ht="30" customHeight="1">
      <c r="A6" s="72" t="s">
        <v>722</v>
      </c>
      <c r="B6" s="73" t="s">
        <v>32</v>
      </c>
      <c r="C6" s="73" t="s">
        <v>115</v>
      </c>
      <c r="D6" s="73" t="s">
        <v>34</v>
      </c>
      <c r="E6" s="73" t="s">
        <v>36</v>
      </c>
      <c r="F6" s="73" t="s">
        <v>44</v>
      </c>
      <c r="G6" s="73" t="s">
        <v>42</v>
      </c>
      <c r="H6" s="73" t="s">
        <v>38</v>
      </c>
      <c r="I6" s="73" t="s">
        <v>40</v>
      </c>
      <c r="J6" s="73" t="s">
        <v>46</v>
      </c>
      <c r="K6" s="73" t="s">
        <v>48</v>
      </c>
      <c r="L6" s="73" t="s">
        <v>50</v>
      </c>
      <c r="M6" s="73" t="s">
        <v>52</v>
      </c>
      <c r="N6" s="73" t="s">
        <v>54</v>
      </c>
      <c r="O6" s="176" t="s">
        <v>517</v>
      </c>
      <c r="P6" s="73" t="s">
        <v>723</v>
      </c>
    </row>
    <row r="7" spans="1:16">
      <c r="A7" s="100" t="s">
        <v>724</v>
      </c>
      <c r="B7" s="97">
        <v>5019241.4443399999</v>
      </c>
      <c r="C7" s="97">
        <v>11348076.700450001</v>
      </c>
      <c r="D7" s="97">
        <v>4896284.50208</v>
      </c>
      <c r="E7" s="97">
        <v>3908111.3791900002</v>
      </c>
      <c r="F7" s="97">
        <v>2925444.3416599999</v>
      </c>
      <c r="G7" s="97">
        <v>1602375.71248</v>
      </c>
      <c r="H7" s="97">
        <v>956960.85123000003</v>
      </c>
      <c r="I7" s="97">
        <v>1443764.27584</v>
      </c>
      <c r="J7" s="97">
        <v>0</v>
      </c>
      <c r="K7" s="97">
        <v>1861322.6590199999</v>
      </c>
      <c r="L7" s="97">
        <v>413372.38673999999</v>
      </c>
      <c r="M7" s="97">
        <v>5631910.5093400003</v>
      </c>
      <c r="N7" s="97">
        <v>258606.55474000002</v>
      </c>
      <c r="O7" s="97">
        <v>40265471.317110002</v>
      </c>
      <c r="P7" s="160">
        <v>0.18761646865541812</v>
      </c>
    </row>
    <row r="8" spans="1:16">
      <c r="A8" s="100" t="s">
        <v>725</v>
      </c>
      <c r="B8" s="97">
        <v>5480680.82546</v>
      </c>
      <c r="C8" s="97">
        <v>3672539.2208200004</v>
      </c>
      <c r="D8" s="97">
        <v>8191994.65338</v>
      </c>
      <c r="E8" s="97">
        <v>4741716.6118199993</v>
      </c>
      <c r="F8" s="97">
        <v>5341406.0791099994</v>
      </c>
      <c r="G8" s="97">
        <v>3895655.4810000001</v>
      </c>
      <c r="H8" s="97">
        <v>2042225.0875799998</v>
      </c>
      <c r="I8" s="97">
        <v>2930226.0456399997</v>
      </c>
      <c r="J8" s="97">
        <v>13054.10801</v>
      </c>
      <c r="K8" s="97">
        <v>2671545.4619399998</v>
      </c>
      <c r="L8" s="97">
        <v>678445.81644000008</v>
      </c>
      <c r="M8" s="97">
        <v>5238064.5513300002</v>
      </c>
      <c r="N8" s="97">
        <v>1422738.3448299998</v>
      </c>
      <c r="O8" s="97">
        <v>46320292.287359998</v>
      </c>
      <c r="P8" s="160">
        <v>0.21582883253991492</v>
      </c>
    </row>
    <row r="9" spans="1:16">
      <c r="A9" s="100" t="s">
        <v>726</v>
      </c>
      <c r="B9" s="97">
        <v>3555673.6623800001</v>
      </c>
      <c r="C9" s="97">
        <v>3369764.82656</v>
      </c>
      <c r="D9" s="97">
        <v>5023326.7206999995</v>
      </c>
      <c r="E9" s="97">
        <v>4176233.1185999997</v>
      </c>
      <c r="F9" s="97">
        <v>2825655.2139899996</v>
      </c>
      <c r="G9" s="97">
        <v>2499946.4588099997</v>
      </c>
      <c r="H9" s="97">
        <v>3206411.3584799999</v>
      </c>
      <c r="I9" s="97">
        <v>2828778.87298</v>
      </c>
      <c r="J9" s="97">
        <v>28516.395239999998</v>
      </c>
      <c r="K9" s="97">
        <v>3960098.8457399998</v>
      </c>
      <c r="L9" s="97">
        <v>1037540.92623</v>
      </c>
      <c r="M9" s="97">
        <v>1459709.5075399999</v>
      </c>
      <c r="N9" s="97">
        <v>1681075.56969</v>
      </c>
      <c r="O9" s="97">
        <v>35652731.476939991</v>
      </c>
      <c r="P9" s="160">
        <v>0.16612346407034301</v>
      </c>
    </row>
    <row r="10" spans="1:16">
      <c r="A10" s="100" t="s">
        <v>727</v>
      </c>
      <c r="B10" s="97">
        <v>2124478.6267499998</v>
      </c>
      <c r="C10" s="97">
        <v>2142852.01498</v>
      </c>
      <c r="D10" s="97">
        <v>3249208.53736</v>
      </c>
      <c r="E10" s="97">
        <v>1612273.6185699999</v>
      </c>
      <c r="F10" s="97">
        <v>1691637.79112</v>
      </c>
      <c r="G10" s="97">
        <v>1160664.8607999999</v>
      </c>
      <c r="H10" s="97">
        <v>1316412.2266500001</v>
      </c>
      <c r="I10" s="97">
        <v>1585798.87907</v>
      </c>
      <c r="J10" s="97">
        <v>11001.98163</v>
      </c>
      <c r="K10" s="97">
        <v>1198066.8931099998</v>
      </c>
      <c r="L10" s="97">
        <v>782059.67982000008</v>
      </c>
      <c r="M10" s="97">
        <v>1530548.63335</v>
      </c>
      <c r="N10" s="97">
        <v>464205.08083999995</v>
      </c>
      <c r="O10" s="97">
        <v>18869208.824049998</v>
      </c>
      <c r="P10" s="160">
        <v>8.7920846573714129E-2</v>
      </c>
    </row>
    <row r="11" spans="1:16">
      <c r="A11" s="100" t="s">
        <v>728</v>
      </c>
      <c r="B11" s="97">
        <v>1363810.4970100001</v>
      </c>
      <c r="C11" s="97">
        <v>1451414.15698</v>
      </c>
      <c r="D11" s="97">
        <v>2124175.9230999998</v>
      </c>
      <c r="E11" s="97">
        <v>1195726.21643</v>
      </c>
      <c r="F11" s="97">
        <v>1038399.6729700001</v>
      </c>
      <c r="G11" s="97">
        <v>573316.57194000005</v>
      </c>
      <c r="H11" s="97">
        <v>743090.29848</v>
      </c>
      <c r="I11" s="97">
        <v>670186.89558000001</v>
      </c>
      <c r="J11" s="97">
        <v>10800.60614</v>
      </c>
      <c r="K11" s="97">
        <v>692987.99613999994</v>
      </c>
      <c r="L11" s="97">
        <v>260787.31581999999</v>
      </c>
      <c r="M11" s="97">
        <v>1276179.1262300001</v>
      </c>
      <c r="N11" s="97">
        <v>316928.69130000001</v>
      </c>
      <c r="O11" s="97">
        <v>11717803.968119998</v>
      </c>
      <c r="P11" s="160">
        <v>5.4598963553195295E-2</v>
      </c>
    </row>
    <row r="12" spans="1:16">
      <c r="A12" s="100" t="s">
        <v>729</v>
      </c>
      <c r="B12" s="97">
        <v>1341448.9597100001</v>
      </c>
      <c r="C12" s="97">
        <v>1741336.43573</v>
      </c>
      <c r="D12" s="97">
        <v>1979831.7355</v>
      </c>
      <c r="E12" s="97">
        <v>990824.08695999999</v>
      </c>
      <c r="F12" s="97">
        <v>903384.90269000002</v>
      </c>
      <c r="G12" s="97">
        <v>604626.91009999998</v>
      </c>
      <c r="H12" s="97">
        <v>377488.02486</v>
      </c>
      <c r="I12" s="97">
        <v>554505.64087999996</v>
      </c>
      <c r="J12" s="97">
        <v>9892.0066999999999</v>
      </c>
      <c r="K12" s="97">
        <v>627988.80160999997</v>
      </c>
      <c r="L12" s="97">
        <v>199717.98941000001</v>
      </c>
      <c r="M12" s="97">
        <v>1131662.0098900001</v>
      </c>
      <c r="N12" s="97">
        <v>307636.53724000003</v>
      </c>
      <c r="O12" s="97">
        <v>10770344.04128</v>
      </c>
      <c r="P12" s="160">
        <v>5.0184285670343685E-2</v>
      </c>
    </row>
    <row r="13" spans="1:16">
      <c r="A13" s="100" t="s">
        <v>730</v>
      </c>
      <c r="B13" s="97">
        <v>935968.20746000006</v>
      </c>
      <c r="C13" s="97">
        <v>1397045.4042499999</v>
      </c>
      <c r="D13" s="97">
        <v>1367997.5889699999</v>
      </c>
      <c r="E13" s="97">
        <v>705714.38838000002</v>
      </c>
      <c r="F13" s="97">
        <v>588961.18937000004</v>
      </c>
      <c r="G13" s="97">
        <v>391675.97683</v>
      </c>
      <c r="H13" s="97">
        <v>230558.36683000001</v>
      </c>
      <c r="I13" s="97">
        <v>424978.25962000003</v>
      </c>
      <c r="J13" s="97">
        <v>3960.47775</v>
      </c>
      <c r="K13" s="97">
        <v>447583.60070000001</v>
      </c>
      <c r="L13" s="97">
        <v>70835.062969999999</v>
      </c>
      <c r="M13" s="97">
        <v>837599.68633000006</v>
      </c>
      <c r="N13" s="97">
        <v>281861.63256</v>
      </c>
      <c r="O13" s="97">
        <v>7684739.8420199994</v>
      </c>
      <c r="P13" s="160">
        <v>3.5806950832405406E-2</v>
      </c>
    </row>
    <row r="14" spans="1:16">
      <c r="A14" s="100" t="s">
        <v>731</v>
      </c>
      <c r="B14" s="97">
        <v>789491.84036999999</v>
      </c>
      <c r="C14" s="97">
        <v>1364192.0243900002</v>
      </c>
      <c r="D14" s="97">
        <v>1030834.24445</v>
      </c>
      <c r="E14" s="97">
        <v>526941.42877</v>
      </c>
      <c r="F14" s="97">
        <v>455463.19493</v>
      </c>
      <c r="G14" s="97">
        <v>274872.99680000002</v>
      </c>
      <c r="H14" s="97">
        <v>173922.36871000001</v>
      </c>
      <c r="I14" s="97">
        <v>419983.61963999999</v>
      </c>
      <c r="J14" s="97">
        <v>1831.67173</v>
      </c>
      <c r="K14" s="97">
        <v>716332.36037999997</v>
      </c>
      <c r="L14" s="97">
        <v>50799.571950000005</v>
      </c>
      <c r="M14" s="97">
        <v>657199.70111999998</v>
      </c>
      <c r="N14" s="97">
        <v>347226.30392999999</v>
      </c>
      <c r="O14" s="97">
        <v>6809091.3271700004</v>
      </c>
      <c r="P14" s="160">
        <v>3.172687734100911E-2</v>
      </c>
    </row>
    <row r="15" spans="1:16">
      <c r="A15" s="100" t="s">
        <v>732</v>
      </c>
      <c r="B15" s="97">
        <v>487046.12776</v>
      </c>
      <c r="C15" s="97">
        <v>919433.30765999993</v>
      </c>
      <c r="D15" s="97">
        <v>655664.00673000002</v>
      </c>
      <c r="E15" s="97">
        <v>347408.04081999999</v>
      </c>
      <c r="F15" s="97">
        <v>308097.43366000004</v>
      </c>
      <c r="G15" s="97">
        <v>186152.53312000001</v>
      </c>
      <c r="H15" s="97">
        <v>103406.04796</v>
      </c>
      <c r="I15" s="97">
        <v>315453.48491</v>
      </c>
      <c r="J15" s="97">
        <v>2572.3563300000001</v>
      </c>
      <c r="K15" s="97">
        <v>339817.58452999999</v>
      </c>
      <c r="L15" s="97">
        <v>28806.885879999998</v>
      </c>
      <c r="M15" s="97">
        <v>378933.20470999996</v>
      </c>
      <c r="N15" s="97">
        <v>205157.74494999999</v>
      </c>
      <c r="O15" s="97">
        <v>4277948.7590200007</v>
      </c>
      <c r="P15" s="160">
        <v>1.9933049657737553E-2</v>
      </c>
    </row>
    <row r="16" spans="1:16">
      <c r="A16" s="100" t="s">
        <v>733</v>
      </c>
      <c r="B16" s="97">
        <v>733452.93758999999</v>
      </c>
      <c r="C16" s="97">
        <v>1500143.9202400001</v>
      </c>
      <c r="D16" s="97">
        <v>899707.42917999998</v>
      </c>
      <c r="E16" s="97">
        <v>463131.99841</v>
      </c>
      <c r="F16" s="97">
        <v>433185.97113000002</v>
      </c>
      <c r="G16" s="97">
        <v>268751.71585000004</v>
      </c>
      <c r="H16" s="97">
        <v>153613.93603000001</v>
      </c>
      <c r="I16" s="97">
        <v>616749.98503999994</v>
      </c>
      <c r="J16" s="97">
        <v>2956.8479400000001</v>
      </c>
      <c r="K16" s="97">
        <v>599389.17892999994</v>
      </c>
      <c r="L16" s="97">
        <v>42249.927840000004</v>
      </c>
      <c r="M16" s="97">
        <v>618426.92135000008</v>
      </c>
      <c r="N16" s="97">
        <v>477900.93975999998</v>
      </c>
      <c r="O16" s="97">
        <v>6809661.7092899997</v>
      </c>
      <c r="P16" s="160">
        <v>3.1729535029486063E-2</v>
      </c>
    </row>
    <row r="17" spans="1:16">
      <c r="A17" s="100" t="s">
        <v>734</v>
      </c>
      <c r="B17" s="97">
        <v>1025914.22252</v>
      </c>
      <c r="C17" s="97">
        <v>2099000.3232300002</v>
      </c>
      <c r="D17" s="97">
        <v>1199614.74691</v>
      </c>
      <c r="E17" s="97">
        <v>641370.68865999999</v>
      </c>
      <c r="F17" s="97">
        <v>595675.78392999992</v>
      </c>
      <c r="G17" s="97">
        <v>394873.08257999999</v>
      </c>
      <c r="H17" s="97">
        <v>219360.38381999999</v>
      </c>
      <c r="I17" s="97">
        <v>770394.63113999995</v>
      </c>
      <c r="J17" s="97">
        <v>2570.8113499999999</v>
      </c>
      <c r="K17" s="97">
        <v>757933.73269000009</v>
      </c>
      <c r="L17" s="97">
        <v>48823.856200000002</v>
      </c>
      <c r="M17" s="97">
        <v>765817.68350000004</v>
      </c>
      <c r="N17" s="97">
        <v>562657.80720000004</v>
      </c>
      <c r="O17" s="97">
        <v>9084007.7537299991</v>
      </c>
      <c r="P17" s="160">
        <v>4.2326822467095959E-2</v>
      </c>
    </row>
    <row r="18" spans="1:16">
      <c r="A18" s="100" t="s">
        <v>735</v>
      </c>
      <c r="B18" s="97">
        <v>1297534.2127</v>
      </c>
      <c r="C18" s="97">
        <v>2928921.6522399997</v>
      </c>
      <c r="D18" s="97">
        <v>1368659.52562</v>
      </c>
      <c r="E18" s="97">
        <v>767501.37691999995</v>
      </c>
      <c r="F18" s="97">
        <v>824912.29804999998</v>
      </c>
      <c r="G18" s="97">
        <v>553635.75665</v>
      </c>
      <c r="H18" s="97">
        <v>274099.12777999998</v>
      </c>
      <c r="I18" s="97">
        <v>922334.74861999997</v>
      </c>
      <c r="J18" s="97">
        <v>3830.21623</v>
      </c>
      <c r="K18" s="97">
        <v>923123.04887000006</v>
      </c>
      <c r="L18" s="97">
        <v>62291.156179999998</v>
      </c>
      <c r="M18" s="97">
        <v>961736.48210999998</v>
      </c>
      <c r="N18" s="97">
        <v>666360.86907000002</v>
      </c>
      <c r="O18" s="97">
        <v>11554940.471039999</v>
      </c>
      <c r="P18" s="160">
        <v>5.3840103090483232E-2</v>
      </c>
    </row>
    <row r="19" spans="1:16">
      <c r="A19" s="100" t="s">
        <v>736</v>
      </c>
      <c r="B19" s="97">
        <v>253736.79728999999</v>
      </c>
      <c r="C19" s="97">
        <v>637554.14630999998</v>
      </c>
      <c r="D19" s="97">
        <v>237942.2789</v>
      </c>
      <c r="E19" s="97">
        <v>143809.23380000002</v>
      </c>
      <c r="F19" s="97">
        <v>168748.8714</v>
      </c>
      <c r="G19" s="97">
        <v>121260.96945999999</v>
      </c>
      <c r="H19" s="97">
        <v>55400.877270000005</v>
      </c>
      <c r="I19" s="97">
        <v>150098.87469</v>
      </c>
      <c r="J19" s="97">
        <v>663.73192000000006</v>
      </c>
      <c r="K19" s="97">
        <v>157994.98350999999</v>
      </c>
      <c r="L19" s="97">
        <v>10795.98839</v>
      </c>
      <c r="M19" s="97">
        <v>189083.22766</v>
      </c>
      <c r="N19" s="97">
        <v>103402.22712000001</v>
      </c>
      <c r="O19" s="97">
        <v>2230492.2077199998</v>
      </c>
      <c r="P19" s="160">
        <v>1.039295102446821E-2</v>
      </c>
    </row>
    <row r="20" spans="1:16">
      <c r="A20" s="100" t="s">
        <v>737</v>
      </c>
      <c r="B20" s="97">
        <v>304330.29332</v>
      </c>
      <c r="C20" s="97">
        <v>612159.89292999997</v>
      </c>
      <c r="D20" s="97">
        <v>246794.95318000001</v>
      </c>
      <c r="E20" s="97">
        <v>155313.38941999999</v>
      </c>
      <c r="F20" s="97">
        <v>168028.37714</v>
      </c>
      <c r="G20" s="97">
        <v>155943.25484000001</v>
      </c>
      <c r="H20" s="97">
        <v>70694.959279999995</v>
      </c>
      <c r="I20" s="97">
        <v>232909.50237</v>
      </c>
      <c r="J20" s="97">
        <v>630.80184999999994</v>
      </c>
      <c r="K20" s="97">
        <v>198274.6752</v>
      </c>
      <c r="L20" s="97">
        <v>16270.85786</v>
      </c>
      <c r="M20" s="97">
        <v>248466.28956999999</v>
      </c>
      <c r="N20" s="97">
        <v>159317.01087999999</v>
      </c>
      <c r="O20" s="97">
        <v>2569134.2578399996</v>
      </c>
      <c r="P20" s="160">
        <v>1.197084949438498E-2</v>
      </c>
    </row>
    <row r="21" spans="1:16">
      <c r="A21" s="72" t="s">
        <v>158</v>
      </c>
      <c r="B21" s="158">
        <v>24712808.654660005</v>
      </c>
      <c r="C21" s="158">
        <v>35184434.026770003</v>
      </c>
      <c r="D21" s="158">
        <v>32472036.84606</v>
      </c>
      <c r="E21" s="158">
        <v>20376075.576749995</v>
      </c>
      <c r="F21" s="158">
        <v>18269001.121150002</v>
      </c>
      <c r="G21" s="158">
        <v>12683752.281259999</v>
      </c>
      <c r="H21" s="158">
        <v>9923643.9149599988</v>
      </c>
      <c r="I21" s="158">
        <v>13866163.716019997</v>
      </c>
      <c r="J21" s="158">
        <v>92282.012820000018</v>
      </c>
      <c r="K21" s="158">
        <v>15152459.822369998</v>
      </c>
      <c r="L21" s="158">
        <v>3702797.4217299996</v>
      </c>
      <c r="M21" s="158">
        <v>20925337.534029998</v>
      </c>
      <c r="N21" s="158">
        <v>7255075.3141100006</v>
      </c>
      <c r="O21" s="158">
        <v>214615868.24269006</v>
      </c>
      <c r="P21" s="161">
        <v>1</v>
      </c>
    </row>
    <row r="22" spans="1:16">
      <c r="A22" s="54" t="s">
        <v>738</v>
      </c>
      <c r="B22" s="160">
        <v>0.11514902815440693</v>
      </c>
      <c r="C22" s="160">
        <v>0.16394143785762871</v>
      </c>
      <c r="D22" s="160">
        <v>0.15130305653513118</v>
      </c>
      <c r="E22" s="160">
        <v>9.4942073685383307E-2</v>
      </c>
      <c r="F22" s="160">
        <v>8.5124186159856591E-2</v>
      </c>
      <c r="G22" s="160">
        <v>5.9099787844750923E-2</v>
      </c>
      <c r="H22" s="160">
        <v>4.623909683946683E-2</v>
      </c>
      <c r="I22" s="160">
        <v>6.4609219390711514E-2</v>
      </c>
      <c r="J22" s="160">
        <v>4.2998690439630712E-4</v>
      </c>
      <c r="K22" s="160">
        <v>7.0602700286986356E-2</v>
      </c>
      <c r="L22" s="160">
        <v>1.7253139071444774E-2</v>
      </c>
      <c r="M22" s="160">
        <v>9.7501353023753998E-2</v>
      </c>
      <c r="N22" s="160">
        <v>3.3804934246082302E-2</v>
      </c>
      <c r="O22" s="160">
        <v>1</v>
      </c>
      <c r="P22" s="234"/>
    </row>
    <row r="23" spans="1:16" ht="30" customHeight="1">
      <c r="A23" s="432" t="s">
        <v>739</v>
      </c>
      <c r="B23" s="73" t="s">
        <v>32</v>
      </c>
      <c r="C23" s="73" t="s">
        <v>115</v>
      </c>
      <c r="D23" s="73" t="s">
        <v>34</v>
      </c>
      <c r="E23" s="73" t="s">
        <v>36</v>
      </c>
      <c r="F23" s="73" t="s">
        <v>44</v>
      </c>
      <c r="G23" s="73" t="s">
        <v>42</v>
      </c>
      <c r="H23" s="73" t="s">
        <v>38</v>
      </c>
      <c r="I23" s="73" t="s">
        <v>40</v>
      </c>
      <c r="J23" s="73" t="s">
        <v>46</v>
      </c>
      <c r="K23" s="73" t="s">
        <v>48</v>
      </c>
      <c r="L23" s="73" t="s">
        <v>50</v>
      </c>
      <c r="M23" s="73" t="s">
        <v>52</v>
      </c>
      <c r="N23" s="73" t="s">
        <v>54</v>
      </c>
      <c r="O23" s="176" t="s">
        <v>517</v>
      </c>
      <c r="P23" s="73" t="s">
        <v>680</v>
      </c>
    </row>
    <row r="24" spans="1:16">
      <c r="A24" s="100" t="s">
        <v>724</v>
      </c>
      <c r="B24" s="97">
        <v>155</v>
      </c>
      <c r="C24" s="97">
        <v>195</v>
      </c>
      <c r="D24" s="97">
        <v>157</v>
      </c>
      <c r="E24" s="97">
        <v>103</v>
      </c>
      <c r="F24" s="97">
        <v>105</v>
      </c>
      <c r="G24" s="97">
        <v>42</v>
      </c>
      <c r="H24" s="97">
        <v>48</v>
      </c>
      <c r="I24" s="97">
        <v>43</v>
      </c>
      <c r="J24" s="97">
        <v>0</v>
      </c>
      <c r="K24" s="97">
        <v>58</v>
      </c>
      <c r="L24" s="97">
        <v>16</v>
      </c>
      <c r="M24" s="97">
        <v>149</v>
      </c>
      <c r="N24" s="97">
        <v>8</v>
      </c>
      <c r="O24" s="97">
        <v>1079</v>
      </c>
      <c r="P24" s="160">
        <v>8.6063544407831769E-5</v>
      </c>
    </row>
    <row r="25" spans="1:16">
      <c r="A25" s="100" t="s">
        <v>725</v>
      </c>
      <c r="B25" s="97">
        <v>554</v>
      </c>
      <c r="C25" s="97">
        <v>372</v>
      </c>
      <c r="D25" s="97">
        <v>846</v>
      </c>
      <c r="E25" s="97">
        <v>493</v>
      </c>
      <c r="F25" s="97">
        <v>541</v>
      </c>
      <c r="G25" s="97">
        <v>394</v>
      </c>
      <c r="H25" s="97">
        <v>216</v>
      </c>
      <c r="I25" s="97">
        <v>302</v>
      </c>
      <c r="J25" s="97">
        <v>1</v>
      </c>
      <c r="K25" s="97">
        <v>274</v>
      </c>
      <c r="L25" s="97">
        <v>74</v>
      </c>
      <c r="M25" s="97">
        <v>529</v>
      </c>
      <c r="N25" s="97">
        <v>147</v>
      </c>
      <c r="O25" s="97">
        <v>4743</v>
      </c>
      <c r="P25" s="160">
        <v>3.783126887176516E-4</v>
      </c>
    </row>
    <row r="26" spans="1:16">
      <c r="A26" s="100" t="s">
        <v>726</v>
      </c>
      <c r="B26" s="97">
        <v>735</v>
      </c>
      <c r="C26" s="97">
        <v>666</v>
      </c>
      <c r="D26" s="97">
        <v>1023</v>
      </c>
      <c r="E26" s="97">
        <v>839</v>
      </c>
      <c r="F26" s="97">
        <v>581</v>
      </c>
      <c r="G26" s="97">
        <v>503</v>
      </c>
      <c r="H26" s="97">
        <v>650</v>
      </c>
      <c r="I26" s="97">
        <v>574</v>
      </c>
      <c r="J26" s="97">
        <v>7</v>
      </c>
      <c r="K26" s="97">
        <v>799</v>
      </c>
      <c r="L26" s="97">
        <v>214</v>
      </c>
      <c r="M26" s="97">
        <v>301</v>
      </c>
      <c r="N26" s="97">
        <v>343</v>
      </c>
      <c r="O26" s="97">
        <v>7235</v>
      </c>
      <c r="P26" s="160">
        <v>5.7708039276243076E-4</v>
      </c>
    </row>
    <row r="27" spans="1:16">
      <c r="A27" s="100" t="s">
        <v>727</v>
      </c>
      <c r="B27" s="97">
        <v>971</v>
      </c>
      <c r="C27" s="97">
        <v>955</v>
      </c>
      <c r="D27" s="97">
        <v>1489</v>
      </c>
      <c r="E27" s="97">
        <v>737</v>
      </c>
      <c r="F27" s="97">
        <v>811</v>
      </c>
      <c r="G27" s="97">
        <v>518</v>
      </c>
      <c r="H27" s="97">
        <v>575</v>
      </c>
      <c r="I27" s="97">
        <v>687</v>
      </c>
      <c r="J27" s="97">
        <v>6</v>
      </c>
      <c r="K27" s="97">
        <v>544</v>
      </c>
      <c r="L27" s="97">
        <v>324</v>
      </c>
      <c r="M27" s="97">
        <v>729</v>
      </c>
      <c r="N27" s="97">
        <v>207</v>
      </c>
      <c r="O27" s="97">
        <v>8553</v>
      </c>
      <c r="P27" s="160">
        <v>6.8220713190007885E-4</v>
      </c>
    </row>
    <row r="28" spans="1:16">
      <c r="A28" s="100" t="s">
        <v>728</v>
      </c>
      <c r="B28" s="97">
        <v>1440</v>
      </c>
      <c r="C28" s="97">
        <v>1512</v>
      </c>
      <c r="D28" s="97">
        <v>2243</v>
      </c>
      <c r="E28" s="97">
        <v>1255</v>
      </c>
      <c r="F28" s="97">
        <v>1081</v>
      </c>
      <c r="G28" s="97">
        <v>602</v>
      </c>
      <c r="H28" s="97">
        <v>762</v>
      </c>
      <c r="I28" s="97">
        <v>695</v>
      </c>
      <c r="J28" s="97">
        <v>11</v>
      </c>
      <c r="K28" s="97">
        <v>706</v>
      </c>
      <c r="L28" s="97">
        <v>264</v>
      </c>
      <c r="M28" s="97">
        <v>1348</v>
      </c>
      <c r="N28" s="97">
        <v>339</v>
      </c>
      <c r="O28" s="97">
        <v>12258</v>
      </c>
      <c r="P28" s="160">
        <v>9.7772653137275412E-4</v>
      </c>
    </row>
    <row r="29" spans="1:16">
      <c r="A29" s="100" t="s">
        <v>729</v>
      </c>
      <c r="B29" s="97">
        <v>2810</v>
      </c>
      <c r="C29" s="97">
        <v>3704</v>
      </c>
      <c r="D29" s="97">
        <v>4201</v>
      </c>
      <c r="E29" s="97">
        <v>2079</v>
      </c>
      <c r="F29" s="97">
        <v>1914</v>
      </c>
      <c r="G29" s="97">
        <v>1252</v>
      </c>
      <c r="H29" s="97">
        <v>797</v>
      </c>
      <c r="I29" s="97">
        <v>1191</v>
      </c>
      <c r="J29" s="97">
        <v>20</v>
      </c>
      <c r="K29" s="97">
        <v>1323</v>
      </c>
      <c r="L29" s="97">
        <v>411</v>
      </c>
      <c r="M29" s="97">
        <v>2406</v>
      </c>
      <c r="N29" s="97">
        <v>673</v>
      </c>
      <c r="O29" s="97">
        <v>22781</v>
      </c>
      <c r="P29" s="160">
        <v>1.8170654357319883E-3</v>
      </c>
    </row>
    <row r="30" spans="1:16">
      <c r="A30" s="100" t="s">
        <v>730</v>
      </c>
      <c r="B30" s="97">
        <v>3563</v>
      </c>
      <c r="C30" s="97">
        <v>5352</v>
      </c>
      <c r="D30" s="97">
        <v>5209</v>
      </c>
      <c r="E30" s="97">
        <v>2688</v>
      </c>
      <c r="F30" s="97">
        <v>2239</v>
      </c>
      <c r="G30" s="97">
        <v>1485</v>
      </c>
      <c r="H30" s="97">
        <v>872</v>
      </c>
      <c r="I30" s="97">
        <v>1619</v>
      </c>
      <c r="J30" s="97">
        <v>14</v>
      </c>
      <c r="K30" s="97">
        <v>1720</v>
      </c>
      <c r="L30" s="97">
        <v>270</v>
      </c>
      <c r="M30" s="97">
        <v>3159</v>
      </c>
      <c r="N30" s="97">
        <v>1078</v>
      </c>
      <c r="O30" s="97">
        <v>29268</v>
      </c>
      <c r="P30" s="160">
        <v>2.3344836123525671E-3</v>
      </c>
    </row>
    <row r="31" spans="1:16">
      <c r="A31" s="100" t="s">
        <v>731</v>
      </c>
      <c r="B31" s="97">
        <v>4715</v>
      </c>
      <c r="C31" s="97">
        <v>8148</v>
      </c>
      <c r="D31" s="97">
        <v>6179</v>
      </c>
      <c r="E31" s="97">
        <v>3169</v>
      </c>
      <c r="F31" s="97">
        <v>2730</v>
      </c>
      <c r="G31" s="97">
        <v>1652</v>
      </c>
      <c r="H31" s="97">
        <v>1043</v>
      </c>
      <c r="I31" s="97">
        <v>2522</v>
      </c>
      <c r="J31" s="97">
        <v>11</v>
      </c>
      <c r="K31" s="97">
        <v>4076</v>
      </c>
      <c r="L31" s="97">
        <v>300</v>
      </c>
      <c r="M31" s="97">
        <v>3897</v>
      </c>
      <c r="N31" s="97">
        <v>2067</v>
      </c>
      <c r="O31" s="97">
        <v>40509</v>
      </c>
      <c r="P31" s="160">
        <v>3.2310918632222955E-3</v>
      </c>
    </row>
    <row r="32" spans="1:16">
      <c r="A32" s="100" t="s">
        <v>732</v>
      </c>
      <c r="B32" s="97">
        <v>4122</v>
      </c>
      <c r="C32" s="97">
        <v>7789</v>
      </c>
      <c r="D32" s="97">
        <v>5531</v>
      </c>
      <c r="E32" s="97">
        <v>2926</v>
      </c>
      <c r="F32" s="97">
        <v>2609</v>
      </c>
      <c r="G32" s="97">
        <v>1572</v>
      </c>
      <c r="H32" s="97">
        <v>873</v>
      </c>
      <c r="I32" s="97">
        <v>2679</v>
      </c>
      <c r="J32" s="97">
        <v>22</v>
      </c>
      <c r="K32" s="97">
        <v>2884</v>
      </c>
      <c r="L32" s="97">
        <v>246</v>
      </c>
      <c r="M32" s="97">
        <v>3199</v>
      </c>
      <c r="N32" s="97">
        <v>1749</v>
      </c>
      <c r="O32" s="97">
        <v>36201</v>
      </c>
      <c r="P32" s="160">
        <v>2.8874757841593308E-3</v>
      </c>
    </row>
    <row r="33" spans="1:16">
      <c r="A33" s="100" t="s">
        <v>733</v>
      </c>
      <c r="B33" s="97">
        <v>8885</v>
      </c>
      <c r="C33" s="97">
        <v>17854</v>
      </c>
      <c r="D33" s="97">
        <v>10833</v>
      </c>
      <c r="E33" s="97">
        <v>5580</v>
      </c>
      <c r="F33" s="97">
        <v>5209</v>
      </c>
      <c r="G33" s="97">
        <v>3235</v>
      </c>
      <c r="H33" s="97">
        <v>1854</v>
      </c>
      <c r="I33" s="97">
        <v>7443</v>
      </c>
      <c r="J33" s="97">
        <v>36</v>
      </c>
      <c r="K33" s="97">
        <v>7137</v>
      </c>
      <c r="L33" s="97">
        <v>500</v>
      </c>
      <c r="M33" s="97">
        <v>7317</v>
      </c>
      <c r="N33" s="97">
        <v>5644</v>
      </c>
      <c r="O33" s="97">
        <v>81527</v>
      </c>
      <c r="P33" s="160">
        <v>6.5027827478566268E-3</v>
      </c>
    </row>
    <row r="34" spans="1:16">
      <c r="A34" s="100" t="s">
        <v>734</v>
      </c>
      <c r="B34" s="97">
        <v>21258</v>
      </c>
      <c r="C34" s="97">
        <v>43493</v>
      </c>
      <c r="D34" s="97">
        <v>24693</v>
      </c>
      <c r="E34" s="97">
        <v>13269</v>
      </c>
      <c r="F34" s="97">
        <v>12352</v>
      </c>
      <c r="G34" s="97">
        <v>8210</v>
      </c>
      <c r="H34" s="97">
        <v>4573</v>
      </c>
      <c r="I34" s="97">
        <v>16071</v>
      </c>
      <c r="J34" s="97">
        <v>53</v>
      </c>
      <c r="K34" s="97">
        <v>15744</v>
      </c>
      <c r="L34" s="97">
        <v>1009</v>
      </c>
      <c r="M34" s="97">
        <v>15788</v>
      </c>
      <c r="N34" s="97">
        <v>11699</v>
      </c>
      <c r="O34" s="97">
        <v>188212</v>
      </c>
      <c r="P34" s="160">
        <v>1.5012225968569817E-2</v>
      </c>
    </row>
    <row r="35" spans="1:16">
      <c r="A35" s="100" t="s">
        <v>735</v>
      </c>
      <c r="B35" s="97">
        <v>83468</v>
      </c>
      <c r="C35" s="97">
        <v>192611</v>
      </c>
      <c r="D35" s="97">
        <v>86773</v>
      </c>
      <c r="E35" s="97">
        <v>49099</v>
      </c>
      <c r="F35" s="97">
        <v>53761</v>
      </c>
      <c r="G35" s="97">
        <v>36597</v>
      </c>
      <c r="H35" s="97">
        <v>17621</v>
      </c>
      <c r="I35" s="97">
        <v>58305</v>
      </c>
      <c r="J35" s="97">
        <v>255</v>
      </c>
      <c r="K35" s="97">
        <v>58406</v>
      </c>
      <c r="L35" s="97">
        <v>4019</v>
      </c>
      <c r="M35" s="97">
        <v>61989</v>
      </c>
      <c r="N35" s="97">
        <v>41756</v>
      </c>
      <c r="O35" s="97">
        <v>744660</v>
      </c>
      <c r="P35" s="160">
        <v>5.9395809989560705E-2</v>
      </c>
    </row>
    <row r="36" spans="1:16">
      <c r="A36" s="100" t="s">
        <v>736</v>
      </c>
      <c r="B36" s="97">
        <v>51953</v>
      </c>
      <c r="C36" s="97">
        <v>129724</v>
      </c>
      <c r="D36" s="97">
        <v>48355</v>
      </c>
      <c r="E36" s="97">
        <v>29435</v>
      </c>
      <c r="F36" s="97">
        <v>34115</v>
      </c>
      <c r="G36" s="97">
        <v>24838</v>
      </c>
      <c r="H36" s="97">
        <v>11329</v>
      </c>
      <c r="I36" s="97">
        <v>30698</v>
      </c>
      <c r="J36" s="97">
        <v>136</v>
      </c>
      <c r="K36" s="97">
        <v>31733</v>
      </c>
      <c r="L36" s="97">
        <v>2203</v>
      </c>
      <c r="M36" s="97">
        <v>38671</v>
      </c>
      <c r="N36" s="97">
        <v>21035</v>
      </c>
      <c r="O36" s="97">
        <v>454225</v>
      </c>
      <c r="P36" s="160">
        <v>3.6230040276781637E-2</v>
      </c>
    </row>
    <row r="37" spans="1:16">
      <c r="A37" s="100" t="s">
        <v>737</v>
      </c>
      <c r="B37" s="97">
        <v>1206254</v>
      </c>
      <c r="C37" s="97">
        <v>2192408</v>
      </c>
      <c r="D37" s="97">
        <v>993366</v>
      </c>
      <c r="E37" s="97">
        <v>537654</v>
      </c>
      <c r="F37" s="97">
        <v>748074</v>
      </c>
      <c r="G37" s="97">
        <v>631206</v>
      </c>
      <c r="H37" s="97">
        <v>305186</v>
      </c>
      <c r="I37" s="97">
        <v>1166661</v>
      </c>
      <c r="J37" s="97">
        <v>1588</v>
      </c>
      <c r="K37" s="97">
        <v>1102940</v>
      </c>
      <c r="L37" s="97">
        <v>90949</v>
      </c>
      <c r="M37" s="97">
        <v>1048445</v>
      </c>
      <c r="N37" s="97">
        <v>881266</v>
      </c>
      <c r="O37" s="97">
        <v>10905997</v>
      </c>
      <c r="P37" s="160">
        <v>0.86988763403260427</v>
      </c>
    </row>
    <row r="38" spans="1:16">
      <c r="A38" s="72" t="s">
        <v>158</v>
      </c>
      <c r="B38" s="158">
        <v>1390883</v>
      </c>
      <c r="C38" s="158">
        <v>2604783</v>
      </c>
      <c r="D38" s="158">
        <v>1190898</v>
      </c>
      <c r="E38" s="158">
        <v>649326</v>
      </c>
      <c r="F38" s="158">
        <v>866122</v>
      </c>
      <c r="G38" s="158">
        <v>712106</v>
      </c>
      <c r="H38" s="158">
        <v>346399</v>
      </c>
      <c r="I38" s="158">
        <v>1289490</v>
      </c>
      <c r="J38" s="158">
        <v>2160</v>
      </c>
      <c r="K38" s="158">
        <v>1228344</v>
      </c>
      <c r="L38" s="158">
        <v>100799</v>
      </c>
      <c r="M38" s="158">
        <v>1187927</v>
      </c>
      <c r="N38" s="158">
        <v>968011</v>
      </c>
      <c r="O38" s="158">
        <v>12537248</v>
      </c>
      <c r="P38" s="161">
        <v>1</v>
      </c>
    </row>
    <row r="39" spans="1:16">
      <c r="A39" s="54" t="s">
        <v>738</v>
      </c>
      <c r="B39" s="160">
        <v>0.1109400563823895</v>
      </c>
      <c r="C39" s="160">
        <v>0.20776353789922636</v>
      </c>
      <c r="D39" s="160">
        <v>9.4988788608153879E-2</v>
      </c>
      <c r="E39" s="160">
        <v>5.1791748875032226E-2</v>
      </c>
      <c r="F39" s="160">
        <v>6.9083901028359651E-2</v>
      </c>
      <c r="G39" s="160">
        <v>5.6799227390253428E-2</v>
      </c>
      <c r="H39" s="160">
        <v>2.7629588247755809E-2</v>
      </c>
      <c r="I39" s="160">
        <v>0.10285271536464781</v>
      </c>
      <c r="J39" s="160">
        <v>1.7228661345775403E-4</v>
      </c>
      <c r="K39" s="160">
        <v>9.7975568482014552E-2</v>
      </c>
      <c r="L39" s="160">
        <v>8.0399621990408111E-3</v>
      </c>
      <c r="M39" s="160">
        <v>9.4751814752328425E-2</v>
      </c>
      <c r="N39" s="160">
        <v>7.7210804157339788E-2</v>
      </c>
      <c r="O39" s="160">
        <v>1</v>
      </c>
      <c r="P39" s="235"/>
    </row>
    <row r="40" spans="1:16" ht="15.75" thickBot="1">
      <c r="A40" s="206"/>
      <c r="B40" s="207"/>
      <c r="C40" s="208"/>
      <c r="D40" s="208"/>
      <c r="E40" s="208"/>
      <c r="F40" s="208"/>
      <c r="G40" s="208"/>
      <c r="H40" s="207"/>
      <c r="I40" s="207"/>
      <c r="J40" s="207"/>
      <c r="K40" s="207"/>
      <c r="L40" s="207"/>
      <c r="M40" s="207"/>
      <c r="N40" s="207"/>
      <c r="O40" s="546"/>
      <c r="P40" s="546"/>
    </row>
    <row r="41" spans="1:16" ht="36.75" customHeight="1" thickTop="1">
      <c r="A41" s="768" t="s">
        <v>1430</v>
      </c>
      <c r="B41" s="769"/>
      <c r="C41" s="769"/>
      <c r="D41" s="769"/>
      <c r="E41" s="769"/>
      <c r="F41" s="769"/>
      <c r="G41" s="769"/>
      <c r="H41" s="769"/>
      <c r="I41" s="769"/>
      <c r="J41" s="769"/>
      <c r="K41" s="769"/>
      <c r="L41" s="769"/>
      <c r="M41" s="769"/>
      <c r="N41" s="769"/>
      <c r="O41" s="769"/>
      <c r="P41" s="769"/>
    </row>
    <row r="42" spans="1:16">
      <c r="A42" s="209"/>
      <c r="B42" s="210"/>
      <c r="C42" s="210"/>
      <c r="D42" s="210"/>
      <c r="E42" s="210"/>
      <c r="F42" s="210"/>
      <c r="G42" s="210"/>
      <c r="H42" s="210"/>
      <c r="I42" s="210"/>
      <c r="J42" s="210"/>
      <c r="K42" s="210"/>
      <c r="L42" s="210"/>
      <c r="M42" s="210"/>
      <c r="N42" s="210"/>
      <c r="O42" s="210"/>
      <c r="P42" s="210"/>
    </row>
    <row r="43" spans="1:16" ht="30" customHeight="1">
      <c r="A43" s="732" t="s">
        <v>438</v>
      </c>
      <c r="B43" s="732"/>
      <c r="C43" s="732"/>
      <c r="D43" s="732"/>
      <c r="E43" s="732"/>
      <c r="F43" s="732"/>
      <c r="G43" s="732"/>
      <c r="H43" s="732"/>
      <c r="I43" s="732"/>
      <c r="J43" s="732"/>
      <c r="K43" s="732"/>
      <c r="L43" s="732"/>
      <c r="M43" s="732"/>
      <c r="N43" s="732"/>
      <c r="O43" s="732"/>
      <c r="P43" s="732"/>
    </row>
    <row r="44" spans="1:16" ht="18">
      <c r="A44" s="733" t="s">
        <v>740</v>
      </c>
      <c r="B44" s="733"/>
      <c r="C44" s="733"/>
      <c r="D44" s="733"/>
      <c r="E44" s="733"/>
      <c r="F44" s="733"/>
      <c r="G44" s="733"/>
      <c r="H44" s="733"/>
      <c r="I44" s="733"/>
      <c r="J44" s="733"/>
      <c r="K44" s="733"/>
      <c r="L44" s="733"/>
      <c r="M44" s="733"/>
      <c r="N44" s="733"/>
      <c r="O44" s="733"/>
      <c r="P44" s="733"/>
    </row>
    <row r="45" spans="1:16" ht="18">
      <c r="A45" s="733" t="s">
        <v>1483</v>
      </c>
      <c r="B45" s="733"/>
      <c r="C45" s="733"/>
      <c r="D45" s="733"/>
      <c r="E45" s="733"/>
      <c r="F45" s="733"/>
      <c r="G45" s="733"/>
      <c r="H45" s="733"/>
      <c r="I45" s="733"/>
      <c r="J45" s="733"/>
      <c r="K45" s="733"/>
      <c r="L45" s="733"/>
      <c r="M45" s="733"/>
      <c r="N45" s="733"/>
      <c r="O45" s="733"/>
      <c r="P45" s="733"/>
    </row>
    <row r="46" spans="1:16" ht="30" customHeight="1">
      <c r="A46" s="737" t="s">
        <v>510</v>
      </c>
      <c r="B46" s="737"/>
      <c r="C46" s="737"/>
      <c r="D46" s="737"/>
      <c r="E46" s="737"/>
      <c r="F46" s="737"/>
      <c r="G46" s="737"/>
      <c r="H46" s="737"/>
      <c r="I46" s="737"/>
      <c r="J46" s="737"/>
      <c r="K46" s="737"/>
      <c r="L46" s="737"/>
      <c r="M46" s="737"/>
      <c r="N46" s="737"/>
      <c r="O46" s="737"/>
      <c r="P46" s="737"/>
    </row>
    <row r="47" spans="1:16">
      <c r="A47" s="99"/>
      <c r="B47" s="205"/>
      <c r="C47" s="101"/>
      <c r="D47" s="205"/>
      <c r="E47" s="205"/>
      <c r="F47" s="205"/>
      <c r="G47" s="205"/>
      <c r="H47" s="205"/>
      <c r="I47" s="101"/>
      <c r="J47" s="184"/>
      <c r="K47" s="205"/>
      <c r="L47" s="205"/>
      <c r="M47" s="205"/>
      <c r="N47" s="205"/>
      <c r="O47" s="205"/>
      <c r="P47" s="98"/>
    </row>
    <row r="48" spans="1:16" ht="30" customHeight="1">
      <c r="A48" s="72" t="s">
        <v>722</v>
      </c>
      <c r="B48" s="73" t="s">
        <v>32</v>
      </c>
      <c r="C48" s="73" t="s">
        <v>115</v>
      </c>
      <c r="D48" s="73" t="s">
        <v>34</v>
      </c>
      <c r="E48" s="73" t="s">
        <v>36</v>
      </c>
      <c r="F48" s="73" t="s">
        <v>44</v>
      </c>
      <c r="G48" s="73" t="s">
        <v>42</v>
      </c>
      <c r="H48" s="73" t="s">
        <v>38</v>
      </c>
      <c r="I48" s="73" t="s">
        <v>40</v>
      </c>
      <c r="J48" s="73" t="s">
        <v>46</v>
      </c>
      <c r="K48" s="73" t="s">
        <v>48</v>
      </c>
      <c r="L48" s="73" t="s">
        <v>50</v>
      </c>
      <c r="M48" s="73" t="s">
        <v>52</v>
      </c>
      <c r="N48" s="73" t="s">
        <v>54</v>
      </c>
      <c r="O48" s="176" t="s">
        <v>517</v>
      </c>
      <c r="P48" s="73" t="s">
        <v>723</v>
      </c>
    </row>
    <row r="49" spans="1:16">
      <c r="A49" s="100" t="s">
        <v>724</v>
      </c>
      <c r="B49" s="97">
        <v>2087536.42878</v>
      </c>
      <c r="C49" s="97">
        <v>3331676.5906700003</v>
      </c>
      <c r="D49" s="97">
        <v>2511115.5315700001</v>
      </c>
      <c r="E49" s="97">
        <v>2678283.9194699996</v>
      </c>
      <c r="F49" s="97">
        <v>1604156.5434300001</v>
      </c>
      <c r="G49" s="97">
        <v>591450.31588000001</v>
      </c>
      <c r="H49" s="97">
        <v>312202.17835</v>
      </c>
      <c r="I49" s="97">
        <v>0</v>
      </c>
      <c r="J49" s="97">
        <v>0</v>
      </c>
      <c r="K49" s="97">
        <v>940970.25133</v>
      </c>
      <c r="L49" s="97">
        <v>122484.06077</v>
      </c>
      <c r="M49" s="97">
        <v>2513197.0438600001</v>
      </c>
      <c r="N49" s="97">
        <v>0</v>
      </c>
      <c r="O49" s="97">
        <v>16693072.864109999</v>
      </c>
      <c r="P49" s="160">
        <v>0.45078282469957515</v>
      </c>
    </row>
    <row r="50" spans="1:16">
      <c r="A50" s="100" t="s">
        <v>725</v>
      </c>
      <c r="B50" s="97">
        <v>570841.80090999999</v>
      </c>
      <c r="C50" s="97">
        <v>612662.06108000001</v>
      </c>
      <c r="D50" s="97">
        <v>678907.16562999994</v>
      </c>
      <c r="E50" s="97">
        <v>471512.26746</v>
      </c>
      <c r="F50" s="97">
        <v>462544.16542999999</v>
      </c>
      <c r="G50" s="97">
        <v>251397.16709</v>
      </c>
      <c r="H50" s="97">
        <v>105471.75645</v>
      </c>
      <c r="I50" s="97">
        <v>0</v>
      </c>
      <c r="J50" s="97">
        <v>13054.10801</v>
      </c>
      <c r="K50" s="97">
        <v>125056.23531</v>
      </c>
      <c r="L50" s="97">
        <v>100580.02929999999</v>
      </c>
      <c r="M50" s="97">
        <v>315564.6557</v>
      </c>
      <c r="N50" s="97">
        <v>0</v>
      </c>
      <c r="O50" s="97">
        <v>3707591.4123700005</v>
      </c>
      <c r="P50" s="160">
        <v>0.10012048370634986</v>
      </c>
    </row>
    <row r="51" spans="1:16">
      <c r="A51" s="100" t="s">
        <v>726</v>
      </c>
      <c r="B51" s="97">
        <v>569046.89815000002</v>
      </c>
      <c r="C51" s="97">
        <v>694119.81027000002</v>
      </c>
      <c r="D51" s="97">
        <v>621610.7895800001</v>
      </c>
      <c r="E51" s="97">
        <v>513640.53446</v>
      </c>
      <c r="F51" s="97">
        <v>496417.02583999996</v>
      </c>
      <c r="G51" s="97">
        <v>325565.37635000004</v>
      </c>
      <c r="H51" s="97">
        <v>137969.18463</v>
      </c>
      <c r="I51" s="97">
        <v>0</v>
      </c>
      <c r="J51" s="97">
        <v>17641.847260000002</v>
      </c>
      <c r="K51" s="97">
        <v>127321.79945000001</v>
      </c>
      <c r="L51" s="97">
        <v>50737.417679999999</v>
      </c>
      <c r="M51" s="97">
        <v>300139.84288999997</v>
      </c>
      <c r="N51" s="97">
        <v>0</v>
      </c>
      <c r="O51" s="97">
        <v>3854210.5265600001</v>
      </c>
      <c r="P51" s="160">
        <v>0.1040798133628817</v>
      </c>
    </row>
    <row r="52" spans="1:16">
      <c r="A52" s="100" t="s">
        <v>727</v>
      </c>
      <c r="B52" s="97">
        <v>647572.0009199999</v>
      </c>
      <c r="C52" s="97">
        <v>920585.86484000005</v>
      </c>
      <c r="D52" s="97">
        <v>721796.42073000001</v>
      </c>
      <c r="E52" s="97">
        <v>774634.91795000003</v>
      </c>
      <c r="F52" s="97">
        <v>463917.26042000001</v>
      </c>
      <c r="G52" s="97">
        <v>409045.44562999997</v>
      </c>
      <c r="H52" s="97">
        <v>208186.78495</v>
      </c>
      <c r="I52" s="97">
        <v>0</v>
      </c>
      <c r="J52" s="97">
        <v>5434.3538499999995</v>
      </c>
      <c r="K52" s="97">
        <v>82139.179919999995</v>
      </c>
      <c r="L52" s="97">
        <v>62490.644369999995</v>
      </c>
      <c r="M52" s="97">
        <v>362994.51808999997</v>
      </c>
      <c r="N52" s="97">
        <v>0</v>
      </c>
      <c r="O52" s="97">
        <v>4658797.3916699998</v>
      </c>
      <c r="P52" s="160">
        <v>0.12580702576547365</v>
      </c>
    </row>
    <row r="53" spans="1:16">
      <c r="A53" s="100" t="s">
        <v>728</v>
      </c>
      <c r="B53" s="97">
        <v>424621.14408999996</v>
      </c>
      <c r="C53" s="97">
        <v>553000.61074000003</v>
      </c>
      <c r="D53" s="97">
        <v>444276.81107999996</v>
      </c>
      <c r="E53" s="97">
        <v>443570.96454000002</v>
      </c>
      <c r="F53" s="97">
        <v>281781.15476999996</v>
      </c>
      <c r="G53" s="97">
        <v>210573.55069</v>
      </c>
      <c r="H53" s="97">
        <v>113927.98864</v>
      </c>
      <c r="I53" s="97">
        <v>0</v>
      </c>
      <c r="J53" s="97">
        <v>3949.4118199999998</v>
      </c>
      <c r="K53" s="97">
        <v>35455.473469999997</v>
      </c>
      <c r="L53" s="97">
        <v>23491.698250000001</v>
      </c>
      <c r="M53" s="97">
        <v>196206.43750999999</v>
      </c>
      <c r="N53" s="97">
        <v>0</v>
      </c>
      <c r="O53" s="97">
        <v>2730855.2456</v>
      </c>
      <c r="P53" s="160">
        <v>7.374451974650581E-2</v>
      </c>
    </row>
    <row r="54" spans="1:16">
      <c r="A54" s="100" t="s">
        <v>729</v>
      </c>
      <c r="B54" s="97">
        <v>322345.89325000002</v>
      </c>
      <c r="C54" s="97">
        <v>426157.01772</v>
      </c>
      <c r="D54" s="97">
        <v>367956.92538999999</v>
      </c>
      <c r="E54" s="97">
        <v>317976.45179000002</v>
      </c>
      <c r="F54" s="97">
        <v>185927.16581999999</v>
      </c>
      <c r="G54" s="97">
        <v>169978.82186000003</v>
      </c>
      <c r="H54" s="97">
        <v>101289.36468000001</v>
      </c>
      <c r="I54" s="97">
        <v>0</v>
      </c>
      <c r="J54" s="97">
        <v>5097.4598900000001</v>
      </c>
      <c r="K54" s="97">
        <v>22198.939300000002</v>
      </c>
      <c r="L54" s="97">
        <v>21636.998809999997</v>
      </c>
      <c r="M54" s="97">
        <v>164687.83297999998</v>
      </c>
      <c r="N54" s="97">
        <v>0</v>
      </c>
      <c r="O54" s="97">
        <v>2105252.8714900003</v>
      </c>
      <c r="P54" s="160">
        <v>5.6850637617327095E-2</v>
      </c>
    </row>
    <row r="55" spans="1:16">
      <c r="A55" s="100" t="s">
        <v>730</v>
      </c>
      <c r="B55" s="97">
        <v>175159.58313999997</v>
      </c>
      <c r="C55" s="97">
        <v>200654.15138999998</v>
      </c>
      <c r="D55" s="97">
        <v>182641.66269</v>
      </c>
      <c r="E55" s="97">
        <v>169921.37031999999</v>
      </c>
      <c r="F55" s="97">
        <v>94437.314859999999</v>
      </c>
      <c r="G55" s="97">
        <v>100957.78576</v>
      </c>
      <c r="H55" s="97">
        <v>50317.411690000001</v>
      </c>
      <c r="I55" s="97">
        <v>0</v>
      </c>
      <c r="J55" s="97">
        <v>1978.0216599999999</v>
      </c>
      <c r="K55" s="97">
        <v>13081.336070000001</v>
      </c>
      <c r="L55" s="97">
        <v>11070.09649</v>
      </c>
      <c r="M55" s="97">
        <v>77225.095209999999</v>
      </c>
      <c r="N55" s="97">
        <v>0</v>
      </c>
      <c r="O55" s="97">
        <v>1077443.8292799999</v>
      </c>
      <c r="P55" s="160">
        <v>2.9095492290230306E-2</v>
      </c>
    </row>
    <row r="56" spans="1:16">
      <c r="A56" s="100" t="s">
        <v>731</v>
      </c>
      <c r="B56" s="97">
        <v>101604.70733</v>
      </c>
      <c r="C56" s="97">
        <v>130334.90194</v>
      </c>
      <c r="D56" s="97">
        <v>107256.04203</v>
      </c>
      <c r="E56" s="97">
        <v>103703.27433</v>
      </c>
      <c r="F56" s="97">
        <v>57704.020149999997</v>
      </c>
      <c r="G56" s="97">
        <v>54259.129959999998</v>
      </c>
      <c r="H56" s="97">
        <v>33295.678959999997</v>
      </c>
      <c r="I56" s="97">
        <v>0</v>
      </c>
      <c r="J56" s="97">
        <v>500.67328999999995</v>
      </c>
      <c r="K56" s="97">
        <v>6877.5009900000005</v>
      </c>
      <c r="L56" s="97">
        <v>4858.7141200000005</v>
      </c>
      <c r="M56" s="97">
        <v>48028.718240000002</v>
      </c>
      <c r="N56" s="97">
        <v>0</v>
      </c>
      <c r="O56" s="97">
        <v>648423.36133999994</v>
      </c>
      <c r="P56" s="160">
        <v>1.7510144285925785E-2</v>
      </c>
    </row>
    <row r="57" spans="1:16">
      <c r="A57" s="100" t="s">
        <v>732</v>
      </c>
      <c r="B57" s="97">
        <v>54288.2817</v>
      </c>
      <c r="C57" s="97">
        <v>69409.652690000003</v>
      </c>
      <c r="D57" s="97">
        <v>65597.675510000001</v>
      </c>
      <c r="E57" s="97">
        <v>56577.321100000001</v>
      </c>
      <c r="F57" s="97">
        <v>33285.240319999997</v>
      </c>
      <c r="G57" s="97">
        <v>31337.030280000003</v>
      </c>
      <c r="H57" s="97">
        <v>15971.605680000001</v>
      </c>
      <c r="I57" s="97">
        <v>0</v>
      </c>
      <c r="J57" s="97">
        <v>854.27809999999999</v>
      </c>
      <c r="K57" s="97">
        <v>3200.2672699999998</v>
      </c>
      <c r="L57" s="97">
        <v>2655.3443700000003</v>
      </c>
      <c r="M57" s="97">
        <v>27289.770940000002</v>
      </c>
      <c r="N57" s="97">
        <v>0</v>
      </c>
      <c r="O57" s="97">
        <v>360466.46796000004</v>
      </c>
      <c r="P57" s="160">
        <v>9.7341031192552142E-3</v>
      </c>
    </row>
    <row r="58" spans="1:16">
      <c r="A58" s="100" t="s">
        <v>733</v>
      </c>
      <c r="B58" s="97">
        <v>63462.847119999999</v>
      </c>
      <c r="C58" s="97">
        <v>71303.450959999987</v>
      </c>
      <c r="D58" s="97">
        <v>62212.5003</v>
      </c>
      <c r="E58" s="97">
        <v>61673.66</v>
      </c>
      <c r="F58" s="97">
        <v>32860.721519999999</v>
      </c>
      <c r="G58" s="97">
        <v>30388.63679</v>
      </c>
      <c r="H58" s="97">
        <v>19403.512989999999</v>
      </c>
      <c r="I58" s="97">
        <v>0</v>
      </c>
      <c r="J58" s="97">
        <v>1697.3023500000002</v>
      </c>
      <c r="K58" s="97">
        <v>3152.6591400000002</v>
      </c>
      <c r="L58" s="97">
        <v>2719.97687</v>
      </c>
      <c r="M58" s="97">
        <v>29222.27074</v>
      </c>
      <c r="N58" s="97">
        <v>0</v>
      </c>
      <c r="O58" s="97">
        <v>378097.53878000006</v>
      </c>
      <c r="P58" s="160">
        <v>1.0210215814108753E-2</v>
      </c>
    </row>
    <row r="59" spans="1:16">
      <c r="A59" s="100" t="s">
        <v>734</v>
      </c>
      <c r="B59" s="97">
        <v>68478.309529999999</v>
      </c>
      <c r="C59" s="97">
        <v>74297.98818</v>
      </c>
      <c r="D59" s="97">
        <v>72972.281650000004</v>
      </c>
      <c r="E59" s="97">
        <v>65458.163950000002</v>
      </c>
      <c r="F59" s="97">
        <v>35989.847049999997</v>
      </c>
      <c r="G59" s="97">
        <v>32774.608110000001</v>
      </c>
      <c r="H59" s="97">
        <v>19111.370739999998</v>
      </c>
      <c r="I59" s="97">
        <v>0</v>
      </c>
      <c r="J59" s="97">
        <v>429.54912000000002</v>
      </c>
      <c r="K59" s="97">
        <v>4180.9275099999995</v>
      </c>
      <c r="L59" s="97">
        <v>3207.0447300000001</v>
      </c>
      <c r="M59" s="97">
        <v>32947.37197</v>
      </c>
      <c r="N59" s="97">
        <v>0</v>
      </c>
      <c r="O59" s="97">
        <v>409847.46254000004</v>
      </c>
      <c r="P59" s="160">
        <v>1.1067596623084932E-2</v>
      </c>
    </row>
    <row r="60" spans="1:16">
      <c r="A60" s="100" t="s">
        <v>735</v>
      </c>
      <c r="B60" s="97">
        <v>52965.945570000003</v>
      </c>
      <c r="C60" s="97">
        <v>57361.821609999999</v>
      </c>
      <c r="D60" s="97">
        <v>56723.976240000004</v>
      </c>
      <c r="E60" s="97">
        <v>46162.82576</v>
      </c>
      <c r="F60" s="97">
        <v>27839.694760000002</v>
      </c>
      <c r="G60" s="97">
        <v>29085.512940000001</v>
      </c>
      <c r="H60" s="97">
        <v>14414.862529999999</v>
      </c>
      <c r="I60" s="97">
        <v>0</v>
      </c>
      <c r="J60" s="97">
        <v>597.95668999999998</v>
      </c>
      <c r="K60" s="97">
        <v>2884.9529199999997</v>
      </c>
      <c r="L60" s="97">
        <v>2531.9058999999997</v>
      </c>
      <c r="M60" s="97">
        <v>27027.537370000002</v>
      </c>
      <c r="N60" s="97">
        <v>0</v>
      </c>
      <c r="O60" s="97">
        <v>317596.99229000002</v>
      </c>
      <c r="P60" s="160">
        <v>8.5764478754767875E-3</v>
      </c>
    </row>
    <row r="61" spans="1:16">
      <c r="A61" s="100" t="s">
        <v>736</v>
      </c>
      <c r="B61" s="97">
        <v>6307.2230499999996</v>
      </c>
      <c r="C61" s="97">
        <v>9136.17634</v>
      </c>
      <c r="D61" s="97">
        <v>7678.4832100000003</v>
      </c>
      <c r="E61" s="97">
        <v>6170.0169999999998</v>
      </c>
      <c r="F61" s="97">
        <v>3414.2549399999998</v>
      </c>
      <c r="G61" s="97">
        <v>4282.6424400000005</v>
      </c>
      <c r="H61" s="97">
        <v>2015.6589099999999</v>
      </c>
      <c r="I61" s="97">
        <v>0</v>
      </c>
      <c r="J61" s="97">
        <v>49.108710000000002</v>
      </c>
      <c r="K61" s="97">
        <v>593.25940000000003</v>
      </c>
      <c r="L61" s="97">
        <v>521.66070999999999</v>
      </c>
      <c r="M61" s="97">
        <v>3157.6981499999997</v>
      </c>
      <c r="N61" s="97">
        <v>0</v>
      </c>
      <c r="O61" s="97">
        <v>43326.182859999994</v>
      </c>
      <c r="P61" s="160">
        <v>1.1699882491420736E-3</v>
      </c>
    </row>
    <row r="62" spans="1:16">
      <c r="A62" s="100" t="s">
        <v>737</v>
      </c>
      <c r="B62" s="97">
        <v>7470.6252800000002</v>
      </c>
      <c r="C62" s="97">
        <v>10706.38847</v>
      </c>
      <c r="D62" s="97">
        <v>7397.7620099999995</v>
      </c>
      <c r="E62" s="97">
        <v>6383.1487999999999</v>
      </c>
      <c r="F62" s="97">
        <v>3430.4753900000001</v>
      </c>
      <c r="G62" s="97">
        <v>4023.6288599999998</v>
      </c>
      <c r="H62" s="97">
        <v>2179.6537799999996</v>
      </c>
      <c r="I62" s="97">
        <v>0</v>
      </c>
      <c r="J62" s="97">
        <v>142.29848999999999</v>
      </c>
      <c r="K62" s="97">
        <v>567.71226999999999</v>
      </c>
      <c r="L62" s="97">
        <v>673.53071</v>
      </c>
      <c r="M62" s="97">
        <v>3340.07312</v>
      </c>
      <c r="N62" s="97">
        <v>0</v>
      </c>
      <c r="O62" s="97">
        <v>46315.297180000001</v>
      </c>
      <c r="P62" s="160">
        <v>1.2507068446630063E-3</v>
      </c>
    </row>
    <row r="63" spans="1:16">
      <c r="A63" s="72" t="s">
        <v>158</v>
      </c>
      <c r="B63" s="158">
        <v>5151701.6888200007</v>
      </c>
      <c r="C63" s="158">
        <v>7161406.4869000008</v>
      </c>
      <c r="D63" s="158">
        <v>5908144.0276200008</v>
      </c>
      <c r="E63" s="158">
        <v>5715668.8369300002</v>
      </c>
      <c r="F63" s="158">
        <v>3783704.8846999989</v>
      </c>
      <c r="G63" s="158">
        <v>2245119.65264</v>
      </c>
      <c r="H63" s="158">
        <v>1135757.0129799999</v>
      </c>
      <c r="I63" s="158">
        <v>0</v>
      </c>
      <c r="J63" s="158">
        <v>51426.369240000007</v>
      </c>
      <c r="K63" s="158">
        <v>1367680.4943500003</v>
      </c>
      <c r="L63" s="158">
        <v>409659.12308000016</v>
      </c>
      <c r="M63" s="158">
        <v>4101028.8667700002</v>
      </c>
      <c r="N63" s="158">
        <v>0</v>
      </c>
      <c r="O63" s="158">
        <v>37031297.444029994</v>
      </c>
      <c r="P63" s="161">
        <v>1</v>
      </c>
    </row>
    <row r="64" spans="1:16">
      <c r="A64" s="54" t="s">
        <v>738</v>
      </c>
      <c r="B64" s="160">
        <v>0.13911750450025168</v>
      </c>
      <c r="C64" s="160">
        <v>0.19338794428480194</v>
      </c>
      <c r="D64" s="160">
        <v>0.15954461321669092</v>
      </c>
      <c r="E64" s="160">
        <v>0.1543469775956082</v>
      </c>
      <c r="F64" s="160">
        <v>0.10217586597981836</v>
      </c>
      <c r="G64" s="160">
        <v>6.0627626024535829E-2</v>
      </c>
      <c r="H64" s="160">
        <v>3.0670192279830612E-2</v>
      </c>
      <c r="I64" s="160">
        <v>0</v>
      </c>
      <c r="J64" s="160">
        <v>1.3887271791577672E-3</v>
      </c>
      <c r="K64" s="160">
        <v>3.6933096832946398E-2</v>
      </c>
      <c r="L64" s="160">
        <v>1.1062510669499738E-2</v>
      </c>
      <c r="M64" s="160">
        <v>0.11074494143685878</v>
      </c>
      <c r="N64" s="160">
        <v>0</v>
      </c>
      <c r="O64" s="160">
        <v>1</v>
      </c>
      <c r="P64" s="234"/>
    </row>
    <row r="65" spans="1:16" ht="30" customHeight="1">
      <c r="A65" s="432" t="s">
        <v>741</v>
      </c>
      <c r="B65" s="73" t="s">
        <v>32</v>
      </c>
      <c r="C65" s="73" t="s">
        <v>115</v>
      </c>
      <c r="D65" s="73" t="s">
        <v>34</v>
      </c>
      <c r="E65" s="73" t="s">
        <v>36</v>
      </c>
      <c r="F65" s="73" t="s">
        <v>44</v>
      </c>
      <c r="G65" s="73" t="s">
        <v>42</v>
      </c>
      <c r="H65" s="73" t="s">
        <v>38</v>
      </c>
      <c r="I65" s="73" t="s">
        <v>40</v>
      </c>
      <c r="J65" s="73" t="s">
        <v>46</v>
      </c>
      <c r="K65" s="73" t="s">
        <v>48</v>
      </c>
      <c r="L65" s="73" t="s">
        <v>50</v>
      </c>
      <c r="M65" s="73" t="s">
        <v>52</v>
      </c>
      <c r="N65" s="73" t="s">
        <v>54</v>
      </c>
      <c r="O65" s="176" t="s">
        <v>517</v>
      </c>
      <c r="P65" s="73" t="s">
        <v>680</v>
      </c>
    </row>
    <row r="66" spans="1:16">
      <c r="A66" s="100" t="s">
        <v>724</v>
      </c>
      <c r="B66" s="97">
        <v>47</v>
      </c>
      <c r="C66" s="97">
        <v>76</v>
      </c>
      <c r="D66" s="97">
        <v>68</v>
      </c>
      <c r="E66" s="97">
        <v>51</v>
      </c>
      <c r="F66" s="97">
        <v>46</v>
      </c>
      <c r="G66" s="97">
        <v>20</v>
      </c>
      <c r="H66" s="97">
        <v>14</v>
      </c>
      <c r="I66" s="97">
        <v>0</v>
      </c>
      <c r="J66" s="97">
        <v>0</v>
      </c>
      <c r="K66" s="97">
        <v>29</v>
      </c>
      <c r="L66" s="97">
        <v>5</v>
      </c>
      <c r="M66" s="97">
        <v>32</v>
      </c>
      <c r="N66" s="97">
        <v>0</v>
      </c>
      <c r="O66" s="97">
        <v>388</v>
      </c>
      <c r="P66" s="160">
        <v>2.4780931456454538E-3</v>
      </c>
    </row>
    <row r="67" spans="1:16">
      <c r="A67" s="100" t="s">
        <v>725</v>
      </c>
      <c r="B67" s="97">
        <v>58</v>
      </c>
      <c r="C67" s="97">
        <v>65</v>
      </c>
      <c r="D67" s="97">
        <v>69</v>
      </c>
      <c r="E67" s="97">
        <v>51</v>
      </c>
      <c r="F67" s="97">
        <v>52</v>
      </c>
      <c r="G67" s="97">
        <v>25</v>
      </c>
      <c r="H67" s="97">
        <v>10</v>
      </c>
      <c r="I67" s="97">
        <v>0</v>
      </c>
      <c r="J67" s="97">
        <v>1</v>
      </c>
      <c r="K67" s="97">
        <v>12</v>
      </c>
      <c r="L67" s="97">
        <v>11</v>
      </c>
      <c r="M67" s="97">
        <v>33</v>
      </c>
      <c r="N67" s="97">
        <v>0</v>
      </c>
      <c r="O67" s="97">
        <v>387</v>
      </c>
      <c r="P67" s="160">
        <v>2.471706307641213E-3</v>
      </c>
    </row>
    <row r="68" spans="1:16">
      <c r="A68" s="100" t="s">
        <v>726</v>
      </c>
      <c r="B68" s="97">
        <v>121</v>
      </c>
      <c r="C68" s="97">
        <v>146</v>
      </c>
      <c r="D68" s="97">
        <v>128</v>
      </c>
      <c r="E68" s="97">
        <v>108</v>
      </c>
      <c r="F68" s="97">
        <v>107</v>
      </c>
      <c r="G68" s="97">
        <v>68</v>
      </c>
      <c r="H68" s="97">
        <v>28</v>
      </c>
      <c r="I68" s="97">
        <v>0</v>
      </c>
      <c r="J68" s="97">
        <v>4</v>
      </c>
      <c r="K68" s="97">
        <v>25</v>
      </c>
      <c r="L68" s="97">
        <v>11</v>
      </c>
      <c r="M68" s="97">
        <v>64</v>
      </c>
      <c r="N68" s="97">
        <v>0</v>
      </c>
      <c r="O68" s="97">
        <v>810</v>
      </c>
      <c r="P68" s="160">
        <v>5.1733387834350967E-3</v>
      </c>
    </row>
    <row r="69" spans="1:16">
      <c r="A69" s="100" t="s">
        <v>727</v>
      </c>
      <c r="B69" s="97">
        <v>305</v>
      </c>
      <c r="C69" s="97">
        <v>441</v>
      </c>
      <c r="D69" s="97">
        <v>339</v>
      </c>
      <c r="E69" s="97">
        <v>364</v>
      </c>
      <c r="F69" s="97">
        <v>217</v>
      </c>
      <c r="G69" s="97">
        <v>189</v>
      </c>
      <c r="H69" s="97">
        <v>93</v>
      </c>
      <c r="I69" s="97">
        <v>0</v>
      </c>
      <c r="J69" s="97">
        <v>3</v>
      </c>
      <c r="K69" s="97">
        <v>36</v>
      </c>
      <c r="L69" s="97">
        <v>28</v>
      </c>
      <c r="M69" s="97">
        <v>169</v>
      </c>
      <c r="N69" s="97">
        <v>0</v>
      </c>
      <c r="O69" s="97">
        <v>2184</v>
      </c>
      <c r="P69" s="160">
        <v>1.3948854201262038E-2</v>
      </c>
    </row>
    <row r="70" spans="1:16">
      <c r="A70" s="100" t="s">
        <v>728</v>
      </c>
      <c r="B70" s="97">
        <v>437</v>
      </c>
      <c r="C70" s="97">
        <v>572</v>
      </c>
      <c r="D70" s="97">
        <v>467</v>
      </c>
      <c r="E70" s="97">
        <v>464</v>
      </c>
      <c r="F70" s="97">
        <v>294</v>
      </c>
      <c r="G70" s="97">
        <v>223</v>
      </c>
      <c r="H70" s="97">
        <v>120</v>
      </c>
      <c r="I70" s="97">
        <v>0</v>
      </c>
      <c r="J70" s="97">
        <v>4</v>
      </c>
      <c r="K70" s="97">
        <v>37</v>
      </c>
      <c r="L70" s="97">
        <v>23</v>
      </c>
      <c r="M70" s="97">
        <v>204</v>
      </c>
      <c r="N70" s="97">
        <v>0</v>
      </c>
      <c r="O70" s="97">
        <v>2845</v>
      </c>
      <c r="P70" s="160">
        <v>1.8170554122065249E-2</v>
      </c>
    </row>
    <row r="71" spans="1:16">
      <c r="A71" s="100" t="s">
        <v>729</v>
      </c>
      <c r="B71" s="97">
        <v>665</v>
      </c>
      <c r="C71" s="97">
        <v>882</v>
      </c>
      <c r="D71" s="97">
        <v>758</v>
      </c>
      <c r="E71" s="97">
        <v>655</v>
      </c>
      <c r="F71" s="97">
        <v>389</v>
      </c>
      <c r="G71" s="97">
        <v>354</v>
      </c>
      <c r="H71" s="97">
        <v>212</v>
      </c>
      <c r="I71" s="97">
        <v>0</v>
      </c>
      <c r="J71" s="97">
        <v>10</v>
      </c>
      <c r="K71" s="97">
        <v>46</v>
      </c>
      <c r="L71" s="97">
        <v>46</v>
      </c>
      <c r="M71" s="97">
        <v>338</v>
      </c>
      <c r="N71" s="97">
        <v>0</v>
      </c>
      <c r="O71" s="97">
        <v>4355</v>
      </c>
      <c r="P71" s="160">
        <v>2.7814679508468946E-2</v>
      </c>
    </row>
    <row r="72" spans="1:16">
      <c r="A72" s="100" t="s">
        <v>730</v>
      </c>
      <c r="B72" s="97">
        <v>660</v>
      </c>
      <c r="C72" s="97">
        <v>748</v>
      </c>
      <c r="D72" s="97">
        <v>689</v>
      </c>
      <c r="E72" s="97">
        <v>635</v>
      </c>
      <c r="F72" s="97">
        <v>356</v>
      </c>
      <c r="G72" s="97">
        <v>379</v>
      </c>
      <c r="H72" s="97">
        <v>190</v>
      </c>
      <c r="I72" s="97">
        <v>0</v>
      </c>
      <c r="J72" s="97">
        <v>7</v>
      </c>
      <c r="K72" s="97">
        <v>49</v>
      </c>
      <c r="L72" s="97">
        <v>39</v>
      </c>
      <c r="M72" s="97">
        <v>291</v>
      </c>
      <c r="N72" s="97">
        <v>0</v>
      </c>
      <c r="O72" s="97">
        <v>4043</v>
      </c>
      <c r="P72" s="160">
        <v>2.5821986051145798E-2</v>
      </c>
    </row>
    <row r="73" spans="1:16">
      <c r="A73" s="100" t="s">
        <v>731</v>
      </c>
      <c r="B73" s="97">
        <v>606</v>
      </c>
      <c r="C73" s="97">
        <v>768</v>
      </c>
      <c r="D73" s="97">
        <v>636</v>
      </c>
      <c r="E73" s="97">
        <v>617</v>
      </c>
      <c r="F73" s="97">
        <v>344</v>
      </c>
      <c r="G73" s="97">
        <v>321</v>
      </c>
      <c r="H73" s="97">
        <v>197</v>
      </c>
      <c r="I73" s="97">
        <v>0</v>
      </c>
      <c r="J73" s="97">
        <v>3</v>
      </c>
      <c r="K73" s="97">
        <v>41</v>
      </c>
      <c r="L73" s="97">
        <v>29</v>
      </c>
      <c r="M73" s="97">
        <v>284</v>
      </c>
      <c r="N73" s="97">
        <v>0</v>
      </c>
      <c r="O73" s="97">
        <v>3846</v>
      </c>
      <c r="P73" s="160">
        <v>2.4563778964310348E-2</v>
      </c>
    </row>
    <row r="74" spans="1:16">
      <c r="A74" s="100" t="s">
        <v>732</v>
      </c>
      <c r="B74" s="97">
        <v>455</v>
      </c>
      <c r="C74" s="97">
        <v>583</v>
      </c>
      <c r="D74" s="97">
        <v>551</v>
      </c>
      <c r="E74" s="97">
        <v>474</v>
      </c>
      <c r="F74" s="97">
        <v>277</v>
      </c>
      <c r="G74" s="97">
        <v>261</v>
      </c>
      <c r="H74" s="97">
        <v>133</v>
      </c>
      <c r="I74" s="97">
        <v>0</v>
      </c>
      <c r="J74" s="97">
        <v>7</v>
      </c>
      <c r="K74" s="97">
        <v>27</v>
      </c>
      <c r="L74" s="97">
        <v>22</v>
      </c>
      <c r="M74" s="97">
        <v>229</v>
      </c>
      <c r="N74" s="97">
        <v>0</v>
      </c>
      <c r="O74" s="97">
        <v>3019</v>
      </c>
      <c r="P74" s="160">
        <v>1.9281863934803158E-2</v>
      </c>
    </row>
    <row r="75" spans="1:16">
      <c r="A75" s="100" t="s">
        <v>733</v>
      </c>
      <c r="B75" s="97">
        <v>757</v>
      </c>
      <c r="C75" s="97">
        <v>844</v>
      </c>
      <c r="D75" s="97">
        <v>742</v>
      </c>
      <c r="E75" s="97">
        <v>728</v>
      </c>
      <c r="F75" s="97">
        <v>391</v>
      </c>
      <c r="G75" s="97">
        <v>358</v>
      </c>
      <c r="H75" s="97">
        <v>232</v>
      </c>
      <c r="I75" s="97">
        <v>0</v>
      </c>
      <c r="J75" s="97">
        <v>21</v>
      </c>
      <c r="K75" s="97">
        <v>38</v>
      </c>
      <c r="L75" s="97">
        <v>32</v>
      </c>
      <c r="M75" s="97">
        <v>346</v>
      </c>
      <c r="N75" s="97">
        <v>0</v>
      </c>
      <c r="O75" s="97">
        <v>4489</v>
      </c>
      <c r="P75" s="160">
        <v>2.8670515801037223E-2</v>
      </c>
    </row>
    <row r="76" spans="1:16">
      <c r="A76" s="100" t="s">
        <v>734</v>
      </c>
      <c r="B76" s="97">
        <v>1393</v>
      </c>
      <c r="C76" s="97">
        <v>1512</v>
      </c>
      <c r="D76" s="97">
        <v>1484</v>
      </c>
      <c r="E76" s="97">
        <v>1333</v>
      </c>
      <c r="F76" s="97">
        <v>738</v>
      </c>
      <c r="G76" s="97">
        <v>668</v>
      </c>
      <c r="H76" s="97">
        <v>391</v>
      </c>
      <c r="I76" s="97">
        <v>0</v>
      </c>
      <c r="J76" s="97">
        <v>9</v>
      </c>
      <c r="K76" s="97">
        <v>84</v>
      </c>
      <c r="L76" s="97">
        <v>70</v>
      </c>
      <c r="M76" s="97">
        <v>670</v>
      </c>
      <c r="N76" s="97">
        <v>0</v>
      </c>
      <c r="O76" s="97">
        <v>8352</v>
      </c>
      <c r="P76" s="160">
        <v>5.3342871011419664E-2</v>
      </c>
    </row>
    <row r="77" spans="1:16">
      <c r="A77" s="100" t="s">
        <v>735</v>
      </c>
      <c r="B77" s="97">
        <v>3019</v>
      </c>
      <c r="C77" s="97">
        <v>3380</v>
      </c>
      <c r="D77" s="97">
        <v>3297</v>
      </c>
      <c r="E77" s="97">
        <v>2697</v>
      </c>
      <c r="F77" s="97">
        <v>1601</v>
      </c>
      <c r="G77" s="97">
        <v>1758</v>
      </c>
      <c r="H77" s="97">
        <v>841</v>
      </c>
      <c r="I77" s="97">
        <v>0</v>
      </c>
      <c r="J77" s="97">
        <v>36</v>
      </c>
      <c r="K77" s="97">
        <v>165</v>
      </c>
      <c r="L77" s="97">
        <v>156</v>
      </c>
      <c r="M77" s="97">
        <v>1564</v>
      </c>
      <c r="N77" s="97">
        <v>0</v>
      </c>
      <c r="O77" s="97">
        <v>18514</v>
      </c>
      <c r="P77" s="160">
        <v>0.11824591881051529</v>
      </c>
    </row>
    <row r="78" spans="1:16">
      <c r="A78" s="100" t="s">
        <v>736</v>
      </c>
      <c r="B78" s="97">
        <v>1300</v>
      </c>
      <c r="C78" s="97">
        <v>1960</v>
      </c>
      <c r="D78" s="97">
        <v>1569</v>
      </c>
      <c r="E78" s="97">
        <v>1274</v>
      </c>
      <c r="F78" s="97">
        <v>686</v>
      </c>
      <c r="G78" s="97">
        <v>845</v>
      </c>
      <c r="H78" s="97">
        <v>408</v>
      </c>
      <c r="I78" s="97">
        <v>0</v>
      </c>
      <c r="J78" s="97">
        <v>10</v>
      </c>
      <c r="K78" s="97">
        <v>130</v>
      </c>
      <c r="L78" s="97">
        <v>105</v>
      </c>
      <c r="M78" s="97">
        <v>630</v>
      </c>
      <c r="N78" s="97">
        <v>0</v>
      </c>
      <c r="O78" s="97">
        <v>8917</v>
      </c>
      <c r="P78" s="160">
        <v>5.6951434483815754E-2</v>
      </c>
    </row>
    <row r="79" spans="1:16">
      <c r="A79" s="100" t="s">
        <v>737</v>
      </c>
      <c r="B79" s="97">
        <v>15030</v>
      </c>
      <c r="C79" s="97">
        <v>19325</v>
      </c>
      <c r="D79" s="97">
        <v>16345</v>
      </c>
      <c r="E79" s="97">
        <v>11432</v>
      </c>
      <c r="F79" s="97">
        <v>9664</v>
      </c>
      <c r="G79" s="97">
        <v>8831</v>
      </c>
      <c r="H79" s="97">
        <v>4118</v>
      </c>
      <c r="I79" s="97">
        <v>0</v>
      </c>
      <c r="J79" s="97">
        <v>144</v>
      </c>
      <c r="K79" s="97">
        <v>917</v>
      </c>
      <c r="L79" s="97">
        <v>1470</v>
      </c>
      <c r="M79" s="97">
        <v>7147</v>
      </c>
      <c r="N79" s="97">
        <v>0</v>
      </c>
      <c r="O79" s="97">
        <v>94423</v>
      </c>
      <c r="P79" s="160">
        <v>0.6030644048744348</v>
      </c>
    </row>
    <row r="80" spans="1:16">
      <c r="A80" s="72" t="s">
        <v>158</v>
      </c>
      <c r="B80" s="158">
        <v>24853</v>
      </c>
      <c r="C80" s="158">
        <v>31302</v>
      </c>
      <c r="D80" s="158">
        <v>27142</v>
      </c>
      <c r="E80" s="158">
        <v>20883</v>
      </c>
      <c r="F80" s="158">
        <v>15162</v>
      </c>
      <c r="G80" s="158">
        <v>14300</v>
      </c>
      <c r="H80" s="158">
        <v>6987</v>
      </c>
      <c r="I80" s="158">
        <v>0</v>
      </c>
      <c r="J80" s="158">
        <v>259</v>
      </c>
      <c r="K80" s="158">
        <v>1636</v>
      </c>
      <c r="L80" s="158">
        <v>2047</v>
      </c>
      <c r="M80" s="158">
        <v>12001</v>
      </c>
      <c r="N80" s="158">
        <v>0</v>
      </c>
      <c r="O80" s="158">
        <v>156572</v>
      </c>
      <c r="P80" s="161">
        <v>1</v>
      </c>
    </row>
    <row r="81" spans="1:16">
      <c r="A81" s="54" t="s">
        <v>738</v>
      </c>
      <c r="B81" s="160">
        <v>0.15873208491939811</v>
      </c>
      <c r="C81" s="160">
        <v>0.19992080320874742</v>
      </c>
      <c r="D81" s="160">
        <v>0.17335155711110545</v>
      </c>
      <c r="E81" s="160">
        <v>0.13337633804256188</v>
      </c>
      <c r="F81" s="160">
        <v>9.6837237820299932E-2</v>
      </c>
      <c r="G81" s="160">
        <v>9.13317834606443E-2</v>
      </c>
      <c r="H81" s="160">
        <v>4.4624837135630889E-2</v>
      </c>
      <c r="I81" s="160">
        <v>0</v>
      </c>
      <c r="J81" s="160">
        <v>1.6541910430983829E-3</v>
      </c>
      <c r="K81" s="160">
        <v>1.0448866974938048E-2</v>
      </c>
      <c r="L81" s="160">
        <v>1.3073857394681041E-2</v>
      </c>
      <c r="M81" s="160">
        <v>7.6648442888894566E-2</v>
      </c>
      <c r="N81" s="160">
        <v>0</v>
      </c>
      <c r="O81" s="160">
        <v>1</v>
      </c>
      <c r="P81" s="235"/>
    </row>
    <row r="82" spans="1:16" ht="15.75" thickBot="1">
      <c r="A82" s="206"/>
      <c r="B82" s="207"/>
      <c r="C82" s="208"/>
      <c r="D82" s="208"/>
      <c r="E82" s="208"/>
      <c r="F82" s="208"/>
      <c r="G82" s="208"/>
      <c r="H82" s="207"/>
      <c r="I82" s="207"/>
      <c r="J82" s="207"/>
      <c r="K82" s="207"/>
      <c r="L82" s="207"/>
      <c r="M82" s="207"/>
      <c r="N82" s="207"/>
      <c r="O82" s="546"/>
      <c r="P82" s="546"/>
    </row>
    <row r="83" spans="1:16" ht="15.75" customHeight="1" thickTop="1">
      <c r="A83" s="768" t="s">
        <v>1431</v>
      </c>
      <c r="B83" s="769"/>
      <c r="C83" s="769"/>
      <c r="D83" s="769"/>
      <c r="E83" s="769"/>
      <c r="F83" s="769"/>
      <c r="G83" s="769"/>
      <c r="H83" s="769"/>
      <c r="I83" s="769"/>
      <c r="J83" s="769"/>
      <c r="K83" s="769"/>
      <c r="L83" s="769"/>
      <c r="M83" s="769"/>
      <c r="N83" s="769"/>
      <c r="O83" s="769"/>
      <c r="P83" s="769"/>
    </row>
    <row r="84" spans="1:16">
      <c r="A84" s="212"/>
      <c r="B84" s="212"/>
      <c r="C84" s="212"/>
      <c r="D84" s="212"/>
      <c r="E84" s="212"/>
      <c r="F84" s="212"/>
      <c r="G84" s="212"/>
      <c r="H84" s="212"/>
      <c r="I84" s="11"/>
      <c r="J84" s="11"/>
      <c r="K84" s="11"/>
      <c r="L84" s="11"/>
      <c r="M84" s="11"/>
      <c r="N84" s="11"/>
      <c r="O84" s="211"/>
      <c r="P84" s="98"/>
    </row>
    <row r="85" spans="1:16" ht="30" customHeight="1">
      <c r="A85" s="732" t="s">
        <v>438</v>
      </c>
      <c r="B85" s="732"/>
      <c r="C85" s="732"/>
      <c r="D85" s="732"/>
      <c r="E85" s="732"/>
      <c r="F85" s="732"/>
      <c r="G85" s="732"/>
      <c r="H85" s="732"/>
      <c r="I85" s="732"/>
      <c r="J85" s="732"/>
      <c r="K85" s="732"/>
      <c r="L85" s="732"/>
      <c r="M85" s="732"/>
      <c r="N85" s="732"/>
      <c r="O85" s="732"/>
      <c r="P85" s="732"/>
    </row>
    <row r="86" spans="1:16" ht="18">
      <c r="A86" s="733" t="s">
        <v>744</v>
      </c>
      <c r="B86" s="733"/>
      <c r="C86" s="733"/>
      <c r="D86" s="733"/>
      <c r="E86" s="733"/>
      <c r="F86" s="733"/>
      <c r="G86" s="733"/>
      <c r="H86" s="733"/>
      <c r="I86" s="733"/>
      <c r="J86" s="733"/>
      <c r="K86" s="733"/>
      <c r="L86" s="733"/>
      <c r="M86" s="733"/>
      <c r="N86" s="733"/>
      <c r="O86" s="733"/>
      <c r="P86" s="733"/>
    </row>
    <row r="87" spans="1:16" ht="18">
      <c r="A87" s="733" t="s">
        <v>1483</v>
      </c>
      <c r="B87" s="733"/>
      <c r="C87" s="733"/>
      <c r="D87" s="733"/>
      <c r="E87" s="733"/>
      <c r="F87" s="733"/>
      <c r="G87" s="733"/>
      <c r="H87" s="733"/>
      <c r="I87" s="733"/>
      <c r="J87" s="733"/>
      <c r="K87" s="733"/>
      <c r="L87" s="733"/>
      <c r="M87" s="733"/>
      <c r="N87" s="733"/>
      <c r="O87" s="733"/>
      <c r="P87" s="733"/>
    </row>
    <row r="88" spans="1:16" ht="30" customHeight="1">
      <c r="A88" s="737" t="s">
        <v>510</v>
      </c>
      <c r="B88" s="737"/>
      <c r="C88" s="737"/>
      <c r="D88" s="737"/>
      <c r="E88" s="737"/>
      <c r="F88" s="737"/>
      <c r="G88" s="737"/>
      <c r="H88" s="737"/>
      <c r="I88" s="737"/>
      <c r="J88" s="737"/>
      <c r="K88" s="737"/>
      <c r="L88" s="737"/>
      <c r="M88" s="737"/>
      <c r="N88" s="737"/>
      <c r="O88" s="737"/>
      <c r="P88" s="737"/>
    </row>
    <row r="89" spans="1:16">
      <c r="A89" s="99"/>
      <c r="B89" s="205"/>
      <c r="C89" s="101"/>
      <c r="D89" s="205"/>
      <c r="E89" s="205"/>
      <c r="F89" s="205"/>
      <c r="G89" s="205"/>
      <c r="H89" s="205"/>
      <c r="I89" s="101"/>
      <c r="J89" s="184"/>
      <c r="K89" s="205"/>
      <c r="L89" s="205"/>
      <c r="M89" s="205"/>
      <c r="N89" s="205"/>
      <c r="O89" s="205"/>
      <c r="P89" s="98"/>
    </row>
    <row r="90" spans="1:16" ht="30" customHeight="1">
      <c r="A90" s="72" t="s">
        <v>722</v>
      </c>
      <c r="B90" s="73" t="s">
        <v>32</v>
      </c>
      <c r="C90" s="73" t="s">
        <v>115</v>
      </c>
      <c r="D90" s="73" t="s">
        <v>34</v>
      </c>
      <c r="E90" s="73" t="s">
        <v>36</v>
      </c>
      <c r="F90" s="73" t="s">
        <v>44</v>
      </c>
      <c r="G90" s="73" t="s">
        <v>42</v>
      </c>
      <c r="H90" s="73" t="s">
        <v>38</v>
      </c>
      <c r="I90" s="73" t="s">
        <v>40</v>
      </c>
      <c r="J90" s="73" t="s">
        <v>46</v>
      </c>
      <c r="K90" s="73" t="s">
        <v>48</v>
      </c>
      <c r="L90" s="73" t="s">
        <v>50</v>
      </c>
      <c r="M90" s="73" t="s">
        <v>52</v>
      </c>
      <c r="N90" s="73" t="s">
        <v>54</v>
      </c>
      <c r="O90" s="176" t="s">
        <v>517</v>
      </c>
      <c r="P90" s="73" t="s">
        <v>723</v>
      </c>
    </row>
    <row r="91" spans="1:16">
      <c r="A91" s="100" t="s">
        <v>724</v>
      </c>
      <c r="B91" s="97">
        <v>393473.03498</v>
      </c>
      <c r="C91" s="97">
        <v>1819973.3921700001</v>
      </c>
      <c r="D91" s="97">
        <v>495437.52997000003</v>
      </c>
      <c r="E91" s="97">
        <v>77716.870699999999</v>
      </c>
      <c r="F91" s="97">
        <v>181100.80663000001</v>
      </c>
      <c r="G91" s="97">
        <v>613987.39659999998</v>
      </c>
      <c r="H91" s="97">
        <v>55158.672880000006</v>
      </c>
      <c r="I91" s="97">
        <v>827764.27584000002</v>
      </c>
      <c r="J91" s="97">
        <v>0</v>
      </c>
      <c r="K91" s="97">
        <v>318302.77562000003</v>
      </c>
      <c r="L91" s="97">
        <v>170888.32597000001</v>
      </c>
      <c r="M91" s="97">
        <v>299040.11495999998</v>
      </c>
      <c r="N91" s="97">
        <v>198606.55474000002</v>
      </c>
      <c r="O91" s="97">
        <v>5451449.7510599997</v>
      </c>
      <c r="P91" s="160">
        <v>8.4442262801383547E-2</v>
      </c>
    </row>
    <row r="92" spans="1:16">
      <c r="A92" s="100" t="s">
        <v>725</v>
      </c>
      <c r="B92" s="97">
        <v>53855.499990000004</v>
      </c>
      <c r="C92" s="97">
        <v>115734.78320999999</v>
      </c>
      <c r="D92" s="97">
        <v>264675.39702999999</v>
      </c>
      <c r="E92" s="97">
        <v>109716.57331000001</v>
      </c>
      <c r="F92" s="97">
        <v>85959.121090000001</v>
      </c>
      <c r="G92" s="97">
        <v>51789.84231</v>
      </c>
      <c r="H92" s="97">
        <v>41247.113360000003</v>
      </c>
      <c r="I92" s="97">
        <v>141043.90039</v>
      </c>
      <c r="J92" s="97">
        <v>0</v>
      </c>
      <c r="K92" s="97">
        <v>65786.184909999996</v>
      </c>
      <c r="L92" s="97">
        <v>38500.78714</v>
      </c>
      <c r="M92" s="97">
        <v>115618.18902999999</v>
      </c>
      <c r="N92" s="97">
        <v>21259.189269999999</v>
      </c>
      <c r="O92" s="97">
        <v>1105186.5810399998</v>
      </c>
      <c r="P92" s="160">
        <v>1.7119199475808412E-2</v>
      </c>
    </row>
    <row r="93" spans="1:16">
      <c r="A93" s="100" t="s">
        <v>726</v>
      </c>
      <c r="B93" s="97">
        <v>102910.23493999999</v>
      </c>
      <c r="C93" s="97">
        <v>165862.65557</v>
      </c>
      <c r="D93" s="97">
        <v>546321.18117</v>
      </c>
      <c r="E93" s="97">
        <v>123947.52022000001</v>
      </c>
      <c r="F93" s="97">
        <v>291843.99502999999</v>
      </c>
      <c r="G93" s="97">
        <v>108576.11062000001</v>
      </c>
      <c r="H93" s="97">
        <v>99172.027549999999</v>
      </c>
      <c r="I93" s="97">
        <v>164800.28836999999</v>
      </c>
      <c r="J93" s="97">
        <v>3456.5584199999998</v>
      </c>
      <c r="K93" s="97">
        <v>60496.375840000001</v>
      </c>
      <c r="L93" s="97">
        <v>44113.542740000004</v>
      </c>
      <c r="M93" s="97">
        <v>157302.85417999999</v>
      </c>
      <c r="N93" s="97">
        <v>30632.654420000003</v>
      </c>
      <c r="O93" s="97">
        <v>1899435.9990700001</v>
      </c>
      <c r="P93" s="160">
        <v>2.9422021871648021E-2</v>
      </c>
    </row>
    <row r="94" spans="1:16">
      <c r="A94" s="100" t="s">
        <v>727</v>
      </c>
      <c r="B94" s="97">
        <v>357162.18637000001</v>
      </c>
      <c r="C94" s="97">
        <v>398579.98666000005</v>
      </c>
      <c r="D94" s="97">
        <v>791063.56724</v>
      </c>
      <c r="E94" s="97">
        <v>356218.87629000004</v>
      </c>
      <c r="F94" s="97">
        <v>403595.08437</v>
      </c>
      <c r="G94" s="97">
        <v>216703.82113</v>
      </c>
      <c r="H94" s="97">
        <v>152601.6673</v>
      </c>
      <c r="I94" s="97">
        <v>176667.01866999999</v>
      </c>
      <c r="J94" s="97">
        <v>1425.0955100000001</v>
      </c>
      <c r="K94" s="97">
        <v>196761.09215000001</v>
      </c>
      <c r="L94" s="97">
        <v>32601.823840000001</v>
      </c>
      <c r="M94" s="97">
        <v>326238.22871</v>
      </c>
      <c r="N94" s="97">
        <v>59196.480380000001</v>
      </c>
      <c r="O94" s="97">
        <v>3468814.9286199999</v>
      </c>
      <c r="P94" s="160">
        <v>5.3731501745005933E-2</v>
      </c>
    </row>
    <row r="95" spans="1:16">
      <c r="A95" s="100" t="s">
        <v>728</v>
      </c>
      <c r="B95" s="97">
        <v>555826.07039999997</v>
      </c>
      <c r="C95" s="97">
        <v>590605.98554999998</v>
      </c>
      <c r="D95" s="97">
        <v>1055978.8017500001</v>
      </c>
      <c r="E95" s="97">
        <v>495730.65333</v>
      </c>
      <c r="F95" s="97">
        <v>497985.7536</v>
      </c>
      <c r="G95" s="97">
        <v>245755.66881999999</v>
      </c>
      <c r="H95" s="97">
        <v>171389.49455999999</v>
      </c>
      <c r="I95" s="97">
        <v>182117.71943</v>
      </c>
      <c r="J95" s="97">
        <v>2929.9833699999999</v>
      </c>
      <c r="K95" s="97">
        <v>280337.35920999997</v>
      </c>
      <c r="L95" s="97">
        <v>40764.748270000004</v>
      </c>
      <c r="M95" s="97">
        <v>382602.62985999999</v>
      </c>
      <c r="N95" s="97">
        <v>101915.01087</v>
      </c>
      <c r="O95" s="97">
        <v>4603939.8790199999</v>
      </c>
      <c r="P95" s="160">
        <v>7.1314442751743881E-2</v>
      </c>
    </row>
    <row r="96" spans="1:16">
      <c r="A96" s="100" t="s">
        <v>729</v>
      </c>
      <c r="B96" s="97">
        <v>880914.00936000003</v>
      </c>
      <c r="C96" s="97">
        <v>1048385.09089</v>
      </c>
      <c r="D96" s="97">
        <v>1383942.4753299998</v>
      </c>
      <c r="E96" s="97">
        <v>601955.6508200001</v>
      </c>
      <c r="F96" s="97">
        <v>659891.18735999998</v>
      </c>
      <c r="G96" s="97">
        <v>312742.79764999996</v>
      </c>
      <c r="H96" s="97">
        <v>209952.21403</v>
      </c>
      <c r="I96" s="97">
        <v>312288.27156999998</v>
      </c>
      <c r="J96" s="97">
        <v>3382.20948</v>
      </c>
      <c r="K96" s="97">
        <v>484903.92402999999</v>
      </c>
      <c r="L96" s="97">
        <v>36254.224979999999</v>
      </c>
      <c r="M96" s="97">
        <v>447688.80989999999</v>
      </c>
      <c r="N96" s="97">
        <v>108044.60253</v>
      </c>
      <c r="O96" s="97">
        <v>6490345.4679300003</v>
      </c>
      <c r="P96" s="160">
        <v>0.10053462522848113</v>
      </c>
    </row>
    <row r="97" spans="1:16">
      <c r="A97" s="100" t="s">
        <v>730</v>
      </c>
      <c r="B97" s="97">
        <v>744061.21612</v>
      </c>
      <c r="C97" s="97">
        <v>1048945.8160900001</v>
      </c>
      <c r="D97" s="97">
        <v>1126660.94997</v>
      </c>
      <c r="E97" s="97">
        <v>515161.99608999997</v>
      </c>
      <c r="F97" s="97">
        <v>483529.89889000001</v>
      </c>
      <c r="G97" s="97">
        <v>285534.57533999998</v>
      </c>
      <c r="H97" s="97">
        <v>172411.72124000001</v>
      </c>
      <c r="I97" s="97">
        <v>279330.71342000004</v>
      </c>
      <c r="J97" s="97">
        <v>1339.92697</v>
      </c>
      <c r="K97" s="97">
        <v>417947.61361</v>
      </c>
      <c r="L97" s="97">
        <v>28270.41647</v>
      </c>
      <c r="M97" s="97">
        <v>377688.55192</v>
      </c>
      <c r="N97" s="97">
        <v>118375.98311</v>
      </c>
      <c r="O97" s="97">
        <v>5599259.3792400016</v>
      </c>
      <c r="P97" s="160">
        <v>8.673181512917004E-2</v>
      </c>
    </row>
    <row r="98" spans="1:16">
      <c r="A98" s="100" t="s">
        <v>731</v>
      </c>
      <c r="B98" s="97">
        <v>676374.40486999997</v>
      </c>
      <c r="C98" s="97">
        <v>1018908.03069</v>
      </c>
      <c r="D98" s="97">
        <v>879182.56854999997</v>
      </c>
      <c r="E98" s="97">
        <v>409728.06167000002</v>
      </c>
      <c r="F98" s="97">
        <v>384449.88331999996</v>
      </c>
      <c r="G98" s="97">
        <v>216378.44701</v>
      </c>
      <c r="H98" s="97">
        <v>127397.66379999999</v>
      </c>
      <c r="I98" s="97">
        <v>262861.08155</v>
      </c>
      <c r="J98" s="97">
        <v>1046.59232</v>
      </c>
      <c r="K98" s="97">
        <v>386583.67908999999</v>
      </c>
      <c r="L98" s="97">
        <v>29504.253969999998</v>
      </c>
      <c r="M98" s="97">
        <v>301259.90256000002</v>
      </c>
      <c r="N98" s="97">
        <v>133596.59490999999</v>
      </c>
      <c r="O98" s="97">
        <v>4827271.1643100008</v>
      </c>
      <c r="P98" s="160">
        <v>7.4773815936016952E-2</v>
      </c>
    </row>
    <row r="99" spans="1:16">
      <c r="A99" s="100" t="s">
        <v>732</v>
      </c>
      <c r="B99" s="97">
        <v>428854.91751</v>
      </c>
      <c r="C99" s="97">
        <v>761448.47272000008</v>
      </c>
      <c r="D99" s="97">
        <v>572608.61549</v>
      </c>
      <c r="E99" s="97">
        <v>281928.26689999999</v>
      </c>
      <c r="F99" s="97">
        <v>267477.30458</v>
      </c>
      <c r="G99" s="97">
        <v>152408.92001</v>
      </c>
      <c r="H99" s="97">
        <v>84887.420099999988</v>
      </c>
      <c r="I99" s="97">
        <v>238697.38988999999</v>
      </c>
      <c r="J99" s="97">
        <v>1140.79359</v>
      </c>
      <c r="K99" s="97">
        <v>283913.28962</v>
      </c>
      <c r="L99" s="97">
        <v>19255.0671</v>
      </c>
      <c r="M99" s="97">
        <v>221770.97813999999</v>
      </c>
      <c r="N99" s="97">
        <v>108747.08676000001</v>
      </c>
      <c r="O99" s="97">
        <v>3423138.5224100002</v>
      </c>
      <c r="P99" s="160">
        <v>5.3023980026355305E-2</v>
      </c>
    </row>
    <row r="100" spans="1:16">
      <c r="A100" s="100" t="s">
        <v>733</v>
      </c>
      <c r="B100" s="97">
        <v>647310.65877999994</v>
      </c>
      <c r="C100" s="97">
        <v>1188190.6299999999</v>
      </c>
      <c r="D100" s="97">
        <v>780216.61713999999</v>
      </c>
      <c r="E100" s="97">
        <v>386704.87482999999</v>
      </c>
      <c r="F100" s="97">
        <v>393482.62257000001</v>
      </c>
      <c r="G100" s="97">
        <v>230862.22112</v>
      </c>
      <c r="H100" s="97">
        <v>124190.66856999999</v>
      </c>
      <c r="I100" s="97">
        <v>382509.90880000003</v>
      </c>
      <c r="J100" s="97">
        <v>994.51313000000005</v>
      </c>
      <c r="K100" s="97">
        <v>443486.72139999998</v>
      </c>
      <c r="L100" s="97">
        <v>28574.221890000001</v>
      </c>
      <c r="M100" s="97">
        <v>312794.87273</v>
      </c>
      <c r="N100" s="97">
        <v>182024.33093</v>
      </c>
      <c r="O100" s="97">
        <v>5101342.8618899994</v>
      </c>
      <c r="P100" s="160">
        <v>7.901915164858983E-2</v>
      </c>
    </row>
    <row r="101" spans="1:16">
      <c r="A101" s="100" t="s">
        <v>734</v>
      </c>
      <c r="B101" s="97">
        <v>936902.24707000004</v>
      </c>
      <c r="C101" s="97">
        <v>1838646.8497599999</v>
      </c>
      <c r="D101" s="97">
        <v>1061950.0444199999</v>
      </c>
      <c r="E101" s="97">
        <v>559993.40211999998</v>
      </c>
      <c r="F101" s="97">
        <v>549561.23737999995</v>
      </c>
      <c r="G101" s="97">
        <v>355687.25159</v>
      </c>
      <c r="H101" s="97">
        <v>183062.52847999998</v>
      </c>
      <c r="I101" s="97">
        <v>598872.75803999999</v>
      </c>
      <c r="J101" s="97">
        <v>1862.5102300000001</v>
      </c>
      <c r="K101" s="97">
        <v>629303.71571000002</v>
      </c>
      <c r="L101" s="97">
        <v>39996.664549999994</v>
      </c>
      <c r="M101" s="97">
        <v>498633.31283999997</v>
      </c>
      <c r="N101" s="97">
        <v>309634.89861999999</v>
      </c>
      <c r="O101" s="97">
        <v>7564107.4208099991</v>
      </c>
      <c r="P101" s="160">
        <v>0.11716706121371409</v>
      </c>
    </row>
    <row r="102" spans="1:16">
      <c r="A102" s="100" t="s">
        <v>735</v>
      </c>
      <c r="B102" s="97">
        <v>1228996.44946</v>
      </c>
      <c r="C102" s="97">
        <v>2759323.7837</v>
      </c>
      <c r="D102" s="97">
        <v>1275136.3007799999</v>
      </c>
      <c r="E102" s="97">
        <v>704170.31061000004</v>
      </c>
      <c r="F102" s="97">
        <v>783490.33386000001</v>
      </c>
      <c r="G102" s="97">
        <v>519038.90093</v>
      </c>
      <c r="H102" s="97">
        <v>248363.25246000002</v>
      </c>
      <c r="I102" s="97">
        <v>791646.87275999994</v>
      </c>
      <c r="J102" s="97">
        <v>2927.43649</v>
      </c>
      <c r="K102" s="97">
        <v>817141.15554999991</v>
      </c>
      <c r="L102" s="97">
        <v>54066.03858</v>
      </c>
      <c r="M102" s="97">
        <v>786857.60758000007</v>
      </c>
      <c r="N102" s="97">
        <v>463463.33820999996</v>
      </c>
      <c r="O102" s="97">
        <v>10434621.78097</v>
      </c>
      <c r="P102" s="160">
        <v>0.16163096330299676</v>
      </c>
    </row>
    <row r="103" spans="1:16">
      <c r="A103" s="100" t="s">
        <v>736</v>
      </c>
      <c r="B103" s="97">
        <v>247145.57937999998</v>
      </c>
      <c r="C103" s="97">
        <v>617474.48546</v>
      </c>
      <c r="D103" s="97">
        <v>227876.84572000001</v>
      </c>
      <c r="E103" s="97">
        <v>135556.53316999998</v>
      </c>
      <c r="F103" s="97">
        <v>160851.87987</v>
      </c>
      <c r="G103" s="97">
        <v>115551.82998000001</v>
      </c>
      <c r="H103" s="97">
        <v>51910.040030000004</v>
      </c>
      <c r="I103" s="97">
        <v>145159.48600999999</v>
      </c>
      <c r="J103" s="97">
        <v>587.91070999999999</v>
      </c>
      <c r="K103" s="97">
        <v>155397.97768000001</v>
      </c>
      <c r="L103" s="97">
        <v>9963.6217799999995</v>
      </c>
      <c r="M103" s="97">
        <v>181804.74400000001</v>
      </c>
      <c r="N103" s="97">
        <v>84253.85858</v>
      </c>
      <c r="O103" s="97">
        <v>2133534.7923699999</v>
      </c>
      <c r="P103" s="160">
        <v>3.3048182384543073E-2</v>
      </c>
    </row>
    <row r="104" spans="1:16">
      <c r="A104" s="100" t="s">
        <v>737</v>
      </c>
      <c r="B104" s="97">
        <v>294828.93910000002</v>
      </c>
      <c r="C104" s="97">
        <v>593704.07734000008</v>
      </c>
      <c r="D104" s="97">
        <v>237125.02006000001</v>
      </c>
      <c r="E104" s="97">
        <v>147640.38928999999</v>
      </c>
      <c r="F104" s="97">
        <v>163626.71687999999</v>
      </c>
      <c r="G104" s="97">
        <v>151494.17908999999</v>
      </c>
      <c r="H104" s="97">
        <v>66332.321469999995</v>
      </c>
      <c r="I104" s="97">
        <v>210257.13422000001</v>
      </c>
      <c r="J104" s="97">
        <v>478.23496</v>
      </c>
      <c r="K104" s="97">
        <v>192781.88934999998</v>
      </c>
      <c r="L104" s="97">
        <v>15382.272929999999</v>
      </c>
      <c r="M104" s="97">
        <v>243264.00847</v>
      </c>
      <c r="N104" s="97">
        <v>138945.95683000001</v>
      </c>
      <c r="O104" s="97">
        <v>2455861.1399900005</v>
      </c>
      <c r="P104" s="160">
        <v>3.8040976484542958E-2</v>
      </c>
    </row>
    <row r="105" spans="1:16">
      <c r="A105" s="72" t="s">
        <v>158</v>
      </c>
      <c r="B105" s="158">
        <v>7548615.448330001</v>
      </c>
      <c r="C105" s="158">
        <v>13965784.03981</v>
      </c>
      <c r="D105" s="158">
        <v>10698175.914620001</v>
      </c>
      <c r="E105" s="158">
        <v>4906169.9793500006</v>
      </c>
      <c r="F105" s="158">
        <v>5306845.8254300002</v>
      </c>
      <c r="G105" s="158">
        <v>3576511.9622</v>
      </c>
      <c r="H105" s="158">
        <v>1788076.8058300004</v>
      </c>
      <c r="I105" s="158">
        <v>4714016.8189600008</v>
      </c>
      <c r="J105" s="158">
        <v>21571.765180000002</v>
      </c>
      <c r="K105" s="158">
        <v>4733143.7537700003</v>
      </c>
      <c r="L105" s="158">
        <v>588136.01020999998</v>
      </c>
      <c r="M105" s="158">
        <v>4652564.8048799988</v>
      </c>
      <c r="N105" s="158">
        <v>2058696.5401599999</v>
      </c>
      <c r="O105" s="158">
        <v>64558309.668730006</v>
      </c>
      <c r="P105" s="161">
        <v>1</v>
      </c>
    </row>
    <row r="106" spans="1:16">
      <c r="A106" s="54" t="s">
        <v>738</v>
      </c>
      <c r="B106" s="160">
        <v>0.11692709253176606</v>
      </c>
      <c r="C106" s="160">
        <v>0.21632821725774803</v>
      </c>
      <c r="D106" s="160">
        <v>0.16571338328893481</v>
      </c>
      <c r="E106" s="160">
        <v>7.5995948539005709E-2</v>
      </c>
      <c r="F106" s="160">
        <v>8.2202366398085355E-2</v>
      </c>
      <c r="G106" s="160">
        <v>5.539971508783708E-2</v>
      </c>
      <c r="H106" s="160">
        <v>2.7697082141791084E-2</v>
      </c>
      <c r="I106" s="160">
        <v>7.301952054118481E-2</v>
      </c>
      <c r="J106" s="160">
        <v>3.3414389705510952E-4</v>
      </c>
      <c r="K106" s="160">
        <v>7.3315794326978559E-2</v>
      </c>
      <c r="L106" s="160">
        <v>9.1101519421422274E-3</v>
      </c>
      <c r="M106" s="160">
        <v>7.2067636664495158E-2</v>
      </c>
      <c r="N106" s="160">
        <v>3.1888947382975971E-2</v>
      </c>
      <c r="O106" s="160">
        <v>0.99999999999999989</v>
      </c>
      <c r="P106" s="234"/>
    </row>
    <row r="107" spans="1:16" ht="30" customHeight="1">
      <c r="A107" s="432" t="s">
        <v>741</v>
      </c>
      <c r="B107" s="73" t="s">
        <v>32</v>
      </c>
      <c r="C107" s="73" t="s">
        <v>115</v>
      </c>
      <c r="D107" s="73" t="s">
        <v>34</v>
      </c>
      <c r="E107" s="73" t="s">
        <v>36</v>
      </c>
      <c r="F107" s="73" t="s">
        <v>44</v>
      </c>
      <c r="G107" s="73" t="s">
        <v>42</v>
      </c>
      <c r="H107" s="73" t="s">
        <v>38</v>
      </c>
      <c r="I107" s="73" t="s">
        <v>40</v>
      </c>
      <c r="J107" s="73" t="s">
        <v>46</v>
      </c>
      <c r="K107" s="73" t="s">
        <v>48</v>
      </c>
      <c r="L107" s="73" t="s">
        <v>50</v>
      </c>
      <c r="M107" s="73" t="s">
        <v>52</v>
      </c>
      <c r="N107" s="73" t="s">
        <v>54</v>
      </c>
      <c r="O107" s="176" t="s">
        <v>517</v>
      </c>
      <c r="P107" s="73" t="s">
        <v>680</v>
      </c>
    </row>
    <row r="108" spans="1:16">
      <c r="A108" s="100" t="s">
        <v>724</v>
      </c>
      <c r="B108" s="97">
        <v>8</v>
      </c>
      <c r="C108" s="97">
        <v>10</v>
      </c>
      <c r="D108" s="97">
        <v>15</v>
      </c>
      <c r="E108" s="97">
        <v>4</v>
      </c>
      <c r="F108" s="97">
        <v>6</v>
      </c>
      <c r="G108" s="97">
        <v>5</v>
      </c>
      <c r="H108" s="97">
        <v>3</v>
      </c>
      <c r="I108" s="97">
        <v>19</v>
      </c>
      <c r="J108" s="97">
        <v>0</v>
      </c>
      <c r="K108" s="97">
        <v>5</v>
      </c>
      <c r="L108" s="97">
        <v>5</v>
      </c>
      <c r="M108" s="97">
        <v>7</v>
      </c>
      <c r="N108" s="97">
        <v>4</v>
      </c>
      <c r="O108" s="97">
        <v>91</v>
      </c>
      <c r="P108" s="160">
        <v>7.4628358973231871E-6</v>
      </c>
    </row>
    <row r="109" spans="1:16">
      <c r="A109" s="100" t="s">
        <v>725</v>
      </c>
      <c r="B109" s="97">
        <v>6</v>
      </c>
      <c r="C109" s="97">
        <v>12</v>
      </c>
      <c r="D109" s="97">
        <v>30</v>
      </c>
      <c r="E109" s="97">
        <v>12</v>
      </c>
      <c r="F109" s="97">
        <v>10</v>
      </c>
      <c r="G109" s="97">
        <v>6</v>
      </c>
      <c r="H109" s="97">
        <v>4</v>
      </c>
      <c r="I109" s="97">
        <v>15</v>
      </c>
      <c r="J109" s="97">
        <v>0</v>
      </c>
      <c r="K109" s="97">
        <v>7</v>
      </c>
      <c r="L109" s="97">
        <v>4</v>
      </c>
      <c r="M109" s="97">
        <v>12</v>
      </c>
      <c r="N109" s="97">
        <v>2</v>
      </c>
      <c r="O109" s="97">
        <v>120</v>
      </c>
      <c r="P109" s="160">
        <v>9.8411022821844238E-6</v>
      </c>
    </row>
    <row r="110" spans="1:16">
      <c r="A110" s="100" t="s">
        <v>726</v>
      </c>
      <c r="B110" s="97">
        <v>24</v>
      </c>
      <c r="C110" s="97">
        <v>36</v>
      </c>
      <c r="D110" s="97">
        <v>121</v>
      </c>
      <c r="E110" s="97">
        <v>26</v>
      </c>
      <c r="F110" s="97">
        <v>61</v>
      </c>
      <c r="G110" s="97">
        <v>24</v>
      </c>
      <c r="H110" s="97">
        <v>21</v>
      </c>
      <c r="I110" s="97">
        <v>33</v>
      </c>
      <c r="J110" s="97">
        <v>1</v>
      </c>
      <c r="K110" s="97">
        <v>13</v>
      </c>
      <c r="L110" s="97">
        <v>10</v>
      </c>
      <c r="M110" s="97">
        <v>34</v>
      </c>
      <c r="N110" s="97">
        <v>7</v>
      </c>
      <c r="O110" s="97">
        <v>411</v>
      </c>
      <c r="P110" s="160">
        <v>3.3705775316481647E-5</v>
      </c>
    </row>
    <row r="111" spans="1:16">
      <c r="A111" s="100" t="s">
        <v>727</v>
      </c>
      <c r="B111" s="97">
        <v>181</v>
      </c>
      <c r="C111" s="97">
        <v>200</v>
      </c>
      <c r="D111" s="97">
        <v>399</v>
      </c>
      <c r="E111" s="97">
        <v>172</v>
      </c>
      <c r="F111" s="97">
        <v>205</v>
      </c>
      <c r="G111" s="97">
        <v>114</v>
      </c>
      <c r="H111" s="97">
        <v>74</v>
      </c>
      <c r="I111" s="97">
        <v>86</v>
      </c>
      <c r="J111" s="97">
        <v>1</v>
      </c>
      <c r="K111" s="97">
        <v>101</v>
      </c>
      <c r="L111" s="97">
        <v>16</v>
      </c>
      <c r="M111" s="97">
        <v>162</v>
      </c>
      <c r="N111" s="97">
        <v>29</v>
      </c>
      <c r="O111" s="97">
        <v>1740</v>
      </c>
      <c r="P111" s="160">
        <v>1.4269598309167412E-4</v>
      </c>
    </row>
    <row r="112" spans="1:16">
      <c r="A112" s="100" t="s">
        <v>728</v>
      </c>
      <c r="B112" s="97">
        <v>613</v>
      </c>
      <c r="C112" s="97">
        <v>643</v>
      </c>
      <c r="D112" s="97">
        <v>1150</v>
      </c>
      <c r="E112" s="97">
        <v>537</v>
      </c>
      <c r="F112" s="97">
        <v>529</v>
      </c>
      <c r="G112" s="97">
        <v>263</v>
      </c>
      <c r="H112" s="97">
        <v>187</v>
      </c>
      <c r="I112" s="97">
        <v>196</v>
      </c>
      <c r="J112" s="97">
        <v>3</v>
      </c>
      <c r="K112" s="97">
        <v>307</v>
      </c>
      <c r="L112" s="97">
        <v>42</v>
      </c>
      <c r="M112" s="97">
        <v>406</v>
      </c>
      <c r="N112" s="97">
        <v>110</v>
      </c>
      <c r="O112" s="97">
        <v>4986</v>
      </c>
      <c r="P112" s="160">
        <v>4.0889779982476276E-4</v>
      </c>
    </row>
    <row r="113" spans="1:16">
      <c r="A113" s="100" t="s">
        <v>729</v>
      </c>
      <c r="B113" s="97">
        <v>1877</v>
      </c>
      <c r="C113" s="97">
        <v>2269</v>
      </c>
      <c r="D113" s="97">
        <v>2984</v>
      </c>
      <c r="E113" s="97">
        <v>1286</v>
      </c>
      <c r="F113" s="97">
        <v>1403</v>
      </c>
      <c r="G113" s="97">
        <v>666</v>
      </c>
      <c r="H113" s="97">
        <v>451</v>
      </c>
      <c r="I113" s="97">
        <v>676</v>
      </c>
      <c r="J113" s="97">
        <v>7</v>
      </c>
      <c r="K113" s="97">
        <v>1056</v>
      </c>
      <c r="L113" s="97">
        <v>77</v>
      </c>
      <c r="M113" s="97">
        <v>962</v>
      </c>
      <c r="N113" s="97">
        <v>237</v>
      </c>
      <c r="O113" s="97">
        <v>13951</v>
      </c>
      <c r="P113" s="160">
        <v>1.1441101494896241E-3</v>
      </c>
    </row>
    <row r="114" spans="1:16">
      <c r="A114" s="100" t="s">
        <v>730</v>
      </c>
      <c r="B114" s="97">
        <v>2841</v>
      </c>
      <c r="C114" s="97">
        <v>4040</v>
      </c>
      <c r="D114" s="97">
        <v>4301</v>
      </c>
      <c r="E114" s="97">
        <v>1972</v>
      </c>
      <c r="F114" s="97">
        <v>1841</v>
      </c>
      <c r="G114" s="97">
        <v>1087</v>
      </c>
      <c r="H114" s="97">
        <v>652</v>
      </c>
      <c r="I114" s="97">
        <v>1066</v>
      </c>
      <c r="J114" s="97">
        <v>5</v>
      </c>
      <c r="K114" s="97">
        <v>1606</v>
      </c>
      <c r="L114" s="97">
        <v>112</v>
      </c>
      <c r="M114" s="97">
        <v>1456</v>
      </c>
      <c r="N114" s="97">
        <v>457</v>
      </c>
      <c r="O114" s="97">
        <v>21436</v>
      </c>
      <c r="P114" s="160">
        <v>1.7579489043408774E-3</v>
      </c>
    </row>
    <row r="115" spans="1:16">
      <c r="A115" s="100" t="s">
        <v>731</v>
      </c>
      <c r="B115" s="97">
        <v>4036</v>
      </c>
      <c r="C115" s="97">
        <v>6137</v>
      </c>
      <c r="D115" s="97">
        <v>5276</v>
      </c>
      <c r="E115" s="97">
        <v>2472</v>
      </c>
      <c r="F115" s="97">
        <v>2308</v>
      </c>
      <c r="G115" s="97">
        <v>1305</v>
      </c>
      <c r="H115" s="97">
        <v>765</v>
      </c>
      <c r="I115" s="97">
        <v>1582</v>
      </c>
      <c r="J115" s="97">
        <v>6</v>
      </c>
      <c r="K115" s="97">
        <v>2324</v>
      </c>
      <c r="L115" s="97">
        <v>177</v>
      </c>
      <c r="M115" s="97">
        <v>1807</v>
      </c>
      <c r="N115" s="97">
        <v>804</v>
      </c>
      <c r="O115" s="97">
        <v>28999</v>
      </c>
      <c r="P115" s="160">
        <v>2.3781843756755508E-3</v>
      </c>
    </row>
    <row r="116" spans="1:16">
      <c r="A116" s="100" t="s">
        <v>732</v>
      </c>
      <c r="B116" s="97">
        <v>3634</v>
      </c>
      <c r="C116" s="97">
        <v>6445</v>
      </c>
      <c r="D116" s="97">
        <v>4832</v>
      </c>
      <c r="E116" s="97">
        <v>2375</v>
      </c>
      <c r="F116" s="97">
        <v>2271</v>
      </c>
      <c r="G116" s="97">
        <v>1290</v>
      </c>
      <c r="H116" s="97">
        <v>718</v>
      </c>
      <c r="I116" s="97">
        <v>2017</v>
      </c>
      <c r="J116" s="97">
        <v>10</v>
      </c>
      <c r="K116" s="97">
        <v>2404</v>
      </c>
      <c r="L116" s="97">
        <v>164</v>
      </c>
      <c r="M116" s="97">
        <v>1876</v>
      </c>
      <c r="N116" s="97">
        <v>926</v>
      </c>
      <c r="O116" s="97">
        <v>28962</v>
      </c>
      <c r="P116" s="160">
        <v>2.3751500358052103E-3</v>
      </c>
    </row>
    <row r="117" spans="1:16">
      <c r="A117" s="100" t="s">
        <v>733</v>
      </c>
      <c r="B117" s="97">
        <v>7820</v>
      </c>
      <c r="C117" s="97">
        <v>14278</v>
      </c>
      <c r="D117" s="97">
        <v>9376</v>
      </c>
      <c r="E117" s="97">
        <v>4667</v>
      </c>
      <c r="F117" s="97">
        <v>4736</v>
      </c>
      <c r="G117" s="97">
        <v>2782</v>
      </c>
      <c r="H117" s="97">
        <v>1495</v>
      </c>
      <c r="I117" s="97">
        <v>4646</v>
      </c>
      <c r="J117" s="97">
        <v>12</v>
      </c>
      <c r="K117" s="97">
        <v>5330</v>
      </c>
      <c r="L117" s="97">
        <v>345</v>
      </c>
      <c r="M117" s="97">
        <v>3757</v>
      </c>
      <c r="N117" s="97">
        <v>2184</v>
      </c>
      <c r="O117" s="97">
        <v>61428</v>
      </c>
      <c r="P117" s="160">
        <v>5.0376602582502062E-3</v>
      </c>
    </row>
    <row r="118" spans="1:16">
      <c r="A118" s="100" t="s">
        <v>734</v>
      </c>
      <c r="B118" s="97">
        <v>19403</v>
      </c>
      <c r="C118" s="97">
        <v>38172</v>
      </c>
      <c r="D118" s="97">
        <v>21872</v>
      </c>
      <c r="E118" s="97">
        <v>11598</v>
      </c>
      <c r="F118" s="97">
        <v>11402</v>
      </c>
      <c r="G118" s="97">
        <v>7413</v>
      </c>
      <c r="H118" s="97">
        <v>3775</v>
      </c>
      <c r="I118" s="97">
        <v>12458</v>
      </c>
      <c r="J118" s="97">
        <v>38</v>
      </c>
      <c r="K118" s="97">
        <v>13072</v>
      </c>
      <c r="L118" s="97">
        <v>824</v>
      </c>
      <c r="M118" s="97">
        <v>10390</v>
      </c>
      <c r="N118" s="97">
        <v>6469</v>
      </c>
      <c r="O118" s="97">
        <v>156886</v>
      </c>
      <c r="P118" s="160">
        <v>1.2866093105356545E-2</v>
      </c>
    </row>
    <row r="119" spans="1:16">
      <c r="A119" s="100" t="s">
        <v>735</v>
      </c>
      <c r="B119" s="97">
        <v>79405</v>
      </c>
      <c r="C119" s="97">
        <v>182881</v>
      </c>
      <c r="D119" s="97">
        <v>81212</v>
      </c>
      <c r="E119" s="97">
        <v>45309</v>
      </c>
      <c r="F119" s="97">
        <v>51303</v>
      </c>
      <c r="G119" s="97">
        <v>34494</v>
      </c>
      <c r="H119" s="97">
        <v>16073</v>
      </c>
      <c r="I119" s="97">
        <v>50662</v>
      </c>
      <c r="J119" s="97">
        <v>200</v>
      </c>
      <c r="K119" s="97">
        <v>51838</v>
      </c>
      <c r="L119" s="97">
        <v>3443</v>
      </c>
      <c r="M119" s="97">
        <v>52276</v>
      </c>
      <c r="N119" s="97">
        <v>29875</v>
      </c>
      <c r="O119" s="97">
        <v>678971</v>
      </c>
      <c r="P119" s="160">
        <v>5.5681858813642002E-2</v>
      </c>
    </row>
    <row r="120" spans="1:16">
      <c r="A120" s="100" t="s">
        <v>736</v>
      </c>
      <c r="B120" s="97">
        <v>50590</v>
      </c>
      <c r="C120" s="97">
        <v>125683</v>
      </c>
      <c r="D120" s="97">
        <v>46307</v>
      </c>
      <c r="E120" s="97">
        <v>27730</v>
      </c>
      <c r="F120" s="97">
        <v>32668</v>
      </c>
      <c r="G120" s="97">
        <v>23762</v>
      </c>
      <c r="H120" s="97">
        <v>10627</v>
      </c>
      <c r="I120" s="97">
        <v>29588</v>
      </c>
      <c r="J120" s="97">
        <v>121</v>
      </c>
      <c r="K120" s="97">
        <v>31195</v>
      </c>
      <c r="L120" s="97">
        <v>2033</v>
      </c>
      <c r="M120" s="97">
        <v>37227</v>
      </c>
      <c r="N120" s="97">
        <v>17213</v>
      </c>
      <c r="O120" s="97">
        <v>434744</v>
      </c>
      <c r="P120" s="160">
        <v>3.565300142138321E-2</v>
      </c>
    </row>
    <row r="121" spans="1:16">
      <c r="A121" s="100" t="s">
        <v>737</v>
      </c>
      <c r="B121" s="97">
        <v>1190271</v>
      </c>
      <c r="C121" s="97">
        <v>2165623</v>
      </c>
      <c r="D121" s="97">
        <v>975282</v>
      </c>
      <c r="E121" s="97">
        <v>525407</v>
      </c>
      <c r="F121" s="97">
        <v>737862</v>
      </c>
      <c r="G121" s="97">
        <v>622031</v>
      </c>
      <c r="H121" s="97">
        <v>299895</v>
      </c>
      <c r="I121" s="97">
        <v>1149681</v>
      </c>
      <c r="J121" s="97">
        <v>1438</v>
      </c>
      <c r="K121" s="97">
        <v>1096726</v>
      </c>
      <c r="L121" s="97">
        <v>89358</v>
      </c>
      <c r="M121" s="97">
        <v>1040285</v>
      </c>
      <c r="N121" s="97">
        <v>867172</v>
      </c>
      <c r="O121" s="97">
        <v>10761031</v>
      </c>
      <c r="P121" s="160">
        <v>0.88250338943964435</v>
      </c>
    </row>
    <row r="122" spans="1:16">
      <c r="A122" s="72" t="s">
        <v>158</v>
      </c>
      <c r="B122" s="158">
        <v>1360709</v>
      </c>
      <c r="C122" s="158">
        <v>2546429</v>
      </c>
      <c r="D122" s="158">
        <v>1153157</v>
      </c>
      <c r="E122" s="158">
        <v>623567</v>
      </c>
      <c r="F122" s="158">
        <v>846605</v>
      </c>
      <c r="G122" s="158">
        <v>695242</v>
      </c>
      <c r="H122" s="158">
        <v>334740</v>
      </c>
      <c r="I122" s="158">
        <v>1252725</v>
      </c>
      <c r="J122" s="158">
        <v>1842</v>
      </c>
      <c r="K122" s="158">
        <v>1205984</v>
      </c>
      <c r="L122" s="158">
        <v>96610</v>
      </c>
      <c r="M122" s="158">
        <v>1150657</v>
      </c>
      <c r="N122" s="158">
        <v>925489</v>
      </c>
      <c r="O122" s="158">
        <v>12193756</v>
      </c>
      <c r="P122" s="161">
        <v>1</v>
      </c>
    </row>
    <row r="123" spans="1:16">
      <c r="A123" s="54" t="s">
        <v>738</v>
      </c>
      <c r="B123" s="160">
        <v>0.11159063704407403</v>
      </c>
      <c r="C123" s="160">
        <v>0.2088305686943383</v>
      </c>
      <c r="D123" s="160">
        <v>9.4569466536807853E-2</v>
      </c>
      <c r="E123" s="160">
        <v>5.1138221889957453E-2</v>
      </c>
      <c r="F123" s="160">
        <v>6.9429386646739533E-2</v>
      </c>
      <c r="G123" s="160">
        <v>5.7016230273920519E-2</v>
      </c>
      <c r="H123" s="160">
        <v>2.7451754816153449E-2</v>
      </c>
      <c r="I123" s="160">
        <v>0.10273495713707902</v>
      </c>
      <c r="J123" s="160">
        <v>1.5106092003153089E-4</v>
      </c>
      <c r="K123" s="160">
        <v>9.8901765788982493E-2</v>
      </c>
      <c r="L123" s="160">
        <v>7.9229074290153093E-3</v>
      </c>
      <c r="M123" s="160">
        <v>9.4364443572595685E-2</v>
      </c>
      <c r="N123" s="160">
        <v>7.589859925030483E-2</v>
      </c>
      <c r="O123" s="160">
        <v>1</v>
      </c>
      <c r="P123" s="235"/>
    </row>
    <row r="124" spans="1:16" ht="15.75" thickBot="1">
      <c r="A124" s="206"/>
      <c r="B124" s="207"/>
      <c r="C124" s="208"/>
      <c r="D124" s="208"/>
      <c r="E124" s="208"/>
      <c r="F124" s="208"/>
      <c r="G124" s="208"/>
      <c r="H124" s="207"/>
      <c r="I124" s="207"/>
      <c r="J124" s="207"/>
      <c r="K124" s="207"/>
      <c r="L124" s="207"/>
      <c r="M124" s="207"/>
      <c r="N124" s="207"/>
      <c r="O124" s="546"/>
      <c r="P124" s="546"/>
    </row>
    <row r="125" spans="1:16" ht="15.75" customHeight="1" thickTop="1">
      <c r="A125" s="770" t="s">
        <v>1432</v>
      </c>
      <c r="B125" s="770"/>
      <c r="C125" s="770"/>
      <c r="D125" s="770"/>
      <c r="E125" s="770"/>
      <c r="F125" s="770"/>
      <c r="G125" s="770"/>
      <c r="H125" s="770"/>
      <c r="I125" s="770"/>
      <c r="J125" s="770"/>
      <c r="K125" s="770"/>
      <c r="L125" s="770"/>
      <c r="M125" s="770"/>
      <c r="N125" s="770"/>
      <c r="O125" s="770"/>
      <c r="P125" s="770"/>
    </row>
    <row r="126" spans="1:16">
      <c r="A126" s="214"/>
      <c r="B126" s="11"/>
      <c r="C126" s="96"/>
      <c r="D126" s="96"/>
      <c r="E126" s="96"/>
      <c r="F126" s="96"/>
      <c r="G126" s="11"/>
      <c r="H126" s="11"/>
      <c r="I126" s="11"/>
      <c r="J126" s="11"/>
      <c r="K126" s="11"/>
      <c r="L126" s="11"/>
      <c r="M126" s="11"/>
      <c r="N126" s="11"/>
      <c r="O126" s="211"/>
      <c r="P126" s="98"/>
    </row>
    <row r="127" spans="1:16" ht="30" customHeight="1">
      <c r="A127" s="732" t="s">
        <v>438</v>
      </c>
      <c r="B127" s="732"/>
      <c r="C127" s="732"/>
      <c r="D127" s="732"/>
      <c r="E127" s="732"/>
      <c r="F127" s="732"/>
      <c r="G127" s="732"/>
      <c r="H127" s="732"/>
      <c r="I127" s="732"/>
      <c r="J127" s="732"/>
      <c r="K127" s="732"/>
      <c r="L127" s="732"/>
      <c r="M127" s="732"/>
      <c r="N127" s="732"/>
      <c r="O127" s="732"/>
      <c r="P127" s="732"/>
    </row>
    <row r="128" spans="1:16" ht="18">
      <c r="A128" s="733" t="s">
        <v>742</v>
      </c>
      <c r="B128" s="733"/>
      <c r="C128" s="733"/>
      <c r="D128" s="733"/>
      <c r="E128" s="733"/>
      <c r="F128" s="733"/>
      <c r="G128" s="733"/>
      <c r="H128" s="733"/>
      <c r="I128" s="733"/>
      <c r="J128" s="733"/>
      <c r="K128" s="733"/>
      <c r="L128" s="733"/>
      <c r="M128" s="733"/>
      <c r="N128" s="733"/>
      <c r="O128" s="733"/>
      <c r="P128" s="733"/>
    </row>
    <row r="129" spans="1:16" ht="18">
      <c r="A129" s="733" t="s">
        <v>1483</v>
      </c>
      <c r="B129" s="733"/>
      <c r="C129" s="733"/>
      <c r="D129" s="733"/>
      <c r="E129" s="733"/>
      <c r="F129" s="733"/>
      <c r="G129" s="733"/>
      <c r="H129" s="733"/>
      <c r="I129" s="733"/>
      <c r="J129" s="733"/>
      <c r="K129" s="733"/>
      <c r="L129" s="733"/>
      <c r="M129" s="733"/>
      <c r="N129" s="733"/>
      <c r="O129" s="733"/>
      <c r="P129" s="733"/>
    </row>
    <row r="130" spans="1:16" ht="30" customHeight="1">
      <c r="A130" s="737" t="s">
        <v>510</v>
      </c>
      <c r="B130" s="737"/>
      <c r="C130" s="737"/>
      <c r="D130" s="737"/>
      <c r="E130" s="737"/>
      <c r="F130" s="737"/>
      <c r="G130" s="737"/>
      <c r="H130" s="737"/>
      <c r="I130" s="737"/>
      <c r="J130" s="737"/>
      <c r="K130" s="737"/>
      <c r="L130" s="737"/>
      <c r="M130" s="737"/>
      <c r="N130" s="737"/>
      <c r="O130" s="737"/>
      <c r="P130" s="737"/>
    </row>
    <row r="131" spans="1:16">
      <c r="A131" s="99"/>
      <c r="B131" s="205"/>
      <c r="C131" s="101"/>
      <c r="D131" s="205"/>
      <c r="E131" s="205"/>
      <c r="F131" s="205"/>
      <c r="G131" s="205"/>
      <c r="H131" s="205"/>
      <c r="I131" s="101"/>
      <c r="J131" s="184"/>
      <c r="K131" s="205"/>
      <c r="L131" s="205"/>
      <c r="M131" s="205"/>
      <c r="N131" s="205"/>
      <c r="O131" s="205"/>
      <c r="P131" s="98"/>
    </row>
    <row r="132" spans="1:16" ht="30" customHeight="1">
      <c r="A132" s="72" t="s">
        <v>722</v>
      </c>
      <c r="B132" s="73" t="s">
        <v>32</v>
      </c>
      <c r="C132" s="73" t="s">
        <v>115</v>
      </c>
      <c r="D132" s="73" t="s">
        <v>34</v>
      </c>
      <c r="E132" s="73" t="s">
        <v>36</v>
      </c>
      <c r="F132" s="73" t="s">
        <v>44</v>
      </c>
      <c r="G132" s="73" t="s">
        <v>42</v>
      </c>
      <c r="H132" s="73" t="s">
        <v>38</v>
      </c>
      <c r="I132" s="73" t="s">
        <v>40</v>
      </c>
      <c r="J132" s="73" t="s">
        <v>46</v>
      </c>
      <c r="K132" s="73" t="s">
        <v>48</v>
      </c>
      <c r="L132" s="73" t="s">
        <v>50</v>
      </c>
      <c r="M132" s="73" t="s">
        <v>52</v>
      </c>
      <c r="N132" s="73" t="s">
        <v>54</v>
      </c>
      <c r="O132" s="176" t="s">
        <v>517</v>
      </c>
      <c r="P132" s="73" t="s">
        <v>723</v>
      </c>
    </row>
    <row r="133" spans="1:16">
      <c r="A133" s="100" t="s">
        <v>724</v>
      </c>
      <c r="B133" s="97">
        <v>2342300.3071599999</v>
      </c>
      <c r="C133" s="97">
        <v>5924347.3799999999</v>
      </c>
      <c r="D133" s="97">
        <v>1889731.4405399999</v>
      </c>
      <c r="E133" s="97">
        <v>1078991.53202</v>
      </c>
      <c r="F133" s="97">
        <v>1044300</v>
      </c>
      <c r="G133" s="97">
        <v>396938</v>
      </c>
      <c r="H133" s="97">
        <v>589600</v>
      </c>
      <c r="I133" s="97">
        <v>616000</v>
      </c>
      <c r="J133" s="97">
        <v>0</v>
      </c>
      <c r="K133" s="97">
        <v>602049.63207000005</v>
      </c>
      <c r="L133" s="97">
        <v>120000</v>
      </c>
      <c r="M133" s="97">
        <v>2764554.0504000001</v>
      </c>
      <c r="N133" s="97">
        <v>60000</v>
      </c>
      <c r="O133" s="97">
        <v>17428812.342190001</v>
      </c>
      <c r="P133" s="160">
        <v>0.15683346857446001</v>
      </c>
    </row>
    <row r="134" spans="1:16">
      <c r="A134" s="100" t="s">
        <v>725</v>
      </c>
      <c r="B134" s="97">
        <v>4846929.5084899999</v>
      </c>
      <c r="C134" s="97">
        <v>2944142.37653</v>
      </c>
      <c r="D134" s="97">
        <v>7228772.9668500004</v>
      </c>
      <c r="E134" s="97">
        <v>4136197.9224699996</v>
      </c>
      <c r="F134" s="97">
        <v>4775179.1781599997</v>
      </c>
      <c r="G134" s="97">
        <v>3592468.4715999998</v>
      </c>
      <c r="H134" s="97">
        <v>1895506.21777</v>
      </c>
      <c r="I134" s="97">
        <v>2789182.1452500001</v>
      </c>
      <c r="J134" s="97">
        <v>0</v>
      </c>
      <c r="K134" s="97">
        <v>2469153.0417199996</v>
      </c>
      <c r="L134" s="97">
        <v>539365</v>
      </c>
      <c r="M134" s="97">
        <v>4806881.7066000002</v>
      </c>
      <c r="N134" s="97">
        <v>1401479.1555599999</v>
      </c>
      <c r="O134" s="97">
        <v>41425257.691000007</v>
      </c>
      <c r="P134" s="160">
        <v>0.37276589607562438</v>
      </c>
    </row>
    <row r="135" spans="1:16">
      <c r="A135" s="100" t="s">
        <v>726</v>
      </c>
      <c r="B135" s="97">
        <v>2862564.3862700001</v>
      </c>
      <c r="C135" s="97">
        <v>2489760.5046799998</v>
      </c>
      <c r="D135" s="97">
        <v>3832698.0740200002</v>
      </c>
      <c r="E135" s="97">
        <v>3524698.6133000003</v>
      </c>
      <c r="F135" s="97">
        <v>2026728.3182899999</v>
      </c>
      <c r="G135" s="97">
        <v>2061002.97184</v>
      </c>
      <c r="H135" s="97">
        <v>2965066.3063000003</v>
      </c>
      <c r="I135" s="97">
        <v>2663978.5846100003</v>
      </c>
      <c r="J135" s="97">
        <v>7417.98956</v>
      </c>
      <c r="K135" s="97">
        <v>3758398.2</v>
      </c>
      <c r="L135" s="97">
        <v>927615</v>
      </c>
      <c r="M135" s="97">
        <v>996766.81047000003</v>
      </c>
      <c r="N135" s="97">
        <v>1641542.91527</v>
      </c>
      <c r="O135" s="97">
        <v>29758238.67461</v>
      </c>
      <c r="P135" s="160">
        <v>0.26778002415621222</v>
      </c>
    </row>
    <row r="136" spans="1:16">
      <c r="A136" s="100" t="s">
        <v>727</v>
      </c>
      <c r="B136" s="97">
        <v>1049771.5321900002</v>
      </c>
      <c r="C136" s="97">
        <v>810186.68407000008</v>
      </c>
      <c r="D136" s="97">
        <v>1712197.0731600001</v>
      </c>
      <c r="E136" s="97">
        <v>463455.9</v>
      </c>
      <c r="F136" s="97">
        <v>816750.94065999996</v>
      </c>
      <c r="G136" s="97">
        <v>534915.59404</v>
      </c>
      <c r="H136" s="97">
        <v>947739.35358</v>
      </c>
      <c r="I136" s="97">
        <v>1409131.8604000001</v>
      </c>
      <c r="J136" s="97">
        <v>4142.5322699999997</v>
      </c>
      <c r="K136" s="97">
        <v>912655.49011999997</v>
      </c>
      <c r="L136" s="97">
        <v>665792.45438999997</v>
      </c>
      <c r="M136" s="97">
        <v>836722.65321999998</v>
      </c>
      <c r="N136" s="97">
        <v>396242.77045999997</v>
      </c>
      <c r="O136" s="97">
        <v>10559704.838560002</v>
      </c>
      <c r="P136" s="160">
        <v>9.5021686184830187E-2</v>
      </c>
    </row>
    <row r="137" spans="1:16">
      <c r="A137" s="100" t="s">
        <v>728</v>
      </c>
      <c r="B137" s="97">
        <v>360948.05943999998</v>
      </c>
      <c r="C137" s="97">
        <v>295046.42379000003</v>
      </c>
      <c r="D137" s="97">
        <v>608556.86992999993</v>
      </c>
      <c r="E137" s="97">
        <v>239584.63347</v>
      </c>
      <c r="F137" s="97">
        <v>249172.08215999999</v>
      </c>
      <c r="G137" s="97">
        <v>111363.02103</v>
      </c>
      <c r="H137" s="97">
        <v>451559.98772999999</v>
      </c>
      <c r="I137" s="97">
        <v>487369.17614999996</v>
      </c>
      <c r="J137" s="97">
        <v>3921.2109500000001</v>
      </c>
      <c r="K137" s="97">
        <v>375823.16345999995</v>
      </c>
      <c r="L137" s="97">
        <v>191049.09156</v>
      </c>
      <c r="M137" s="97">
        <v>692193.95386999997</v>
      </c>
      <c r="N137" s="97">
        <v>210941.02924</v>
      </c>
      <c r="O137" s="97">
        <v>4277528.7027799999</v>
      </c>
      <c r="P137" s="160">
        <v>3.8491415835595691E-2</v>
      </c>
    </row>
    <row r="138" spans="1:16">
      <c r="A138" s="100" t="s">
        <v>729</v>
      </c>
      <c r="B138" s="97">
        <v>108895.55784000001</v>
      </c>
      <c r="C138" s="97">
        <v>244887.52586000002</v>
      </c>
      <c r="D138" s="97">
        <v>205447.38593000002</v>
      </c>
      <c r="E138" s="97">
        <v>56249.804020000003</v>
      </c>
      <c r="F138" s="97">
        <v>46961.644770000006</v>
      </c>
      <c r="G138" s="97">
        <v>110343.86769</v>
      </c>
      <c r="H138" s="97">
        <v>56767.571790000002</v>
      </c>
      <c r="I138" s="97">
        <v>240954.50496000002</v>
      </c>
      <c r="J138" s="97">
        <v>395.43221</v>
      </c>
      <c r="K138" s="97">
        <v>118651.24831</v>
      </c>
      <c r="L138" s="97">
        <v>134537.59522999998</v>
      </c>
      <c r="M138" s="97">
        <v>514505.94404000003</v>
      </c>
      <c r="N138" s="97">
        <v>189714.23411000002</v>
      </c>
      <c r="O138" s="97">
        <v>2028312.3167599998</v>
      </c>
      <c r="P138" s="160">
        <v>1.8251803378462342E-2</v>
      </c>
    </row>
    <row r="139" spans="1:16">
      <c r="A139" s="100" t="s">
        <v>730</v>
      </c>
      <c r="B139" s="97">
        <v>6046.8736100000006</v>
      </c>
      <c r="C139" s="97">
        <v>135532.97830000002</v>
      </c>
      <c r="D139" s="97">
        <v>49843.279590000006</v>
      </c>
      <c r="E139" s="97">
        <v>4754.5074699999996</v>
      </c>
      <c r="F139" s="97">
        <v>4217.9414900000002</v>
      </c>
      <c r="G139" s="97">
        <v>1455</v>
      </c>
      <c r="H139" s="97">
        <v>3738.29468</v>
      </c>
      <c r="I139" s="97">
        <v>142873.45241</v>
      </c>
      <c r="J139" s="97">
        <v>336.32411999999999</v>
      </c>
      <c r="K139" s="97">
        <v>16554.651020000001</v>
      </c>
      <c r="L139" s="97">
        <v>27700.093089999998</v>
      </c>
      <c r="M139" s="97">
        <v>379626.97581999999</v>
      </c>
      <c r="N139" s="97">
        <v>156369.83768</v>
      </c>
      <c r="O139" s="97">
        <v>929050.20927999995</v>
      </c>
      <c r="P139" s="160">
        <v>8.360074337853695E-3</v>
      </c>
    </row>
    <row r="140" spans="1:16">
      <c r="A140" s="100" t="s">
        <v>731</v>
      </c>
      <c r="B140" s="97">
        <v>3145.8233799999998</v>
      </c>
      <c r="C140" s="97">
        <v>202982.14802000002</v>
      </c>
      <c r="D140" s="97">
        <v>33323.902549999999</v>
      </c>
      <c r="E140" s="97">
        <v>2646.1858399999996</v>
      </c>
      <c r="F140" s="97">
        <v>3324.8200999999999</v>
      </c>
      <c r="G140" s="97">
        <v>619.14093000000003</v>
      </c>
      <c r="H140" s="97">
        <v>4707.3482699999995</v>
      </c>
      <c r="I140" s="97">
        <v>150804.73558000001</v>
      </c>
      <c r="J140" s="97">
        <v>0</v>
      </c>
      <c r="K140" s="97">
        <v>318659.57714999997</v>
      </c>
      <c r="L140" s="97">
        <v>15004.893759999999</v>
      </c>
      <c r="M140" s="97">
        <v>304430.7291</v>
      </c>
      <c r="N140" s="97">
        <v>203806.65671000001</v>
      </c>
      <c r="O140" s="97">
        <v>1243455.9613900001</v>
      </c>
      <c r="P140" s="160">
        <v>1.1189259922909874E-2</v>
      </c>
    </row>
    <row r="141" spans="1:16">
      <c r="A141" s="100" t="s">
        <v>732</v>
      </c>
      <c r="B141" s="97">
        <v>1940.24649</v>
      </c>
      <c r="C141" s="97">
        <v>82698.508530000006</v>
      </c>
      <c r="D141" s="97">
        <v>12330.463699999998</v>
      </c>
      <c r="E141" s="97">
        <v>1210.8970400000001</v>
      </c>
      <c r="F141" s="97">
        <v>1417.10763</v>
      </c>
      <c r="G141" s="97">
        <v>205.91292000000001</v>
      </c>
      <c r="H141" s="97">
        <v>567.52598</v>
      </c>
      <c r="I141" s="97">
        <v>72721.035499999998</v>
      </c>
      <c r="J141" s="97">
        <v>113.67336</v>
      </c>
      <c r="K141" s="97">
        <v>50741.533289999999</v>
      </c>
      <c r="L141" s="97">
        <v>6511.3217999999997</v>
      </c>
      <c r="M141" s="97">
        <v>128445.17603</v>
      </c>
      <c r="N141" s="97">
        <v>91740.643580000004</v>
      </c>
      <c r="O141" s="97">
        <v>450644.04584999999</v>
      </c>
      <c r="P141" s="160">
        <v>4.0551282219040037E-3</v>
      </c>
    </row>
    <row r="142" spans="1:16">
      <c r="A142" s="100" t="s">
        <v>733</v>
      </c>
      <c r="B142" s="97">
        <v>13365.913210000001</v>
      </c>
      <c r="C142" s="97">
        <v>231304.71093999999</v>
      </c>
      <c r="D142" s="97">
        <v>46739.099590000005</v>
      </c>
      <c r="E142" s="97">
        <v>3576.3051800000003</v>
      </c>
      <c r="F142" s="97">
        <v>911.48582999999996</v>
      </c>
      <c r="G142" s="97">
        <v>4176.5977899999998</v>
      </c>
      <c r="H142" s="97">
        <v>3864.3494900000001</v>
      </c>
      <c r="I142" s="97">
        <v>221474.96974</v>
      </c>
      <c r="J142" s="97">
        <v>0</v>
      </c>
      <c r="K142" s="97">
        <v>148122.69149999999</v>
      </c>
      <c r="L142" s="97">
        <v>9833.2885800000004</v>
      </c>
      <c r="M142" s="97">
        <v>274366.14833999996</v>
      </c>
      <c r="N142" s="97">
        <v>286707.41753999999</v>
      </c>
      <c r="O142" s="97">
        <v>1244442.9777299999</v>
      </c>
      <c r="P142" s="160">
        <v>1.1198141606475146E-2</v>
      </c>
    </row>
    <row r="143" spans="1:16">
      <c r="A143" s="100" t="s">
        <v>734</v>
      </c>
      <c r="B143" s="97">
        <v>11473.455390000001</v>
      </c>
      <c r="C143" s="97">
        <v>174794.31877000001</v>
      </c>
      <c r="D143" s="97">
        <v>34445.16315</v>
      </c>
      <c r="E143" s="97">
        <v>2549.7475899999999</v>
      </c>
      <c r="F143" s="97">
        <v>1166.4201</v>
      </c>
      <c r="G143" s="97">
        <v>2063.15184</v>
      </c>
      <c r="H143" s="97">
        <v>2273.0368100000001</v>
      </c>
      <c r="I143" s="97">
        <v>163941.54287</v>
      </c>
      <c r="J143" s="97">
        <v>0</v>
      </c>
      <c r="K143" s="97">
        <v>119539.40665</v>
      </c>
      <c r="L143" s="97">
        <v>4849.0671400000001</v>
      </c>
      <c r="M143" s="97">
        <v>232137.41511999999</v>
      </c>
      <c r="N143" s="97">
        <v>244321.78852</v>
      </c>
      <c r="O143" s="97">
        <v>993554.51395000005</v>
      </c>
      <c r="P143" s="160">
        <v>8.9405174363711409E-3</v>
      </c>
    </row>
    <row r="144" spans="1:16">
      <c r="A144" s="100" t="s">
        <v>735</v>
      </c>
      <c r="B144" s="97">
        <v>6441.5896299999995</v>
      </c>
      <c r="C144" s="97">
        <v>98508.934209999992</v>
      </c>
      <c r="D144" s="97">
        <v>20868.6567</v>
      </c>
      <c r="E144" s="97">
        <v>1342.1276799999998</v>
      </c>
      <c r="F144" s="97">
        <v>1193.1170300000001</v>
      </c>
      <c r="G144" s="97">
        <v>1513.5466799999999</v>
      </c>
      <c r="H144" s="97">
        <v>1665.8407999999999</v>
      </c>
      <c r="I144" s="97">
        <v>126506.83384000001</v>
      </c>
      <c r="J144" s="97">
        <v>29.258650000000003</v>
      </c>
      <c r="K144" s="97">
        <v>96487.149369999999</v>
      </c>
      <c r="L144" s="97">
        <v>4861.0515400000004</v>
      </c>
      <c r="M144" s="97">
        <v>146374.18445</v>
      </c>
      <c r="N144" s="97">
        <v>193635.65771999999</v>
      </c>
      <c r="O144" s="97">
        <v>699427.94830000005</v>
      </c>
      <c r="P144" s="160">
        <v>6.2938144605683239E-3</v>
      </c>
    </row>
    <row r="145" spans="1:16">
      <c r="A145" s="100" t="s">
        <v>736</v>
      </c>
      <c r="B145" s="97">
        <v>39.54974</v>
      </c>
      <c r="C145" s="97">
        <v>6192.8855599999997</v>
      </c>
      <c r="D145" s="97">
        <v>1116.7678500000002</v>
      </c>
      <c r="E145" s="97">
        <v>45.565649999999998</v>
      </c>
      <c r="F145" s="97">
        <v>119.92802</v>
      </c>
      <c r="G145" s="97">
        <v>0</v>
      </c>
      <c r="H145" s="97">
        <v>100.38736</v>
      </c>
      <c r="I145" s="97">
        <v>4905.8405300000004</v>
      </c>
      <c r="J145" s="97">
        <v>0</v>
      </c>
      <c r="K145" s="97">
        <v>1677.2179699999999</v>
      </c>
      <c r="L145" s="97">
        <v>230.82151000000002</v>
      </c>
      <c r="M145" s="97">
        <v>4037.0515599999999</v>
      </c>
      <c r="N145" s="97">
        <v>16690.26583</v>
      </c>
      <c r="O145" s="97">
        <v>35156.281579999995</v>
      </c>
      <c r="P145" s="160">
        <v>3.1635440637712328E-4</v>
      </c>
    </row>
    <row r="146" spans="1:16">
      <c r="A146" s="100" t="s">
        <v>737</v>
      </c>
      <c r="B146" s="97">
        <v>169.51998999999998</v>
      </c>
      <c r="C146" s="97">
        <v>5674.7938700000004</v>
      </c>
      <c r="D146" s="97">
        <v>605.91967</v>
      </c>
      <c r="E146" s="97">
        <v>18.530189999999997</v>
      </c>
      <c r="F146" s="97">
        <v>1.0580000000000001E-2</v>
      </c>
      <c r="G146" s="97">
        <v>4.65097</v>
      </c>
      <c r="H146" s="97">
        <v>0</v>
      </c>
      <c r="I146" s="97">
        <v>22645.606319999999</v>
      </c>
      <c r="J146" s="97">
        <v>0</v>
      </c>
      <c r="K146" s="97">
        <v>4797.7423200000003</v>
      </c>
      <c r="L146" s="97">
        <v>188.12388000000001</v>
      </c>
      <c r="M146" s="97">
        <v>1782.1068799999998</v>
      </c>
      <c r="N146" s="97">
        <v>19946.127410000001</v>
      </c>
      <c r="O146" s="97">
        <v>55833.132079999996</v>
      </c>
      <c r="P146" s="160">
        <v>5.0241540235564119E-4</v>
      </c>
    </row>
    <row r="147" spans="1:16">
      <c r="A147" s="72" t="s">
        <v>158</v>
      </c>
      <c r="B147" s="158">
        <v>11614032.322830003</v>
      </c>
      <c r="C147" s="158">
        <v>13646060.173130002</v>
      </c>
      <c r="D147" s="158">
        <v>15676677.06323</v>
      </c>
      <c r="E147" s="158">
        <v>9515322.2719200011</v>
      </c>
      <c r="F147" s="158">
        <v>8971442.9948199987</v>
      </c>
      <c r="G147" s="158">
        <v>6817069.9273299994</v>
      </c>
      <c r="H147" s="158">
        <v>6923156.2205600021</v>
      </c>
      <c r="I147" s="158">
        <v>9112490.2881599981</v>
      </c>
      <c r="J147" s="158">
        <v>16356.421120000001</v>
      </c>
      <c r="K147" s="158">
        <v>8993310.7449500002</v>
      </c>
      <c r="L147" s="158">
        <v>2647537.8024800001</v>
      </c>
      <c r="M147" s="158">
        <v>12082824.905900002</v>
      </c>
      <c r="N147" s="158">
        <v>5113138.4996299986</v>
      </c>
      <c r="O147" s="158">
        <v>111129419.63606003</v>
      </c>
      <c r="P147" s="161">
        <v>1</v>
      </c>
    </row>
    <row r="148" spans="1:16">
      <c r="A148" s="54" t="s">
        <v>738</v>
      </c>
      <c r="B148" s="160">
        <v>0.1045090702431906</v>
      </c>
      <c r="C148" s="160">
        <v>0.12279430791431971</v>
      </c>
      <c r="D148" s="160">
        <v>0.14106684903574468</v>
      </c>
      <c r="E148" s="160">
        <v>8.5623791639350966E-2</v>
      </c>
      <c r="F148" s="160">
        <v>8.0729684580381669E-2</v>
      </c>
      <c r="G148" s="160">
        <v>6.1343521361448286E-2</v>
      </c>
      <c r="H148" s="160">
        <v>6.229814070147028E-2</v>
      </c>
      <c r="I148" s="160">
        <v>8.1998901083103606E-2</v>
      </c>
      <c r="J148" s="160">
        <v>1.4718353765875834E-4</v>
      </c>
      <c r="K148" s="160">
        <v>8.0926461907228298E-2</v>
      </c>
      <c r="L148" s="160">
        <v>2.3823914595707193E-2</v>
      </c>
      <c r="M148" s="160">
        <v>0.10872750839040002</v>
      </c>
      <c r="N148" s="160">
        <v>4.6010665009995719E-2</v>
      </c>
      <c r="O148" s="160">
        <v>1</v>
      </c>
      <c r="P148" s="234"/>
    </row>
    <row r="149" spans="1:16" ht="30" customHeight="1">
      <c r="A149" s="432" t="s">
        <v>741</v>
      </c>
      <c r="B149" s="73" t="s">
        <v>32</v>
      </c>
      <c r="C149" s="73" t="s">
        <v>115</v>
      </c>
      <c r="D149" s="73" t="s">
        <v>34</v>
      </c>
      <c r="E149" s="73" t="s">
        <v>36</v>
      </c>
      <c r="F149" s="73" t="s">
        <v>44</v>
      </c>
      <c r="G149" s="73" t="s">
        <v>42</v>
      </c>
      <c r="H149" s="73" t="s">
        <v>38</v>
      </c>
      <c r="I149" s="73" t="s">
        <v>40</v>
      </c>
      <c r="J149" s="73" t="s">
        <v>46</v>
      </c>
      <c r="K149" s="73" t="s">
        <v>48</v>
      </c>
      <c r="L149" s="73" t="s">
        <v>50</v>
      </c>
      <c r="M149" s="73" t="s">
        <v>52</v>
      </c>
      <c r="N149" s="73" t="s">
        <v>54</v>
      </c>
      <c r="O149" s="176" t="s">
        <v>517</v>
      </c>
      <c r="P149" s="73" t="s">
        <v>680</v>
      </c>
    </row>
    <row r="150" spans="1:16">
      <c r="A150" s="100" t="s">
        <v>724</v>
      </c>
      <c r="B150" s="97">
        <v>96</v>
      </c>
      <c r="C150" s="97">
        <v>106</v>
      </c>
      <c r="D150" s="97">
        <v>74</v>
      </c>
      <c r="E150" s="97">
        <v>46</v>
      </c>
      <c r="F150" s="97">
        <v>51</v>
      </c>
      <c r="G150" s="97">
        <v>17</v>
      </c>
      <c r="H150" s="97">
        <v>31</v>
      </c>
      <c r="I150" s="97">
        <v>24</v>
      </c>
      <c r="J150" s="97">
        <v>0</v>
      </c>
      <c r="K150" s="97">
        <v>24</v>
      </c>
      <c r="L150" s="97">
        <v>6</v>
      </c>
      <c r="M150" s="97">
        <v>109</v>
      </c>
      <c r="N150" s="97">
        <v>4</v>
      </c>
      <c r="O150" s="97">
        <v>588</v>
      </c>
      <c r="P150" s="160">
        <v>3.6509947097831757E-3</v>
      </c>
    </row>
    <row r="151" spans="1:16">
      <c r="A151" s="100" t="s">
        <v>725</v>
      </c>
      <c r="B151" s="97">
        <v>489</v>
      </c>
      <c r="C151" s="97">
        <v>295</v>
      </c>
      <c r="D151" s="97">
        <v>745</v>
      </c>
      <c r="E151" s="97">
        <v>427</v>
      </c>
      <c r="F151" s="97">
        <v>477</v>
      </c>
      <c r="G151" s="97">
        <v>363</v>
      </c>
      <c r="H151" s="97">
        <v>202</v>
      </c>
      <c r="I151" s="97">
        <v>287</v>
      </c>
      <c r="J151" s="97">
        <v>0</v>
      </c>
      <c r="K151" s="97">
        <v>254</v>
      </c>
      <c r="L151" s="97">
        <v>59</v>
      </c>
      <c r="M151" s="97">
        <v>484</v>
      </c>
      <c r="N151" s="97">
        <v>145</v>
      </c>
      <c r="O151" s="97">
        <v>4227</v>
      </c>
      <c r="P151" s="160">
        <v>2.624618135757395E-2</v>
      </c>
    </row>
    <row r="152" spans="1:16">
      <c r="A152" s="100" t="s">
        <v>726</v>
      </c>
      <c r="B152" s="97">
        <v>585</v>
      </c>
      <c r="C152" s="97">
        <v>480</v>
      </c>
      <c r="D152" s="97">
        <v>768</v>
      </c>
      <c r="E152" s="97">
        <v>702</v>
      </c>
      <c r="F152" s="97">
        <v>411</v>
      </c>
      <c r="G152" s="97">
        <v>410</v>
      </c>
      <c r="H152" s="97">
        <v>600</v>
      </c>
      <c r="I152" s="97">
        <v>541</v>
      </c>
      <c r="J152" s="97">
        <v>2</v>
      </c>
      <c r="K152" s="97">
        <v>758</v>
      </c>
      <c r="L152" s="97">
        <v>190</v>
      </c>
      <c r="M152" s="97">
        <v>202</v>
      </c>
      <c r="N152" s="97">
        <v>334</v>
      </c>
      <c r="O152" s="97">
        <v>5983</v>
      </c>
      <c r="P152" s="160">
        <v>3.714949208951146E-2</v>
      </c>
    </row>
    <row r="153" spans="1:16">
      <c r="A153" s="100" t="s">
        <v>727</v>
      </c>
      <c r="B153" s="97">
        <v>445</v>
      </c>
      <c r="C153" s="97">
        <v>307</v>
      </c>
      <c r="D153" s="97">
        <v>741</v>
      </c>
      <c r="E153" s="97">
        <v>193</v>
      </c>
      <c r="F153" s="97">
        <v>385</v>
      </c>
      <c r="G153" s="97">
        <v>215</v>
      </c>
      <c r="H153" s="97">
        <v>404</v>
      </c>
      <c r="I153" s="97">
        <v>601</v>
      </c>
      <c r="J153" s="97">
        <v>2</v>
      </c>
      <c r="K153" s="97">
        <v>404</v>
      </c>
      <c r="L153" s="97">
        <v>269</v>
      </c>
      <c r="M153" s="97">
        <v>396</v>
      </c>
      <c r="N153" s="97">
        <v>175</v>
      </c>
      <c r="O153" s="97">
        <v>4537</v>
      </c>
      <c r="P153" s="160">
        <v>2.817102550728957E-2</v>
      </c>
    </row>
    <row r="154" spans="1:16">
      <c r="A154" s="100" t="s">
        <v>728</v>
      </c>
      <c r="B154" s="97">
        <v>367</v>
      </c>
      <c r="C154" s="97">
        <v>283</v>
      </c>
      <c r="D154" s="97">
        <v>611</v>
      </c>
      <c r="E154" s="97">
        <v>236</v>
      </c>
      <c r="F154" s="97">
        <v>248</v>
      </c>
      <c r="G154" s="97">
        <v>110</v>
      </c>
      <c r="H154" s="97">
        <v>449</v>
      </c>
      <c r="I154" s="97">
        <v>498</v>
      </c>
      <c r="J154" s="97">
        <v>4</v>
      </c>
      <c r="K154" s="97">
        <v>361</v>
      </c>
      <c r="L154" s="97">
        <v>193</v>
      </c>
      <c r="M154" s="97">
        <v>732</v>
      </c>
      <c r="N154" s="97">
        <v>224</v>
      </c>
      <c r="O154" s="97">
        <v>4316</v>
      </c>
      <c r="P154" s="160">
        <v>2.6798797903782628E-2</v>
      </c>
    </row>
    <row r="155" spans="1:16">
      <c r="A155" s="100" t="s">
        <v>729</v>
      </c>
      <c r="B155" s="97">
        <v>208</v>
      </c>
      <c r="C155" s="97">
        <v>507</v>
      </c>
      <c r="D155" s="97">
        <v>409</v>
      </c>
      <c r="E155" s="97">
        <v>105</v>
      </c>
      <c r="F155" s="97">
        <v>98</v>
      </c>
      <c r="G155" s="97">
        <v>207</v>
      </c>
      <c r="H155" s="97">
        <v>114</v>
      </c>
      <c r="I155" s="97">
        <v>512</v>
      </c>
      <c r="J155" s="97">
        <v>1</v>
      </c>
      <c r="K155" s="97">
        <v>215</v>
      </c>
      <c r="L155" s="97">
        <v>273</v>
      </c>
      <c r="M155" s="97">
        <v>1095</v>
      </c>
      <c r="N155" s="97">
        <v>414</v>
      </c>
      <c r="O155" s="97">
        <v>4158</v>
      </c>
      <c r="P155" s="160">
        <v>2.5817748304895312E-2</v>
      </c>
    </row>
    <row r="156" spans="1:16">
      <c r="A156" s="100" t="s">
        <v>730</v>
      </c>
      <c r="B156" s="97">
        <v>23</v>
      </c>
      <c r="C156" s="97">
        <v>518</v>
      </c>
      <c r="D156" s="97">
        <v>185</v>
      </c>
      <c r="E156" s="97">
        <v>18</v>
      </c>
      <c r="F156" s="97">
        <v>16</v>
      </c>
      <c r="G156" s="97">
        <v>5</v>
      </c>
      <c r="H156" s="97">
        <v>14</v>
      </c>
      <c r="I156" s="97">
        <v>542</v>
      </c>
      <c r="J156" s="97">
        <v>1</v>
      </c>
      <c r="K156" s="97">
        <v>65</v>
      </c>
      <c r="L156" s="97">
        <v>105</v>
      </c>
      <c r="M156" s="97">
        <v>1401</v>
      </c>
      <c r="N156" s="97">
        <v>595</v>
      </c>
      <c r="O156" s="97">
        <v>3488</v>
      </c>
      <c r="P156" s="160">
        <v>2.1657601271638974E-2</v>
      </c>
    </row>
    <row r="157" spans="1:16">
      <c r="A157" s="100" t="s">
        <v>731</v>
      </c>
      <c r="B157" s="97">
        <v>18</v>
      </c>
      <c r="C157" s="97">
        <v>1172</v>
      </c>
      <c r="D157" s="97">
        <v>200</v>
      </c>
      <c r="E157" s="97">
        <v>15</v>
      </c>
      <c r="F157" s="97">
        <v>18</v>
      </c>
      <c r="G157" s="97">
        <v>4</v>
      </c>
      <c r="H157" s="97">
        <v>28</v>
      </c>
      <c r="I157" s="97">
        <v>902</v>
      </c>
      <c r="J157" s="97">
        <v>0</v>
      </c>
      <c r="K157" s="97">
        <v>1687</v>
      </c>
      <c r="L157" s="97">
        <v>86</v>
      </c>
      <c r="M157" s="97">
        <v>1786</v>
      </c>
      <c r="N157" s="97">
        <v>1205</v>
      </c>
      <c r="O157" s="97">
        <v>7121</v>
      </c>
      <c r="P157" s="160">
        <v>4.4215532871370734E-2</v>
      </c>
    </row>
    <row r="158" spans="1:16">
      <c r="A158" s="100" t="s">
        <v>732</v>
      </c>
      <c r="B158" s="97">
        <v>16</v>
      </c>
      <c r="C158" s="97">
        <v>712</v>
      </c>
      <c r="D158" s="97">
        <v>106</v>
      </c>
      <c r="E158" s="97">
        <v>11</v>
      </c>
      <c r="F158" s="97">
        <v>12</v>
      </c>
      <c r="G158" s="97">
        <v>2</v>
      </c>
      <c r="H158" s="97">
        <v>5</v>
      </c>
      <c r="I158" s="97">
        <v>627</v>
      </c>
      <c r="J158" s="97">
        <v>1</v>
      </c>
      <c r="K158" s="97">
        <v>436</v>
      </c>
      <c r="L158" s="97">
        <v>57</v>
      </c>
      <c r="M158" s="97">
        <v>1082</v>
      </c>
      <c r="N158" s="97">
        <v>783</v>
      </c>
      <c r="O158" s="97">
        <v>3850</v>
      </c>
      <c r="P158" s="160">
        <v>2.3905322504532697E-2</v>
      </c>
    </row>
    <row r="159" spans="1:16">
      <c r="A159" s="100" t="s">
        <v>733</v>
      </c>
      <c r="B159" s="97">
        <v>182</v>
      </c>
      <c r="C159" s="97">
        <v>2620</v>
      </c>
      <c r="D159" s="97">
        <v>587</v>
      </c>
      <c r="E159" s="97">
        <v>47</v>
      </c>
      <c r="F159" s="97">
        <v>10</v>
      </c>
      <c r="G159" s="97">
        <v>54</v>
      </c>
      <c r="H159" s="97">
        <v>50</v>
      </c>
      <c r="I159" s="97">
        <v>2641</v>
      </c>
      <c r="J159" s="97">
        <v>0</v>
      </c>
      <c r="K159" s="97">
        <v>1713</v>
      </c>
      <c r="L159" s="97">
        <v>110</v>
      </c>
      <c r="M159" s="97">
        <v>3190</v>
      </c>
      <c r="N159" s="97">
        <v>3352</v>
      </c>
      <c r="O159" s="97">
        <v>14556</v>
      </c>
      <c r="P159" s="160">
        <v>9.0380746591163102E-2</v>
      </c>
    </row>
    <row r="160" spans="1:16">
      <c r="A160" s="100" t="s">
        <v>734</v>
      </c>
      <c r="B160" s="97">
        <v>237</v>
      </c>
      <c r="C160" s="97">
        <v>3578</v>
      </c>
      <c r="D160" s="97">
        <v>697</v>
      </c>
      <c r="E160" s="97">
        <v>54</v>
      </c>
      <c r="F160" s="97">
        <v>26</v>
      </c>
      <c r="G160" s="97">
        <v>43</v>
      </c>
      <c r="H160" s="97">
        <v>48</v>
      </c>
      <c r="I160" s="97">
        <v>3454</v>
      </c>
      <c r="J160" s="97">
        <v>0</v>
      </c>
      <c r="K160" s="97">
        <v>2485</v>
      </c>
      <c r="L160" s="97">
        <v>99</v>
      </c>
      <c r="M160" s="97">
        <v>4684</v>
      </c>
      <c r="N160" s="97">
        <v>5048</v>
      </c>
      <c r="O160" s="97">
        <v>20453</v>
      </c>
      <c r="P160" s="160">
        <v>0.1269962496584954</v>
      </c>
    </row>
    <row r="161" spans="1:16">
      <c r="A161" s="100" t="s">
        <v>735</v>
      </c>
      <c r="B161" s="97">
        <v>386</v>
      </c>
      <c r="C161" s="97">
        <v>5483</v>
      </c>
      <c r="D161" s="97">
        <v>1169</v>
      </c>
      <c r="E161" s="97">
        <v>79</v>
      </c>
      <c r="F161" s="97">
        <v>74</v>
      </c>
      <c r="G161" s="97">
        <v>90</v>
      </c>
      <c r="H161" s="97">
        <v>93</v>
      </c>
      <c r="I161" s="97">
        <v>7413</v>
      </c>
      <c r="J161" s="97">
        <v>2</v>
      </c>
      <c r="K161" s="97">
        <v>5799</v>
      </c>
      <c r="L161" s="97">
        <v>359</v>
      </c>
      <c r="M161" s="97">
        <v>8065</v>
      </c>
      <c r="N161" s="97">
        <v>11294</v>
      </c>
      <c r="O161" s="97">
        <v>40306</v>
      </c>
      <c r="P161" s="160">
        <v>0.25026699451108958</v>
      </c>
    </row>
    <row r="162" spans="1:16">
      <c r="A162" s="100" t="s">
        <v>736</v>
      </c>
      <c r="B162" s="97">
        <v>8</v>
      </c>
      <c r="C162" s="97">
        <v>1280</v>
      </c>
      <c r="D162" s="97">
        <v>222</v>
      </c>
      <c r="E162" s="97">
        <v>9</v>
      </c>
      <c r="F162" s="97">
        <v>28</v>
      </c>
      <c r="G162" s="97">
        <v>0</v>
      </c>
      <c r="H162" s="97">
        <v>23</v>
      </c>
      <c r="I162" s="97">
        <v>1103</v>
      </c>
      <c r="J162" s="97">
        <v>0</v>
      </c>
      <c r="K162" s="97">
        <v>349</v>
      </c>
      <c r="L162" s="97">
        <v>50</v>
      </c>
      <c r="M162" s="97">
        <v>798</v>
      </c>
      <c r="N162" s="97">
        <v>3425</v>
      </c>
      <c r="O162" s="97">
        <v>7295</v>
      </c>
      <c r="P162" s="160">
        <v>4.5295929265082087E-2</v>
      </c>
    </row>
    <row r="163" spans="1:16">
      <c r="A163" s="100" t="s">
        <v>737</v>
      </c>
      <c r="B163" s="97">
        <v>94</v>
      </c>
      <c r="C163" s="97">
        <v>2470</v>
      </c>
      <c r="D163" s="97">
        <v>469</v>
      </c>
      <c r="E163" s="97">
        <v>9</v>
      </c>
      <c r="F163" s="97">
        <v>7</v>
      </c>
      <c r="G163" s="97">
        <v>2</v>
      </c>
      <c r="H163" s="97">
        <v>0</v>
      </c>
      <c r="I163" s="97">
        <v>16977</v>
      </c>
      <c r="J163" s="97">
        <v>0</v>
      </c>
      <c r="K163" s="97">
        <v>5208</v>
      </c>
      <c r="L163" s="97">
        <v>106</v>
      </c>
      <c r="M163" s="97">
        <v>962</v>
      </c>
      <c r="N163" s="97">
        <v>13870</v>
      </c>
      <c r="O163" s="97">
        <v>40174</v>
      </c>
      <c r="P163" s="160">
        <v>0.24944738345379133</v>
      </c>
    </row>
    <row r="164" spans="1:16">
      <c r="A164" s="72" t="s">
        <v>158</v>
      </c>
      <c r="B164" s="158">
        <v>3154</v>
      </c>
      <c r="C164" s="158">
        <v>19811</v>
      </c>
      <c r="D164" s="158">
        <v>6983</v>
      </c>
      <c r="E164" s="158">
        <v>1951</v>
      </c>
      <c r="F164" s="158">
        <v>1861</v>
      </c>
      <c r="G164" s="158">
        <v>1522</v>
      </c>
      <c r="H164" s="158">
        <v>2061</v>
      </c>
      <c r="I164" s="158">
        <v>36122</v>
      </c>
      <c r="J164" s="158">
        <v>13</v>
      </c>
      <c r="K164" s="158">
        <v>19758</v>
      </c>
      <c r="L164" s="158">
        <v>1962</v>
      </c>
      <c r="M164" s="158">
        <v>24986</v>
      </c>
      <c r="N164" s="158">
        <v>40868</v>
      </c>
      <c r="O164" s="158">
        <v>161052</v>
      </c>
      <c r="P164" s="161">
        <v>1</v>
      </c>
    </row>
    <row r="165" spans="1:16">
      <c r="A165" s="54" t="s">
        <v>738</v>
      </c>
      <c r="B165" s="160">
        <v>1.9583736929687307E-2</v>
      </c>
      <c r="C165" s="160">
        <v>0.12300995951618111</v>
      </c>
      <c r="D165" s="160">
        <v>4.3358666766013458E-2</v>
      </c>
      <c r="E165" s="160">
        <v>1.2114099793855401E-2</v>
      </c>
      <c r="F165" s="160">
        <v>1.1555274072970221E-2</v>
      </c>
      <c r="G165" s="160">
        <v>9.4503638576360436E-3</v>
      </c>
      <c r="H165" s="160">
        <v>1.2797109008270621E-2</v>
      </c>
      <c r="I165" s="160">
        <v>0.22428780766460521</v>
      </c>
      <c r="J165" s="160">
        <v>8.0719270794525988E-5</v>
      </c>
      <c r="K165" s="160">
        <v>0.12268087325832651</v>
      </c>
      <c r="L165" s="160">
        <v>1.2182400715296922E-2</v>
      </c>
      <c r="M165" s="160">
        <v>0.15514243846707895</v>
      </c>
      <c r="N165" s="160">
        <v>0.25375655067928371</v>
      </c>
      <c r="O165" s="160">
        <v>1</v>
      </c>
      <c r="P165" s="235"/>
    </row>
    <row r="166" spans="1:16" ht="15.75" thickBot="1">
      <c r="A166" s="206"/>
      <c r="B166" s="207"/>
      <c r="C166" s="208"/>
      <c r="D166" s="208"/>
      <c r="E166" s="208"/>
      <c r="F166" s="208"/>
      <c r="G166" s="208"/>
      <c r="H166" s="207"/>
      <c r="I166" s="207"/>
      <c r="J166" s="207"/>
      <c r="K166" s="207"/>
      <c r="L166" s="207"/>
      <c r="M166" s="207"/>
      <c r="N166" s="207"/>
      <c r="O166" s="546"/>
      <c r="P166" s="546"/>
    </row>
    <row r="167" spans="1:16" ht="15.75" customHeight="1" thickTop="1">
      <c r="A167" s="768" t="s">
        <v>1433</v>
      </c>
      <c r="B167" s="769"/>
      <c r="C167" s="769"/>
      <c r="D167" s="769"/>
      <c r="E167" s="769"/>
      <c r="F167" s="769"/>
      <c r="G167" s="769"/>
      <c r="H167" s="769"/>
      <c r="I167" s="769"/>
      <c r="J167" s="769"/>
      <c r="K167" s="769"/>
      <c r="L167" s="769"/>
      <c r="M167" s="769"/>
      <c r="N167" s="769"/>
      <c r="O167" s="769"/>
      <c r="P167" s="769"/>
    </row>
    <row r="168" spans="1:16">
      <c r="A168" s="190"/>
      <c r="B168" s="11"/>
      <c r="C168" s="96"/>
      <c r="D168" s="96"/>
      <c r="E168" s="96"/>
      <c r="F168" s="96"/>
      <c r="G168" s="96"/>
      <c r="H168" s="11"/>
      <c r="I168" s="11"/>
      <c r="J168" s="11"/>
      <c r="K168" s="11"/>
      <c r="L168" s="11"/>
      <c r="M168" s="11"/>
      <c r="N168" s="11"/>
      <c r="O168" s="211"/>
      <c r="P168" s="215"/>
    </row>
    <row r="169" spans="1:16" ht="30" customHeight="1">
      <c r="A169" s="732" t="s">
        <v>438</v>
      </c>
      <c r="B169" s="732"/>
      <c r="C169" s="732"/>
      <c r="D169" s="732"/>
      <c r="E169" s="732"/>
      <c r="F169" s="732"/>
      <c r="G169" s="732"/>
      <c r="H169" s="732"/>
      <c r="I169" s="732"/>
      <c r="J169" s="732"/>
      <c r="K169" s="732"/>
      <c r="L169" s="732"/>
      <c r="M169" s="732"/>
      <c r="N169" s="732"/>
      <c r="O169" s="732"/>
      <c r="P169" s="732"/>
    </row>
    <row r="170" spans="1:16" ht="18">
      <c r="A170" s="733" t="s">
        <v>743</v>
      </c>
      <c r="B170" s="733"/>
      <c r="C170" s="733"/>
      <c r="D170" s="733"/>
      <c r="E170" s="733"/>
      <c r="F170" s="733"/>
      <c r="G170" s="733"/>
      <c r="H170" s="733"/>
      <c r="I170" s="733"/>
      <c r="J170" s="733"/>
      <c r="K170" s="733"/>
      <c r="L170" s="733"/>
      <c r="M170" s="733"/>
      <c r="N170" s="733"/>
      <c r="O170" s="733"/>
      <c r="P170" s="733"/>
    </row>
    <row r="171" spans="1:16" ht="18">
      <c r="A171" s="733" t="s">
        <v>1483</v>
      </c>
      <c r="B171" s="733"/>
      <c r="C171" s="733"/>
      <c r="D171" s="733"/>
      <c r="E171" s="733"/>
      <c r="F171" s="733"/>
      <c r="G171" s="733"/>
      <c r="H171" s="733"/>
      <c r="I171" s="733"/>
      <c r="J171" s="733"/>
      <c r="K171" s="733"/>
      <c r="L171" s="733"/>
      <c r="M171" s="733"/>
      <c r="N171" s="733"/>
      <c r="O171" s="733"/>
      <c r="P171" s="733"/>
    </row>
    <row r="172" spans="1:16" ht="30" customHeight="1">
      <c r="A172" s="737" t="s">
        <v>510</v>
      </c>
      <c r="B172" s="737"/>
      <c r="C172" s="737"/>
      <c r="D172" s="737"/>
      <c r="E172" s="737"/>
      <c r="F172" s="737"/>
      <c r="G172" s="737"/>
      <c r="H172" s="737"/>
      <c r="I172" s="737"/>
      <c r="J172" s="737"/>
      <c r="K172" s="737"/>
      <c r="L172" s="737"/>
      <c r="M172" s="737"/>
      <c r="N172" s="737"/>
      <c r="O172" s="737"/>
      <c r="P172" s="737"/>
    </row>
    <row r="173" spans="1:16">
      <c r="A173" s="99"/>
      <c r="B173" s="205"/>
      <c r="C173" s="101"/>
      <c r="D173" s="205"/>
      <c r="E173" s="205"/>
      <c r="F173" s="205"/>
      <c r="G173" s="205"/>
      <c r="H173" s="205"/>
      <c r="I173" s="101"/>
      <c r="J173" s="184"/>
      <c r="K173" s="205"/>
      <c r="L173" s="205"/>
      <c r="M173" s="205"/>
      <c r="N173" s="205"/>
      <c r="O173" s="205"/>
      <c r="P173" s="98"/>
    </row>
    <row r="174" spans="1:16" ht="30" customHeight="1">
      <c r="A174" s="72" t="s">
        <v>722</v>
      </c>
      <c r="B174" s="73" t="s">
        <v>32</v>
      </c>
      <c r="C174" s="73" t="s">
        <v>115</v>
      </c>
      <c r="D174" s="73" t="s">
        <v>34</v>
      </c>
      <c r="E174" s="73" t="s">
        <v>36</v>
      </c>
      <c r="F174" s="73" t="s">
        <v>44</v>
      </c>
      <c r="G174" s="73" t="s">
        <v>42</v>
      </c>
      <c r="H174" s="73" t="s">
        <v>38</v>
      </c>
      <c r="I174" s="73" t="s">
        <v>40</v>
      </c>
      <c r="J174" s="73" t="s">
        <v>46</v>
      </c>
      <c r="K174" s="73" t="s">
        <v>48</v>
      </c>
      <c r="L174" s="73" t="s">
        <v>50</v>
      </c>
      <c r="M174" s="73" t="s">
        <v>52</v>
      </c>
      <c r="N174" s="73" t="s">
        <v>54</v>
      </c>
      <c r="O174" s="176" t="s">
        <v>517</v>
      </c>
      <c r="P174" s="73" t="s">
        <v>723</v>
      </c>
    </row>
    <row r="175" spans="1:16">
      <c r="A175" s="100" t="s">
        <v>724</v>
      </c>
      <c r="B175" s="97">
        <v>195931.67341999998</v>
      </c>
      <c r="C175" s="97">
        <v>272079.33760999999</v>
      </c>
      <c r="D175" s="97">
        <v>0</v>
      </c>
      <c r="E175" s="97">
        <v>73119.057000000001</v>
      </c>
      <c r="F175" s="97">
        <v>95886.991599999994</v>
      </c>
      <c r="G175" s="97">
        <v>0</v>
      </c>
      <c r="H175" s="97">
        <v>0</v>
      </c>
      <c r="I175" s="97">
        <v>0</v>
      </c>
      <c r="J175" s="97">
        <v>0</v>
      </c>
      <c r="K175" s="97">
        <v>0</v>
      </c>
      <c r="L175" s="97">
        <v>0</v>
      </c>
      <c r="M175" s="97">
        <v>55119.30012</v>
      </c>
      <c r="N175" s="97">
        <v>0</v>
      </c>
      <c r="O175" s="97">
        <v>692136.35974999995</v>
      </c>
      <c r="P175" s="160">
        <v>0.36488887552637839</v>
      </c>
    </row>
    <row r="176" spans="1:16">
      <c r="A176" s="100" t="s">
        <v>725</v>
      </c>
      <c r="B176" s="97">
        <v>9054.0160699999997</v>
      </c>
      <c r="C176" s="97">
        <v>0</v>
      </c>
      <c r="D176" s="97">
        <v>19639.123869999999</v>
      </c>
      <c r="E176" s="97">
        <v>24289.848579999998</v>
      </c>
      <c r="F176" s="97">
        <v>17723.614430000001</v>
      </c>
      <c r="G176" s="97">
        <v>0</v>
      </c>
      <c r="H176" s="97">
        <v>0</v>
      </c>
      <c r="I176" s="97">
        <v>0</v>
      </c>
      <c r="J176" s="97">
        <v>0</v>
      </c>
      <c r="K176" s="97">
        <v>11550</v>
      </c>
      <c r="L176" s="97">
        <v>0</v>
      </c>
      <c r="M176" s="97">
        <v>0</v>
      </c>
      <c r="N176" s="97">
        <v>0</v>
      </c>
      <c r="O176" s="97">
        <v>82256.60295</v>
      </c>
      <c r="P176" s="160">
        <v>4.3365037730262491E-2</v>
      </c>
    </row>
    <row r="177" spans="1:16">
      <c r="A177" s="100" t="s">
        <v>726</v>
      </c>
      <c r="B177" s="97">
        <v>21152.14302</v>
      </c>
      <c r="C177" s="97">
        <v>20021.856039999999</v>
      </c>
      <c r="D177" s="97">
        <v>22696.675930000001</v>
      </c>
      <c r="E177" s="97">
        <v>13946.45062</v>
      </c>
      <c r="F177" s="97">
        <v>10665.874830000001</v>
      </c>
      <c r="G177" s="97">
        <v>4802</v>
      </c>
      <c r="H177" s="97">
        <v>4203.84</v>
      </c>
      <c r="I177" s="97">
        <v>0</v>
      </c>
      <c r="J177" s="97">
        <v>0</v>
      </c>
      <c r="K177" s="97">
        <v>13882.470449999999</v>
      </c>
      <c r="L177" s="97">
        <v>15074.96581</v>
      </c>
      <c r="M177" s="97">
        <v>5500</v>
      </c>
      <c r="N177" s="97">
        <v>8900</v>
      </c>
      <c r="O177" s="97">
        <v>140846.27669999999</v>
      </c>
      <c r="P177" s="160">
        <v>7.4253055489966469E-2</v>
      </c>
    </row>
    <row r="178" spans="1:16">
      <c r="A178" s="100" t="s">
        <v>727</v>
      </c>
      <c r="B178" s="97">
        <v>69972.907269999996</v>
      </c>
      <c r="C178" s="97">
        <v>13499.47941</v>
      </c>
      <c r="D178" s="97">
        <v>24151.47623</v>
      </c>
      <c r="E178" s="97">
        <v>17963.924329999998</v>
      </c>
      <c r="F178" s="97">
        <v>7374.5056699999996</v>
      </c>
      <c r="G178" s="97">
        <v>0</v>
      </c>
      <c r="H178" s="97">
        <v>7884.4208200000003</v>
      </c>
      <c r="I178" s="97">
        <v>0</v>
      </c>
      <c r="J178" s="97">
        <v>0</v>
      </c>
      <c r="K178" s="97">
        <v>6511.1309199999996</v>
      </c>
      <c r="L178" s="97">
        <v>21174.75722</v>
      </c>
      <c r="M178" s="97">
        <v>4593.23333</v>
      </c>
      <c r="N178" s="97">
        <v>8765.83</v>
      </c>
      <c r="O178" s="97">
        <v>181891.66519999996</v>
      </c>
      <c r="P178" s="160">
        <v>9.5891863283156298E-2</v>
      </c>
    </row>
    <row r="179" spans="1:16">
      <c r="A179" s="100" t="s">
        <v>728</v>
      </c>
      <c r="B179" s="97">
        <v>22415.22308</v>
      </c>
      <c r="C179" s="97">
        <v>12761.1369</v>
      </c>
      <c r="D179" s="97">
        <v>15363.440339999999</v>
      </c>
      <c r="E179" s="97">
        <v>16839.965090000002</v>
      </c>
      <c r="F179" s="97">
        <v>9460.6824399999987</v>
      </c>
      <c r="G179" s="97">
        <v>5624.3314</v>
      </c>
      <c r="H179" s="97">
        <v>6212.82755</v>
      </c>
      <c r="I179" s="97">
        <v>700</v>
      </c>
      <c r="J179" s="97">
        <v>0</v>
      </c>
      <c r="K179" s="97">
        <v>1372</v>
      </c>
      <c r="L179" s="97">
        <v>5481.7777400000004</v>
      </c>
      <c r="M179" s="97">
        <v>5176.1049899999998</v>
      </c>
      <c r="N179" s="97">
        <v>4072.65119</v>
      </c>
      <c r="O179" s="97">
        <v>105480.14072000002</v>
      </c>
      <c r="P179" s="160">
        <v>5.5608305206776086E-2</v>
      </c>
    </row>
    <row r="180" spans="1:16">
      <c r="A180" s="100" t="s">
        <v>729</v>
      </c>
      <c r="B180" s="97">
        <v>29293.499260000001</v>
      </c>
      <c r="C180" s="97">
        <v>21906.80126</v>
      </c>
      <c r="D180" s="97">
        <v>22484.948850000001</v>
      </c>
      <c r="E180" s="97">
        <v>14642.180329999999</v>
      </c>
      <c r="F180" s="97">
        <v>10604.90474</v>
      </c>
      <c r="G180" s="97">
        <v>11561.4229</v>
      </c>
      <c r="H180" s="97">
        <v>9478.8743599999998</v>
      </c>
      <c r="I180" s="97">
        <v>1262.8643500000001</v>
      </c>
      <c r="J180" s="97">
        <v>1016.90512</v>
      </c>
      <c r="K180" s="97">
        <v>2234.6899700000004</v>
      </c>
      <c r="L180" s="97">
        <v>7289.1703899999993</v>
      </c>
      <c r="M180" s="97">
        <v>4779.4229699999996</v>
      </c>
      <c r="N180" s="97">
        <v>9877.7006000000001</v>
      </c>
      <c r="O180" s="97">
        <v>146433.38510000004</v>
      </c>
      <c r="P180" s="160">
        <v>7.7198535340579105E-2</v>
      </c>
    </row>
    <row r="181" spans="1:16">
      <c r="A181" s="100" t="s">
        <v>730</v>
      </c>
      <c r="B181" s="97">
        <v>10700.534589999999</v>
      </c>
      <c r="C181" s="97">
        <v>11912.458470000001</v>
      </c>
      <c r="D181" s="97">
        <v>8851.6967199999999</v>
      </c>
      <c r="E181" s="97">
        <v>15876.514499999999</v>
      </c>
      <c r="F181" s="97">
        <v>6776.03413</v>
      </c>
      <c r="G181" s="97">
        <v>3728.61573</v>
      </c>
      <c r="H181" s="97">
        <v>4090.9392200000002</v>
      </c>
      <c r="I181" s="97">
        <v>2774.0937899999999</v>
      </c>
      <c r="J181" s="97">
        <v>306.20499999999998</v>
      </c>
      <c r="K181" s="97">
        <v>0</v>
      </c>
      <c r="L181" s="97">
        <v>3794.4569200000001</v>
      </c>
      <c r="M181" s="97">
        <v>3059.0633800000001</v>
      </c>
      <c r="N181" s="97">
        <v>7115.8117699999993</v>
      </c>
      <c r="O181" s="97">
        <v>78986.424220000001</v>
      </c>
      <c r="P181" s="160">
        <v>4.1641025080513844E-2</v>
      </c>
    </row>
    <row r="182" spans="1:16">
      <c r="A182" s="100" t="s">
        <v>731</v>
      </c>
      <c r="B182" s="97">
        <v>8366.9047900000005</v>
      </c>
      <c r="C182" s="97">
        <v>11966.943740000001</v>
      </c>
      <c r="D182" s="97">
        <v>11071.731320000001</v>
      </c>
      <c r="E182" s="97">
        <v>10863.906929999999</v>
      </c>
      <c r="F182" s="97">
        <v>9984.4713599999995</v>
      </c>
      <c r="G182" s="97">
        <v>3616.2788999999998</v>
      </c>
      <c r="H182" s="97">
        <v>8521.6776799999989</v>
      </c>
      <c r="I182" s="97">
        <v>6317.8025099999995</v>
      </c>
      <c r="J182" s="97">
        <v>284.40611999999999</v>
      </c>
      <c r="K182" s="97">
        <v>4211.6031500000008</v>
      </c>
      <c r="L182" s="97">
        <v>1431.7101</v>
      </c>
      <c r="M182" s="97">
        <v>3480.35122</v>
      </c>
      <c r="N182" s="97">
        <v>9823.0523100000009</v>
      </c>
      <c r="O182" s="97">
        <v>89940.840129999982</v>
      </c>
      <c r="P182" s="160">
        <v>4.7416107471636791E-2</v>
      </c>
    </row>
    <row r="183" spans="1:16">
      <c r="A183" s="100" t="s">
        <v>732</v>
      </c>
      <c r="B183" s="97">
        <v>1962.6820600000001</v>
      </c>
      <c r="C183" s="97">
        <v>5876.6737199999998</v>
      </c>
      <c r="D183" s="97">
        <v>5127.2520300000006</v>
      </c>
      <c r="E183" s="97">
        <v>7691.5557800000006</v>
      </c>
      <c r="F183" s="97">
        <v>5917.7811300000003</v>
      </c>
      <c r="G183" s="97">
        <v>2200.6699100000001</v>
      </c>
      <c r="H183" s="97">
        <v>1979.4962</v>
      </c>
      <c r="I183" s="97">
        <v>4035.0595199999998</v>
      </c>
      <c r="J183" s="97">
        <v>463.61128000000002</v>
      </c>
      <c r="K183" s="97">
        <v>1962.4943500000002</v>
      </c>
      <c r="L183" s="97">
        <v>385.15260999999998</v>
      </c>
      <c r="M183" s="97">
        <v>1427.2796000000001</v>
      </c>
      <c r="N183" s="97">
        <v>4670.0146100000002</v>
      </c>
      <c r="O183" s="97">
        <v>43699.722800000003</v>
      </c>
      <c r="P183" s="160">
        <v>2.3038152076082206E-2</v>
      </c>
    </row>
    <row r="184" spans="1:16">
      <c r="A184" s="100" t="s">
        <v>733</v>
      </c>
      <c r="B184" s="97">
        <v>9313.5184800000006</v>
      </c>
      <c r="C184" s="97">
        <v>9345.1283399999993</v>
      </c>
      <c r="D184" s="97">
        <v>10539.212150000001</v>
      </c>
      <c r="E184" s="97">
        <v>11177.1584</v>
      </c>
      <c r="F184" s="97">
        <v>5931.1412099999998</v>
      </c>
      <c r="G184" s="97">
        <v>3324.2601500000001</v>
      </c>
      <c r="H184" s="97">
        <v>6155.4049800000003</v>
      </c>
      <c r="I184" s="97">
        <v>12765.1065</v>
      </c>
      <c r="J184" s="97">
        <v>265.03246000000001</v>
      </c>
      <c r="K184" s="97">
        <v>4627.10689</v>
      </c>
      <c r="L184" s="97">
        <v>1122.4404999999999</v>
      </c>
      <c r="M184" s="97">
        <v>2043.6295400000001</v>
      </c>
      <c r="N184" s="97">
        <v>9169.1912899999988</v>
      </c>
      <c r="O184" s="97">
        <v>85778.330889999997</v>
      </c>
      <c r="P184" s="160">
        <v>4.5221665156107572E-2</v>
      </c>
    </row>
    <row r="185" spans="1:16">
      <c r="A185" s="100" t="s">
        <v>734</v>
      </c>
      <c r="B185" s="97">
        <v>9060.2105299999985</v>
      </c>
      <c r="C185" s="97">
        <v>11261.166519999999</v>
      </c>
      <c r="D185" s="97">
        <v>30247.257690000002</v>
      </c>
      <c r="E185" s="97">
        <v>13369.375</v>
      </c>
      <c r="F185" s="97">
        <v>8958.2794000000013</v>
      </c>
      <c r="G185" s="97">
        <v>4348.0710399999998</v>
      </c>
      <c r="H185" s="97">
        <v>14913.447789999998</v>
      </c>
      <c r="I185" s="97">
        <v>7580.3302300000005</v>
      </c>
      <c r="J185" s="97">
        <v>278.75200000000001</v>
      </c>
      <c r="K185" s="97">
        <v>4909.68282</v>
      </c>
      <c r="L185" s="97">
        <v>771.07978000000003</v>
      </c>
      <c r="M185" s="97">
        <v>2099.5835699999998</v>
      </c>
      <c r="N185" s="97">
        <v>8701.1200600000011</v>
      </c>
      <c r="O185" s="97">
        <v>116498.35643</v>
      </c>
      <c r="P185" s="160">
        <v>6.1417022353468312E-2</v>
      </c>
    </row>
    <row r="186" spans="1:16">
      <c r="A186" s="100" t="s">
        <v>735</v>
      </c>
      <c r="B186" s="97">
        <v>9130.22804</v>
      </c>
      <c r="C186" s="97">
        <v>13727.112720000001</v>
      </c>
      <c r="D186" s="97">
        <v>15930.591900000001</v>
      </c>
      <c r="E186" s="97">
        <v>15826.112869999999</v>
      </c>
      <c r="F186" s="97">
        <v>12389.152400000001</v>
      </c>
      <c r="G186" s="97">
        <v>3997.7961</v>
      </c>
      <c r="H186" s="97">
        <v>9655.1719900000007</v>
      </c>
      <c r="I186" s="97">
        <v>4181.0420199999999</v>
      </c>
      <c r="J186" s="97">
        <v>275.56440000000003</v>
      </c>
      <c r="K186" s="97">
        <v>6609.7910300000003</v>
      </c>
      <c r="L186" s="97">
        <v>832.16016000000002</v>
      </c>
      <c r="M186" s="97">
        <v>1477.1527100000001</v>
      </c>
      <c r="N186" s="97">
        <v>9261.8731399999997</v>
      </c>
      <c r="O186" s="97">
        <v>103293.74947999998</v>
      </c>
      <c r="P186" s="160">
        <v>5.4455656845241514E-2</v>
      </c>
    </row>
    <row r="187" spans="1:16">
      <c r="A187" s="100" t="s">
        <v>736</v>
      </c>
      <c r="B187" s="97">
        <v>244.44512</v>
      </c>
      <c r="C187" s="97">
        <v>4750.5989500000005</v>
      </c>
      <c r="D187" s="97">
        <v>1270.1821200000002</v>
      </c>
      <c r="E187" s="97">
        <v>2037.11798</v>
      </c>
      <c r="F187" s="97">
        <v>4362.8085700000001</v>
      </c>
      <c r="G187" s="97">
        <v>1426.49704</v>
      </c>
      <c r="H187" s="97">
        <v>1374.79097</v>
      </c>
      <c r="I187" s="97">
        <v>33.54815</v>
      </c>
      <c r="J187" s="97">
        <v>26.712499999999999</v>
      </c>
      <c r="K187" s="97">
        <v>326.52846</v>
      </c>
      <c r="L187" s="97">
        <v>79.884389999999996</v>
      </c>
      <c r="M187" s="97">
        <v>83.733949999999993</v>
      </c>
      <c r="N187" s="97">
        <v>2458.1027100000001</v>
      </c>
      <c r="O187" s="97">
        <v>18474.95091</v>
      </c>
      <c r="P187" s="160">
        <v>9.739849623548031E-3</v>
      </c>
    </row>
    <row r="188" spans="1:16">
      <c r="A188" s="100" t="s">
        <v>737</v>
      </c>
      <c r="B188" s="97">
        <v>1861.20895</v>
      </c>
      <c r="C188" s="97">
        <v>2074.6332499999999</v>
      </c>
      <c r="D188" s="97">
        <v>1666.25144</v>
      </c>
      <c r="E188" s="97">
        <v>1271.3211399999998</v>
      </c>
      <c r="F188" s="97">
        <v>971.17429000000004</v>
      </c>
      <c r="G188" s="97">
        <v>420.79591999999997</v>
      </c>
      <c r="H188" s="97">
        <v>2182.9840299999996</v>
      </c>
      <c r="I188" s="97">
        <v>6.7618299999999998</v>
      </c>
      <c r="J188" s="97">
        <v>10.2684</v>
      </c>
      <c r="K188" s="97">
        <v>127.33126</v>
      </c>
      <c r="L188" s="97">
        <v>26.930340000000001</v>
      </c>
      <c r="M188" s="97">
        <v>80.101100000000002</v>
      </c>
      <c r="N188" s="97">
        <v>424.92664000000002</v>
      </c>
      <c r="O188" s="97">
        <v>11124.688590000002</v>
      </c>
      <c r="P188" s="160">
        <v>5.8648488162830296E-3</v>
      </c>
    </row>
    <row r="189" spans="1:16">
      <c r="A189" s="72" t="s">
        <v>158</v>
      </c>
      <c r="B189" s="158">
        <v>398459.19468000002</v>
      </c>
      <c r="C189" s="158">
        <v>411183.32692999992</v>
      </c>
      <c r="D189" s="158">
        <v>189039.84059000001</v>
      </c>
      <c r="E189" s="158">
        <v>238914.48855000001</v>
      </c>
      <c r="F189" s="158">
        <v>207007.41619999998</v>
      </c>
      <c r="G189" s="158">
        <v>45050.739090000003</v>
      </c>
      <c r="H189" s="158">
        <v>76653.875590000011</v>
      </c>
      <c r="I189" s="158">
        <v>39656.608900000007</v>
      </c>
      <c r="J189" s="158">
        <v>2927.4572800000001</v>
      </c>
      <c r="K189" s="158">
        <v>58324.829300000012</v>
      </c>
      <c r="L189" s="158">
        <v>57464.485959999984</v>
      </c>
      <c r="M189" s="158">
        <v>88918.956479999993</v>
      </c>
      <c r="N189" s="158">
        <v>83240.274320000011</v>
      </c>
      <c r="O189" s="158">
        <v>1896841.4938699997</v>
      </c>
      <c r="P189" s="161">
        <v>1</v>
      </c>
    </row>
    <row r="190" spans="1:16">
      <c r="A190" s="54" t="s">
        <v>738</v>
      </c>
      <c r="B190" s="160">
        <v>0.21006457100801301</v>
      </c>
      <c r="C190" s="160">
        <v>0.21677263401228633</v>
      </c>
      <c r="D190" s="160">
        <v>9.9660325441486716E-2</v>
      </c>
      <c r="E190" s="160">
        <v>0.12595384976662369</v>
      </c>
      <c r="F190" s="160">
        <v>0.10913269077515618</v>
      </c>
      <c r="G190" s="160">
        <v>2.3750397297607601E-2</v>
      </c>
      <c r="H190" s="160">
        <v>4.0411323686096831E-2</v>
      </c>
      <c r="I190" s="160">
        <v>2.0906654049986678E-2</v>
      </c>
      <c r="J190" s="160">
        <v>1.543332581800129E-3</v>
      </c>
      <c r="K190" s="160">
        <v>3.0748393837064233E-2</v>
      </c>
      <c r="L190" s="160">
        <v>3.0294827557129728E-2</v>
      </c>
      <c r="M190" s="160">
        <v>4.6877378403708661E-2</v>
      </c>
      <c r="N190" s="160">
        <v>4.388362158304035E-2</v>
      </c>
      <c r="O190" s="160">
        <v>1</v>
      </c>
      <c r="P190" s="234"/>
    </row>
    <row r="191" spans="1:16" ht="30" customHeight="1">
      <c r="A191" s="432" t="s">
        <v>741</v>
      </c>
      <c r="B191" s="73" t="s">
        <v>32</v>
      </c>
      <c r="C191" s="73" t="s">
        <v>115</v>
      </c>
      <c r="D191" s="73" t="s">
        <v>34</v>
      </c>
      <c r="E191" s="73" t="s">
        <v>36</v>
      </c>
      <c r="F191" s="73" t="s">
        <v>44</v>
      </c>
      <c r="G191" s="73" t="s">
        <v>42</v>
      </c>
      <c r="H191" s="73" t="s">
        <v>38</v>
      </c>
      <c r="I191" s="73" t="s">
        <v>40</v>
      </c>
      <c r="J191" s="73" t="s">
        <v>46</v>
      </c>
      <c r="K191" s="73" t="s">
        <v>48</v>
      </c>
      <c r="L191" s="73" t="s">
        <v>50</v>
      </c>
      <c r="M191" s="73" t="s">
        <v>52</v>
      </c>
      <c r="N191" s="73" t="s">
        <v>54</v>
      </c>
      <c r="O191" s="176" t="s">
        <v>517</v>
      </c>
      <c r="P191" s="73" t="s">
        <v>680</v>
      </c>
    </row>
    <row r="192" spans="1:16">
      <c r="A192" s="100" t="s">
        <v>724</v>
      </c>
      <c r="B192" s="97">
        <v>4</v>
      </c>
      <c r="C192" s="97">
        <v>3</v>
      </c>
      <c r="D192" s="97">
        <v>0</v>
      </c>
      <c r="E192" s="97">
        <v>2</v>
      </c>
      <c r="F192" s="97">
        <v>2</v>
      </c>
      <c r="G192" s="97">
        <v>0</v>
      </c>
      <c r="H192" s="97">
        <v>0</v>
      </c>
      <c r="I192" s="97">
        <v>0</v>
      </c>
      <c r="J192" s="97">
        <v>0</v>
      </c>
      <c r="K192" s="97">
        <v>0</v>
      </c>
      <c r="L192" s="97">
        <v>0</v>
      </c>
      <c r="M192" s="97">
        <v>1</v>
      </c>
      <c r="N192" s="97">
        <v>0</v>
      </c>
      <c r="O192" s="97">
        <v>12</v>
      </c>
      <c r="P192" s="160">
        <v>4.6389361373125099E-4</v>
      </c>
    </row>
    <row r="193" spans="1:16">
      <c r="A193" s="100" t="s">
        <v>725</v>
      </c>
      <c r="B193" s="97">
        <v>1</v>
      </c>
      <c r="C193" s="97">
        <v>0</v>
      </c>
      <c r="D193" s="97">
        <v>2</v>
      </c>
      <c r="E193" s="97">
        <v>3</v>
      </c>
      <c r="F193" s="97">
        <v>2</v>
      </c>
      <c r="G193" s="97">
        <v>0</v>
      </c>
      <c r="H193" s="97">
        <v>0</v>
      </c>
      <c r="I193" s="97">
        <v>0</v>
      </c>
      <c r="J193" s="97">
        <v>0</v>
      </c>
      <c r="K193" s="97">
        <v>1</v>
      </c>
      <c r="L193" s="97">
        <v>0</v>
      </c>
      <c r="M193" s="97">
        <v>0</v>
      </c>
      <c r="N193" s="97">
        <v>0</v>
      </c>
      <c r="O193" s="97">
        <v>9</v>
      </c>
      <c r="P193" s="160">
        <v>3.4792021029843821E-4</v>
      </c>
    </row>
    <row r="194" spans="1:16">
      <c r="A194" s="100" t="s">
        <v>726</v>
      </c>
      <c r="B194" s="97">
        <v>5</v>
      </c>
      <c r="C194" s="97">
        <v>4</v>
      </c>
      <c r="D194" s="97">
        <v>6</v>
      </c>
      <c r="E194" s="97">
        <v>3</v>
      </c>
      <c r="F194" s="97">
        <v>2</v>
      </c>
      <c r="G194" s="97">
        <v>1</v>
      </c>
      <c r="H194" s="97">
        <v>1</v>
      </c>
      <c r="I194" s="97">
        <v>0</v>
      </c>
      <c r="J194" s="97">
        <v>0</v>
      </c>
      <c r="K194" s="97">
        <v>3</v>
      </c>
      <c r="L194" s="97">
        <v>3</v>
      </c>
      <c r="M194" s="97">
        <v>1</v>
      </c>
      <c r="N194" s="97">
        <v>2</v>
      </c>
      <c r="O194" s="97">
        <v>31</v>
      </c>
      <c r="P194" s="160">
        <v>1.1983918354723983E-3</v>
      </c>
    </row>
    <row r="195" spans="1:16">
      <c r="A195" s="100" t="s">
        <v>727</v>
      </c>
      <c r="B195" s="97">
        <v>40</v>
      </c>
      <c r="C195" s="97">
        <v>7</v>
      </c>
      <c r="D195" s="97">
        <v>10</v>
      </c>
      <c r="E195" s="97">
        <v>8</v>
      </c>
      <c r="F195" s="97">
        <v>4</v>
      </c>
      <c r="G195" s="97">
        <v>0</v>
      </c>
      <c r="H195" s="97">
        <v>4</v>
      </c>
      <c r="I195" s="97">
        <v>0</v>
      </c>
      <c r="J195" s="97">
        <v>0</v>
      </c>
      <c r="K195" s="97">
        <v>3</v>
      </c>
      <c r="L195" s="97">
        <v>11</v>
      </c>
      <c r="M195" s="97">
        <v>2</v>
      </c>
      <c r="N195" s="97">
        <v>3</v>
      </c>
      <c r="O195" s="97">
        <v>92</v>
      </c>
      <c r="P195" s="160">
        <v>3.5565177052729242E-3</v>
      </c>
    </row>
    <row r="196" spans="1:16">
      <c r="A196" s="100" t="s">
        <v>728</v>
      </c>
      <c r="B196" s="97">
        <v>23</v>
      </c>
      <c r="C196" s="97">
        <v>14</v>
      </c>
      <c r="D196" s="97">
        <v>15</v>
      </c>
      <c r="E196" s="97">
        <v>18</v>
      </c>
      <c r="F196" s="97">
        <v>10</v>
      </c>
      <c r="G196" s="97">
        <v>6</v>
      </c>
      <c r="H196" s="97">
        <v>6</v>
      </c>
      <c r="I196" s="97">
        <v>1</v>
      </c>
      <c r="J196" s="97">
        <v>0</v>
      </c>
      <c r="K196" s="97">
        <v>1</v>
      </c>
      <c r="L196" s="97">
        <v>6</v>
      </c>
      <c r="M196" s="97">
        <v>6</v>
      </c>
      <c r="N196" s="97">
        <v>5</v>
      </c>
      <c r="O196" s="97">
        <v>111</v>
      </c>
      <c r="P196" s="160">
        <v>4.2910159270140719E-3</v>
      </c>
    </row>
    <row r="197" spans="1:16">
      <c r="A197" s="100" t="s">
        <v>729</v>
      </c>
      <c r="B197" s="97">
        <v>60</v>
      </c>
      <c r="C197" s="97">
        <v>46</v>
      </c>
      <c r="D197" s="97">
        <v>50</v>
      </c>
      <c r="E197" s="97">
        <v>33</v>
      </c>
      <c r="F197" s="97">
        <v>24</v>
      </c>
      <c r="G197" s="97">
        <v>25</v>
      </c>
      <c r="H197" s="97">
        <v>20</v>
      </c>
      <c r="I197" s="97">
        <v>3</v>
      </c>
      <c r="J197" s="97">
        <v>2</v>
      </c>
      <c r="K197" s="97">
        <v>6</v>
      </c>
      <c r="L197" s="97">
        <v>15</v>
      </c>
      <c r="M197" s="97">
        <v>11</v>
      </c>
      <c r="N197" s="97">
        <v>22</v>
      </c>
      <c r="O197" s="97">
        <v>317</v>
      </c>
      <c r="P197" s="160">
        <v>1.2254522962733879E-2</v>
      </c>
    </row>
    <row r="198" spans="1:16">
      <c r="A198" s="100" t="s">
        <v>730</v>
      </c>
      <c r="B198" s="97">
        <v>39</v>
      </c>
      <c r="C198" s="97">
        <v>46</v>
      </c>
      <c r="D198" s="97">
        <v>34</v>
      </c>
      <c r="E198" s="97">
        <v>63</v>
      </c>
      <c r="F198" s="97">
        <v>26</v>
      </c>
      <c r="G198" s="97">
        <v>14</v>
      </c>
      <c r="H198" s="97">
        <v>16</v>
      </c>
      <c r="I198" s="97">
        <v>11</v>
      </c>
      <c r="J198" s="97">
        <v>1</v>
      </c>
      <c r="K198" s="97">
        <v>0</v>
      </c>
      <c r="L198" s="97">
        <v>14</v>
      </c>
      <c r="M198" s="97">
        <v>11</v>
      </c>
      <c r="N198" s="97">
        <v>26</v>
      </c>
      <c r="O198" s="97">
        <v>301</v>
      </c>
      <c r="P198" s="160">
        <v>1.1635998144425544E-2</v>
      </c>
    </row>
    <row r="199" spans="1:16">
      <c r="A199" s="100" t="s">
        <v>731</v>
      </c>
      <c r="B199" s="97">
        <v>55</v>
      </c>
      <c r="C199" s="97">
        <v>71</v>
      </c>
      <c r="D199" s="97">
        <v>67</v>
      </c>
      <c r="E199" s="97">
        <v>65</v>
      </c>
      <c r="F199" s="97">
        <v>60</v>
      </c>
      <c r="G199" s="97">
        <v>22</v>
      </c>
      <c r="H199" s="97">
        <v>53</v>
      </c>
      <c r="I199" s="97">
        <v>38</v>
      </c>
      <c r="J199" s="97">
        <v>2</v>
      </c>
      <c r="K199" s="97">
        <v>24</v>
      </c>
      <c r="L199" s="97">
        <v>8</v>
      </c>
      <c r="M199" s="97">
        <v>20</v>
      </c>
      <c r="N199" s="97">
        <v>58</v>
      </c>
      <c r="O199" s="97">
        <v>543</v>
      </c>
      <c r="P199" s="160">
        <v>2.0991186021339106E-2</v>
      </c>
    </row>
    <row r="200" spans="1:16">
      <c r="A200" s="100" t="s">
        <v>732</v>
      </c>
      <c r="B200" s="97">
        <v>17</v>
      </c>
      <c r="C200" s="97">
        <v>49</v>
      </c>
      <c r="D200" s="97">
        <v>42</v>
      </c>
      <c r="E200" s="97">
        <v>66</v>
      </c>
      <c r="F200" s="97">
        <v>49</v>
      </c>
      <c r="G200" s="97">
        <v>19</v>
      </c>
      <c r="H200" s="97">
        <v>17</v>
      </c>
      <c r="I200" s="97">
        <v>35</v>
      </c>
      <c r="J200" s="97">
        <v>4</v>
      </c>
      <c r="K200" s="97">
        <v>17</v>
      </c>
      <c r="L200" s="97">
        <v>3</v>
      </c>
      <c r="M200" s="97">
        <v>12</v>
      </c>
      <c r="N200" s="97">
        <v>40</v>
      </c>
      <c r="O200" s="97">
        <v>370</v>
      </c>
      <c r="P200" s="160">
        <v>1.4303386423380238E-2</v>
      </c>
    </row>
    <row r="201" spans="1:16">
      <c r="A201" s="100" t="s">
        <v>733</v>
      </c>
      <c r="B201" s="97">
        <v>126</v>
      </c>
      <c r="C201" s="97">
        <v>112</v>
      </c>
      <c r="D201" s="97">
        <v>128</v>
      </c>
      <c r="E201" s="97">
        <v>138</v>
      </c>
      <c r="F201" s="97">
        <v>72</v>
      </c>
      <c r="G201" s="97">
        <v>41</v>
      </c>
      <c r="H201" s="97">
        <v>77</v>
      </c>
      <c r="I201" s="97">
        <v>156</v>
      </c>
      <c r="J201" s="97">
        <v>3</v>
      </c>
      <c r="K201" s="97">
        <v>56</v>
      </c>
      <c r="L201" s="97">
        <v>13</v>
      </c>
      <c r="M201" s="97">
        <v>24</v>
      </c>
      <c r="N201" s="97">
        <v>108</v>
      </c>
      <c r="O201" s="97">
        <v>1054</v>
      </c>
      <c r="P201" s="160">
        <v>4.0745322406061546E-2</v>
      </c>
    </row>
    <row r="202" spans="1:16">
      <c r="A202" s="100" t="s">
        <v>734</v>
      </c>
      <c r="B202" s="97">
        <v>225</v>
      </c>
      <c r="C202" s="97">
        <v>231</v>
      </c>
      <c r="D202" s="97">
        <v>640</v>
      </c>
      <c r="E202" s="97">
        <v>284</v>
      </c>
      <c r="F202" s="97">
        <v>186</v>
      </c>
      <c r="G202" s="97">
        <v>86</v>
      </c>
      <c r="H202" s="97">
        <v>359</v>
      </c>
      <c r="I202" s="97">
        <v>159</v>
      </c>
      <c r="J202" s="97">
        <v>6</v>
      </c>
      <c r="K202" s="97">
        <v>103</v>
      </c>
      <c r="L202" s="97">
        <v>16</v>
      </c>
      <c r="M202" s="97">
        <v>44</v>
      </c>
      <c r="N202" s="97">
        <v>182</v>
      </c>
      <c r="O202" s="97">
        <v>2521</v>
      </c>
      <c r="P202" s="160">
        <v>9.7456316684706973E-2</v>
      </c>
    </row>
    <row r="203" spans="1:16">
      <c r="A203" s="100" t="s">
        <v>735</v>
      </c>
      <c r="B203" s="97">
        <v>658</v>
      </c>
      <c r="C203" s="97">
        <v>867</v>
      </c>
      <c r="D203" s="97">
        <v>1095</v>
      </c>
      <c r="E203" s="97">
        <v>1014</v>
      </c>
      <c r="F203" s="97">
        <v>783</v>
      </c>
      <c r="G203" s="97">
        <v>255</v>
      </c>
      <c r="H203" s="97">
        <v>614</v>
      </c>
      <c r="I203" s="97">
        <v>230</v>
      </c>
      <c r="J203" s="97">
        <v>17</v>
      </c>
      <c r="K203" s="97">
        <v>604</v>
      </c>
      <c r="L203" s="97">
        <v>61</v>
      </c>
      <c r="M203" s="97">
        <v>84</v>
      </c>
      <c r="N203" s="97">
        <v>587</v>
      </c>
      <c r="O203" s="97">
        <v>6869</v>
      </c>
      <c r="P203" s="160">
        <v>0.26554043605999689</v>
      </c>
    </row>
    <row r="204" spans="1:16">
      <c r="A204" s="100" t="s">
        <v>736</v>
      </c>
      <c r="B204" s="97">
        <v>55</v>
      </c>
      <c r="C204" s="97">
        <v>801</v>
      </c>
      <c r="D204" s="97">
        <v>257</v>
      </c>
      <c r="E204" s="97">
        <v>422</v>
      </c>
      <c r="F204" s="97">
        <v>733</v>
      </c>
      <c r="G204" s="97">
        <v>231</v>
      </c>
      <c r="H204" s="97">
        <v>271</v>
      </c>
      <c r="I204" s="97">
        <v>7</v>
      </c>
      <c r="J204" s="97">
        <v>5</v>
      </c>
      <c r="K204" s="97">
        <v>59</v>
      </c>
      <c r="L204" s="97">
        <v>15</v>
      </c>
      <c r="M204" s="97">
        <v>16</v>
      </c>
      <c r="N204" s="97">
        <v>397</v>
      </c>
      <c r="O204" s="97">
        <v>3269</v>
      </c>
      <c r="P204" s="160">
        <v>0.12637235194062163</v>
      </c>
    </row>
    <row r="205" spans="1:16">
      <c r="A205" s="100" t="s">
        <v>737</v>
      </c>
      <c r="B205" s="97">
        <v>859</v>
      </c>
      <c r="C205" s="97">
        <v>4990</v>
      </c>
      <c r="D205" s="97">
        <v>1270</v>
      </c>
      <c r="E205" s="97">
        <v>806</v>
      </c>
      <c r="F205" s="97">
        <v>541</v>
      </c>
      <c r="G205" s="97">
        <v>342</v>
      </c>
      <c r="H205" s="97">
        <v>1173</v>
      </c>
      <c r="I205" s="97">
        <v>3</v>
      </c>
      <c r="J205" s="97">
        <v>6</v>
      </c>
      <c r="K205" s="97">
        <v>89</v>
      </c>
      <c r="L205" s="97">
        <v>15</v>
      </c>
      <c r="M205" s="97">
        <v>51</v>
      </c>
      <c r="N205" s="97">
        <v>224</v>
      </c>
      <c r="O205" s="97">
        <v>10369</v>
      </c>
      <c r="P205" s="160">
        <v>0.40084274006494508</v>
      </c>
    </row>
    <row r="206" spans="1:16">
      <c r="A206" s="72" t="s">
        <v>158</v>
      </c>
      <c r="B206" s="158">
        <v>2167</v>
      </c>
      <c r="C206" s="158">
        <v>7241</v>
      </c>
      <c r="D206" s="158">
        <v>3616</v>
      </c>
      <c r="E206" s="158">
        <v>2925</v>
      </c>
      <c r="F206" s="158">
        <v>2494</v>
      </c>
      <c r="G206" s="158">
        <v>1042</v>
      </c>
      <c r="H206" s="158">
        <v>2611</v>
      </c>
      <c r="I206" s="158">
        <v>643</v>
      </c>
      <c r="J206" s="158">
        <v>46</v>
      </c>
      <c r="K206" s="158">
        <v>966</v>
      </c>
      <c r="L206" s="158">
        <v>180</v>
      </c>
      <c r="M206" s="158">
        <v>283</v>
      </c>
      <c r="N206" s="158">
        <v>1654</v>
      </c>
      <c r="O206" s="158">
        <v>25868</v>
      </c>
      <c r="P206" s="161">
        <v>1</v>
      </c>
    </row>
    <row r="207" spans="1:16">
      <c r="A207" s="54" t="s">
        <v>738</v>
      </c>
      <c r="B207" s="160">
        <v>8.3771455079635071E-2</v>
      </c>
      <c r="C207" s="160">
        <v>0.27992113808566571</v>
      </c>
      <c r="D207" s="160">
        <v>0.13978660893768363</v>
      </c>
      <c r="E207" s="160">
        <v>0.11307406834699242</v>
      </c>
      <c r="F207" s="160">
        <v>9.641255605381166E-2</v>
      </c>
      <c r="G207" s="160">
        <v>4.0281428792330293E-2</v>
      </c>
      <c r="H207" s="160">
        <v>0.10093551878769136</v>
      </c>
      <c r="I207" s="160">
        <v>2.4856966135766198E-2</v>
      </c>
      <c r="J207" s="160">
        <v>1.7782588526364621E-3</v>
      </c>
      <c r="K207" s="160">
        <v>3.73434359053657E-2</v>
      </c>
      <c r="L207" s="160">
        <v>6.9584042059687642E-3</v>
      </c>
      <c r="M207" s="160">
        <v>1.0940157723828668E-2</v>
      </c>
      <c r="N207" s="160">
        <v>6.3940003092624098E-2</v>
      </c>
      <c r="O207" s="160">
        <v>1</v>
      </c>
      <c r="P207" s="235"/>
    </row>
    <row r="208" spans="1:16" ht="15.75" thickBot="1">
      <c r="A208" s="206"/>
      <c r="B208" s="207"/>
      <c r="C208" s="208"/>
      <c r="D208" s="208"/>
      <c r="E208" s="208"/>
      <c r="F208" s="208"/>
      <c r="G208" s="208"/>
      <c r="H208" s="207"/>
      <c r="I208" s="207"/>
      <c r="J208" s="207"/>
      <c r="K208" s="207"/>
      <c r="L208" s="207"/>
      <c r="M208" s="207"/>
      <c r="N208" s="207"/>
      <c r="O208" s="546"/>
      <c r="P208" s="546"/>
    </row>
    <row r="209" spans="1:16" ht="15.75" customHeight="1" thickTop="1">
      <c r="A209" s="768" t="s">
        <v>1434</v>
      </c>
      <c r="B209" s="769"/>
      <c r="C209" s="769"/>
      <c r="D209" s="769"/>
      <c r="E209" s="769"/>
      <c r="F209" s="769"/>
      <c r="G209" s="769"/>
      <c r="H209" s="769"/>
      <c r="I209" s="769"/>
      <c r="J209" s="769"/>
      <c r="K209" s="769"/>
      <c r="L209" s="769"/>
      <c r="M209" s="769"/>
      <c r="N209" s="769"/>
      <c r="O209" s="769"/>
      <c r="P209" s="769"/>
    </row>
    <row r="210" spans="1:16">
      <c r="A210" s="214"/>
      <c r="B210" s="11"/>
      <c r="C210" s="96"/>
      <c r="D210" s="96"/>
      <c r="E210" s="96"/>
      <c r="F210" s="96"/>
      <c r="G210" s="11"/>
      <c r="H210" s="11"/>
      <c r="I210" s="11"/>
      <c r="J210" s="11"/>
      <c r="K210" s="11"/>
      <c r="L210" s="11"/>
      <c r="M210" s="11"/>
      <c r="N210" s="11"/>
      <c r="O210" s="211"/>
      <c r="P210" s="98"/>
    </row>
  </sheetData>
  <mergeCells count="25">
    <mergeCell ref="A209:P209"/>
    <mergeCell ref="A130:P130"/>
    <mergeCell ref="A167:P167"/>
    <mergeCell ref="A169:P169"/>
    <mergeCell ref="A170:P170"/>
    <mergeCell ref="A171:P171"/>
    <mergeCell ref="A172:P172"/>
    <mergeCell ref="A129:P129"/>
    <mergeCell ref="A44:P44"/>
    <mergeCell ref="A45:P45"/>
    <mergeCell ref="A46:P46"/>
    <mergeCell ref="A83:P83"/>
    <mergeCell ref="A85:P85"/>
    <mergeCell ref="A86:P86"/>
    <mergeCell ref="A87:P87"/>
    <mergeCell ref="A88:P88"/>
    <mergeCell ref="A125:P125"/>
    <mergeCell ref="A127:P127"/>
    <mergeCell ref="A128:P128"/>
    <mergeCell ref="A43:P43"/>
    <mergeCell ref="A1:P1"/>
    <mergeCell ref="A2:P2"/>
    <mergeCell ref="A3:P3"/>
    <mergeCell ref="A4:P4"/>
    <mergeCell ref="A41:P41"/>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activeCell="A3" sqref="A3:F3"/>
    </sheetView>
  </sheetViews>
  <sheetFormatPr defaultRowHeight="15"/>
  <cols>
    <col min="1" max="1" width="104.42578125" style="5" bestFit="1" customWidth="1"/>
    <col min="2" max="3" width="9.7109375" style="5" bestFit="1" customWidth="1"/>
    <col min="4" max="4" width="6.7109375" style="5" bestFit="1" customWidth="1"/>
    <col min="5" max="5" width="7.5703125" style="5" bestFit="1" customWidth="1"/>
    <col min="6" max="6" width="9.7109375" style="5" bestFit="1" customWidth="1"/>
    <col min="7" max="16384" width="9.140625" style="5"/>
  </cols>
  <sheetData>
    <row r="1" spans="1:6" ht="30" customHeight="1">
      <c r="A1" s="732" t="s">
        <v>440</v>
      </c>
      <c r="B1" s="732"/>
      <c r="C1" s="732"/>
      <c r="D1" s="732"/>
      <c r="E1" s="732"/>
      <c r="F1" s="732"/>
    </row>
    <row r="2" spans="1:6" ht="18">
      <c r="A2" s="733" t="s">
        <v>486</v>
      </c>
      <c r="B2" s="733"/>
      <c r="C2" s="733"/>
      <c r="D2" s="733"/>
      <c r="E2" s="733"/>
      <c r="F2" s="733"/>
    </row>
    <row r="3" spans="1:6" ht="18">
      <c r="A3" s="733" t="s">
        <v>1483</v>
      </c>
      <c r="B3" s="733"/>
      <c r="C3" s="733"/>
      <c r="D3" s="733"/>
      <c r="E3" s="733"/>
      <c r="F3" s="733"/>
    </row>
    <row r="4" spans="1:6" ht="30" customHeight="1">
      <c r="A4" s="737" t="s">
        <v>510</v>
      </c>
      <c r="B4" s="737"/>
      <c r="C4" s="737"/>
      <c r="D4" s="737"/>
      <c r="E4" s="737"/>
      <c r="F4" s="737"/>
    </row>
    <row r="5" spans="1:6" ht="3.75" customHeight="1">
      <c r="A5" s="188"/>
      <c r="B5" s="189"/>
      <c r="C5" s="189"/>
      <c r="D5" s="189"/>
      <c r="E5" s="189"/>
      <c r="F5" s="189"/>
    </row>
    <row r="6" spans="1:6" ht="30" customHeight="1" thickBot="1">
      <c r="A6" s="380"/>
      <c r="B6" s="381" t="s">
        <v>154</v>
      </c>
      <c r="C6" s="381" t="s">
        <v>155</v>
      </c>
      <c r="D6" s="381" t="s">
        <v>156</v>
      </c>
      <c r="E6" s="381" t="s">
        <v>157</v>
      </c>
      <c r="F6" s="381" t="s">
        <v>158</v>
      </c>
    </row>
    <row r="7" spans="1:6">
      <c r="A7" s="382" t="s">
        <v>159</v>
      </c>
      <c r="B7" s="383">
        <v>6455485.3230100004</v>
      </c>
      <c r="C7" s="383">
        <v>442988.27897000004</v>
      </c>
      <c r="D7" s="383">
        <v>0</v>
      </c>
      <c r="E7" s="383">
        <v>1025.6032600000001</v>
      </c>
      <c r="F7" s="383">
        <v>6899499.20524</v>
      </c>
    </row>
    <row r="8" spans="1:6">
      <c r="A8" s="187" t="s">
        <v>160</v>
      </c>
      <c r="B8" s="57">
        <v>561912.37239000003</v>
      </c>
      <c r="C8" s="57">
        <v>62509.162880000003</v>
      </c>
      <c r="D8" s="57">
        <v>0</v>
      </c>
      <c r="E8" s="57">
        <v>785.68853999999999</v>
      </c>
      <c r="F8" s="57">
        <v>625207.22381</v>
      </c>
    </row>
    <row r="9" spans="1:6">
      <c r="A9" s="58" t="s">
        <v>161</v>
      </c>
      <c r="B9" s="95">
        <v>123787.7016</v>
      </c>
      <c r="C9" s="95">
        <v>32666.194960000001</v>
      </c>
      <c r="D9" s="95">
        <v>0</v>
      </c>
      <c r="E9" s="95">
        <v>0</v>
      </c>
      <c r="F9" s="95">
        <v>156453.89655999999</v>
      </c>
    </row>
    <row r="10" spans="1:6">
      <c r="A10" s="58" t="s">
        <v>162</v>
      </c>
      <c r="B10" s="95">
        <v>400105.13263999997</v>
      </c>
      <c r="C10" s="95">
        <v>21466.53873</v>
      </c>
      <c r="D10" s="95">
        <v>0</v>
      </c>
      <c r="E10" s="95">
        <v>785.68853999999999</v>
      </c>
      <c r="F10" s="95">
        <v>422357.35991</v>
      </c>
    </row>
    <row r="11" spans="1:6">
      <c r="A11" s="58" t="s">
        <v>163</v>
      </c>
      <c r="B11" s="95">
        <v>15929.37614</v>
      </c>
      <c r="C11" s="95">
        <v>2610.6245099999996</v>
      </c>
      <c r="D11" s="95">
        <v>0</v>
      </c>
      <c r="E11" s="95">
        <v>0</v>
      </c>
      <c r="F11" s="95">
        <v>18540.000649999998</v>
      </c>
    </row>
    <row r="12" spans="1:6">
      <c r="A12" s="58" t="s">
        <v>164</v>
      </c>
      <c r="B12" s="95">
        <v>0</v>
      </c>
      <c r="C12" s="95">
        <v>0</v>
      </c>
      <c r="D12" s="95">
        <v>0</v>
      </c>
      <c r="E12" s="95">
        <v>0</v>
      </c>
      <c r="F12" s="95">
        <v>0</v>
      </c>
    </row>
    <row r="13" spans="1:6">
      <c r="A13" s="58" t="s">
        <v>165</v>
      </c>
      <c r="B13" s="95">
        <v>0</v>
      </c>
      <c r="C13" s="95">
        <v>5629.6231200000002</v>
      </c>
      <c r="D13" s="95">
        <v>0</v>
      </c>
      <c r="E13" s="95">
        <v>0</v>
      </c>
      <c r="F13" s="95">
        <v>5629.6231200000002</v>
      </c>
    </row>
    <row r="14" spans="1:6">
      <c r="A14" s="58" t="s">
        <v>1464</v>
      </c>
      <c r="B14" s="95">
        <v>22090.16201</v>
      </c>
      <c r="C14" s="95">
        <v>136.18155999999999</v>
      </c>
      <c r="D14" s="95">
        <v>0</v>
      </c>
      <c r="E14" s="95">
        <v>0</v>
      </c>
      <c r="F14" s="95">
        <v>22226.343570000001</v>
      </c>
    </row>
    <row r="15" spans="1:6">
      <c r="A15" s="58" t="s">
        <v>167</v>
      </c>
      <c r="B15" s="95">
        <v>0</v>
      </c>
      <c r="C15" s="95">
        <v>0</v>
      </c>
      <c r="D15" s="95">
        <v>0</v>
      </c>
      <c r="E15" s="95">
        <v>0</v>
      </c>
      <c r="F15" s="95">
        <v>0</v>
      </c>
    </row>
    <row r="16" spans="1:6">
      <c r="A16" s="58" t="s">
        <v>168</v>
      </c>
      <c r="B16" s="95">
        <v>0</v>
      </c>
      <c r="C16" s="95">
        <v>0</v>
      </c>
      <c r="D16" s="95">
        <v>0</v>
      </c>
      <c r="E16" s="95">
        <v>0</v>
      </c>
      <c r="F16" s="95">
        <v>0</v>
      </c>
    </row>
    <row r="17" spans="1:6">
      <c r="A17" s="187" t="s">
        <v>169</v>
      </c>
      <c r="B17" s="57">
        <v>125898.40498000001</v>
      </c>
      <c r="C17" s="57">
        <v>26436.654989999999</v>
      </c>
      <c r="D17" s="57">
        <v>0</v>
      </c>
      <c r="E17" s="57">
        <v>57.338949999999997</v>
      </c>
      <c r="F17" s="57">
        <v>152392.39891999998</v>
      </c>
    </row>
    <row r="18" spans="1:6">
      <c r="A18" s="58" t="s">
        <v>170</v>
      </c>
      <c r="B18" s="95">
        <v>0</v>
      </c>
      <c r="C18" s="95">
        <v>0</v>
      </c>
      <c r="D18" s="95">
        <v>0</v>
      </c>
      <c r="E18" s="95">
        <v>0</v>
      </c>
      <c r="F18" s="95">
        <v>0</v>
      </c>
    </row>
    <row r="19" spans="1:6">
      <c r="A19" s="58" t="s">
        <v>171</v>
      </c>
      <c r="B19" s="95">
        <v>15403.99459</v>
      </c>
      <c r="C19" s="95">
        <v>11147.32488</v>
      </c>
      <c r="D19" s="95">
        <v>0</v>
      </c>
      <c r="E19" s="95">
        <v>0</v>
      </c>
      <c r="F19" s="95">
        <v>26551.319469999999</v>
      </c>
    </row>
    <row r="20" spans="1:6">
      <c r="A20" s="58" t="s">
        <v>172</v>
      </c>
      <c r="B20" s="95">
        <v>0</v>
      </c>
      <c r="C20" s="95">
        <v>0</v>
      </c>
      <c r="D20" s="95">
        <v>0</v>
      </c>
      <c r="E20" s="95">
        <v>0</v>
      </c>
      <c r="F20" s="95">
        <v>0</v>
      </c>
    </row>
    <row r="21" spans="1:6">
      <c r="A21" s="58" t="s">
        <v>173</v>
      </c>
      <c r="B21" s="95">
        <v>0</v>
      </c>
      <c r="C21" s="95">
        <v>0</v>
      </c>
      <c r="D21" s="95">
        <v>0</v>
      </c>
      <c r="E21" s="95">
        <v>0</v>
      </c>
      <c r="F21" s="95">
        <v>0</v>
      </c>
    </row>
    <row r="22" spans="1:6">
      <c r="A22" s="58" t="s">
        <v>218</v>
      </c>
      <c r="B22" s="95">
        <v>21950.6993</v>
      </c>
      <c r="C22" s="95">
        <v>4706.4857599999996</v>
      </c>
      <c r="D22" s="95">
        <v>0</v>
      </c>
      <c r="E22" s="95">
        <v>57.338949999999997</v>
      </c>
      <c r="F22" s="95">
        <v>26714.524010000001</v>
      </c>
    </row>
    <row r="23" spans="1:6">
      <c r="A23" s="58" t="s">
        <v>175</v>
      </c>
      <c r="B23" s="95">
        <v>88260.736919999996</v>
      </c>
      <c r="C23" s="95">
        <v>10582.844349999999</v>
      </c>
      <c r="D23" s="95">
        <v>0</v>
      </c>
      <c r="E23" s="95">
        <v>0</v>
      </c>
      <c r="F23" s="95">
        <v>98843.581269999995</v>
      </c>
    </row>
    <row r="24" spans="1:6">
      <c r="A24" s="58" t="s">
        <v>176</v>
      </c>
      <c r="B24" s="95">
        <v>282.97416999999996</v>
      </c>
      <c r="C24" s="95">
        <v>0</v>
      </c>
      <c r="D24" s="95">
        <v>0</v>
      </c>
      <c r="E24" s="95">
        <v>0</v>
      </c>
      <c r="F24" s="95">
        <v>282.97416999999996</v>
      </c>
    </row>
    <row r="25" spans="1:6">
      <c r="A25" s="58" t="s">
        <v>177</v>
      </c>
      <c r="B25" s="95">
        <v>0</v>
      </c>
      <c r="C25" s="95">
        <v>0</v>
      </c>
      <c r="D25" s="95">
        <v>0</v>
      </c>
      <c r="E25" s="95">
        <v>0</v>
      </c>
      <c r="F25" s="95">
        <v>0</v>
      </c>
    </row>
    <row r="26" spans="1:6">
      <c r="A26" s="187" t="s">
        <v>178</v>
      </c>
      <c r="B26" s="57">
        <v>5247306.6179300006</v>
      </c>
      <c r="C26" s="57">
        <v>63344.068049999994</v>
      </c>
      <c r="D26" s="57">
        <v>0</v>
      </c>
      <c r="E26" s="57">
        <v>182.21923999999999</v>
      </c>
      <c r="F26" s="57">
        <v>5310832.9052200001</v>
      </c>
    </row>
    <row r="27" spans="1:6">
      <c r="A27" s="60" t="s">
        <v>179</v>
      </c>
      <c r="B27" s="95">
        <v>4582584.2343899999</v>
      </c>
      <c r="C27" s="95">
        <v>63648.214020000007</v>
      </c>
      <c r="D27" s="95">
        <v>0</v>
      </c>
      <c r="E27" s="95">
        <v>169.70794000000001</v>
      </c>
      <c r="F27" s="95">
        <v>4646402.1563500008</v>
      </c>
    </row>
    <row r="28" spans="1:6">
      <c r="A28" s="58" t="s">
        <v>180</v>
      </c>
      <c r="B28" s="95">
        <v>4077569.5817199997</v>
      </c>
      <c r="C28" s="95">
        <v>49765.216520000002</v>
      </c>
      <c r="D28" s="95">
        <v>0</v>
      </c>
      <c r="E28" s="95">
        <v>169.70794000000001</v>
      </c>
      <c r="F28" s="95">
        <v>4127504.50618</v>
      </c>
    </row>
    <row r="29" spans="1:6">
      <c r="A29" s="58" t="s">
        <v>181</v>
      </c>
      <c r="B29" s="95">
        <v>427690.29606000002</v>
      </c>
      <c r="C29" s="95">
        <v>11647.24848</v>
      </c>
      <c r="D29" s="95">
        <v>0</v>
      </c>
      <c r="E29" s="95">
        <v>0</v>
      </c>
      <c r="F29" s="95">
        <v>439337.54454000003</v>
      </c>
    </row>
    <row r="30" spans="1:6">
      <c r="A30" s="58" t="s">
        <v>182</v>
      </c>
      <c r="B30" s="95">
        <v>77324.356610000003</v>
      </c>
      <c r="C30" s="95">
        <v>2235.7490200000002</v>
      </c>
      <c r="D30" s="95">
        <v>0</v>
      </c>
      <c r="E30" s="95">
        <v>0</v>
      </c>
      <c r="F30" s="95">
        <v>79560.105629999991</v>
      </c>
    </row>
    <row r="31" spans="1:6">
      <c r="A31" s="60" t="s">
        <v>183</v>
      </c>
      <c r="B31" s="95">
        <v>39947.010600000001</v>
      </c>
      <c r="C31" s="95">
        <v>411.94765999999998</v>
      </c>
      <c r="D31" s="95">
        <v>0</v>
      </c>
      <c r="E31" s="95">
        <v>0</v>
      </c>
      <c r="F31" s="95">
        <v>40358.958259999999</v>
      </c>
    </row>
    <row r="32" spans="1:6">
      <c r="A32" s="58" t="s">
        <v>184</v>
      </c>
      <c r="B32" s="95">
        <v>31977.758120000002</v>
      </c>
      <c r="C32" s="95">
        <v>394.28967999999998</v>
      </c>
      <c r="D32" s="95">
        <v>0</v>
      </c>
      <c r="E32" s="95">
        <v>0</v>
      </c>
      <c r="F32" s="95">
        <v>32372.0478</v>
      </c>
    </row>
    <row r="33" spans="1:6">
      <c r="A33" s="58" t="s">
        <v>185</v>
      </c>
      <c r="B33" s="95">
        <v>7039.0059700000002</v>
      </c>
      <c r="C33" s="95">
        <v>17.657979999999998</v>
      </c>
      <c r="D33" s="95">
        <v>0</v>
      </c>
      <c r="E33" s="95">
        <v>0</v>
      </c>
      <c r="F33" s="95">
        <v>7056.6639500000001</v>
      </c>
    </row>
    <row r="34" spans="1:6">
      <c r="A34" s="58" t="s">
        <v>186</v>
      </c>
      <c r="B34" s="95">
        <v>930.24651000000006</v>
      </c>
      <c r="C34" s="95">
        <v>0</v>
      </c>
      <c r="D34" s="95">
        <v>0</v>
      </c>
      <c r="E34" s="95">
        <v>0</v>
      </c>
      <c r="F34" s="95">
        <v>930.24651000000006</v>
      </c>
    </row>
    <row r="35" spans="1:6">
      <c r="A35" s="60" t="s">
        <v>187</v>
      </c>
      <c r="B35" s="95">
        <v>93578.287469999996</v>
      </c>
      <c r="C35" s="95">
        <v>6123.1271299999999</v>
      </c>
      <c r="D35" s="95">
        <v>0</v>
      </c>
      <c r="E35" s="95">
        <v>0</v>
      </c>
      <c r="F35" s="95">
        <v>99701.414599999989</v>
      </c>
    </row>
    <row r="36" spans="1:6">
      <c r="A36" s="58" t="s">
        <v>188</v>
      </c>
      <c r="B36" s="95">
        <v>49564.174469999998</v>
      </c>
      <c r="C36" s="95">
        <v>1701.86852</v>
      </c>
      <c r="D36" s="95">
        <v>0</v>
      </c>
      <c r="E36" s="95">
        <v>0</v>
      </c>
      <c r="F36" s="95">
        <v>51266.042990000002</v>
      </c>
    </row>
    <row r="37" spans="1:6">
      <c r="A37" s="58" t="s">
        <v>189</v>
      </c>
      <c r="B37" s="95">
        <v>42286.661829999997</v>
      </c>
      <c r="C37" s="95">
        <v>4421.2586100000008</v>
      </c>
      <c r="D37" s="95">
        <v>0</v>
      </c>
      <c r="E37" s="95">
        <v>0</v>
      </c>
      <c r="F37" s="95">
        <v>46707.920439999994</v>
      </c>
    </row>
    <row r="38" spans="1:6">
      <c r="A38" s="58" t="s">
        <v>190</v>
      </c>
      <c r="B38" s="95">
        <v>1727.4511699999998</v>
      </c>
      <c r="C38" s="95">
        <v>0</v>
      </c>
      <c r="D38" s="95">
        <v>0</v>
      </c>
      <c r="E38" s="95">
        <v>0</v>
      </c>
      <c r="F38" s="95">
        <v>1727.4511699999998</v>
      </c>
    </row>
    <row r="39" spans="1:6">
      <c r="A39" s="60" t="s">
        <v>191</v>
      </c>
      <c r="B39" s="95">
        <v>690523.89555999998</v>
      </c>
      <c r="C39" s="95">
        <v>9179.8995099999993</v>
      </c>
      <c r="D39" s="95">
        <v>0</v>
      </c>
      <c r="E39" s="95">
        <v>12.704450000000001</v>
      </c>
      <c r="F39" s="95">
        <v>699716.49951999995</v>
      </c>
    </row>
    <row r="40" spans="1:6">
      <c r="A40" s="58" t="s">
        <v>192</v>
      </c>
      <c r="B40" s="95">
        <v>319864.83502999996</v>
      </c>
      <c r="C40" s="95">
        <v>2813.65211</v>
      </c>
      <c r="D40" s="95">
        <v>0</v>
      </c>
      <c r="E40" s="95">
        <v>5.00075</v>
      </c>
      <c r="F40" s="95">
        <v>322683.48788999999</v>
      </c>
    </row>
    <row r="41" spans="1:6">
      <c r="A41" s="58" t="s">
        <v>193</v>
      </c>
      <c r="B41" s="95">
        <v>80210.967019999996</v>
      </c>
      <c r="C41" s="95">
        <v>2076.3446599999997</v>
      </c>
      <c r="D41" s="95">
        <v>0</v>
      </c>
      <c r="E41" s="95">
        <v>0</v>
      </c>
      <c r="F41" s="95">
        <v>82287.311680000013</v>
      </c>
    </row>
    <row r="42" spans="1:6">
      <c r="A42" s="58" t="s">
        <v>194</v>
      </c>
      <c r="B42" s="95">
        <v>119.76805999999999</v>
      </c>
      <c r="C42" s="95">
        <v>7.6667399999999999</v>
      </c>
      <c r="D42" s="95">
        <v>0</v>
      </c>
      <c r="E42" s="95">
        <v>0</v>
      </c>
      <c r="F42" s="95">
        <v>127.43480000000001</v>
      </c>
    </row>
    <row r="43" spans="1:6">
      <c r="A43" s="58" t="s">
        <v>195</v>
      </c>
      <c r="B43" s="95">
        <v>880.27165000000002</v>
      </c>
      <c r="C43" s="95">
        <v>0</v>
      </c>
      <c r="D43" s="95">
        <v>0</v>
      </c>
      <c r="E43" s="95">
        <v>0</v>
      </c>
      <c r="F43" s="95">
        <v>880.27165000000002</v>
      </c>
    </row>
    <row r="44" spans="1:6">
      <c r="A44" s="58" t="s">
        <v>196</v>
      </c>
      <c r="B44" s="95">
        <v>51.472269999999995</v>
      </c>
      <c r="C44" s="95">
        <v>0</v>
      </c>
      <c r="D44" s="95">
        <v>0</v>
      </c>
      <c r="E44" s="95">
        <v>0</v>
      </c>
      <c r="F44" s="95">
        <v>51.472269999999995</v>
      </c>
    </row>
    <row r="45" spans="1:6">
      <c r="A45" s="58" t="s">
        <v>197</v>
      </c>
      <c r="B45" s="95">
        <v>24.116319999999998</v>
      </c>
      <c r="C45" s="95">
        <v>0</v>
      </c>
      <c r="D45" s="95">
        <v>0</v>
      </c>
      <c r="E45" s="95">
        <v>0</v>
      </c>
      <c r="F45" s="95">
        <v>24.116319999999998</v>
      </c>
    </row>
    <row r="46" spans="1:6">
      <c r="A46" s="58" t="s">
        <v>1189</v>
      </c>
      <c r="B46" s="95">
        <v>232596.99502</v>
      </c>
      <c r="C46" s="95">
        <v>2693.9437699999999</v>
      </c>
      <c r="D46" s="95">
        <v>0</v>
      </c>
      <c r="E46" s="95">
        <v>7.7036999999999995</v>
      </c>
      <c r="F46" s="95">
        <v>235298.64249</v>
      </c>
    </row>
    <row r="47" spans="1:6">
      <c r="A47" s="58" t="s">
        <v>1190</v>
      </c>
      <c r="B47" s="95">
        <v>55850.983350000002</v>
      </c>
      <c r="C47" s="95">
        <v>1588.29223</v>
      </c>
      <c r="D47" s="95">
        <v>0</v>
      </c>
      <c r="E47" s="95">
        <v>0</v>
      </c>
      <c r="F47" s="95">
        <v>57439.275580000001</v>
      </c>
    </row>
    <row r="48" spans="1:6">
      <c r="A48" s="58" t="s">
        <v>1195</v>
      </c>
      <c r="B48" s="95">
        <v>95.527550000000005</v>
      </c>
      <c r="C48" s="95">
        <v>0</v>
      </c>
      <c r="D48" s="95">
        <v>0</v>
      </c>
      <c r="E48" s="95">
        <v>0</v>
      </c>
      <c r="F48" s="95">
        <v>95.527550000000005</v>
      </c>
    </row>
    <row r="49" spans="1:6">
      <c r="A49" s="58" t="s">
        <v>1196</v>
      </c>
      <c r="B49" s="95">
        <v>564.78138999999999</v>
      </c>
      <c r="C49" s="95">
        <v>0</v>
      </c>
      <c r="D49" s="95">
        <v>0</v>
      </c>
      <c r="E49" s="95">
        <v>0</v>
      </c>
      <c r="F49" s="95">
        <v>564.78138999999999</v>
      </c>
    </row>
    <row r="50" spans="1:6">
      <c r="A50" s="58" t="s">
        <v>1214</v>
      </c>
      <c r="B50" s="95">
        <v>237.97982000000002</v>
      </c>
      <c r="C50" s="95">
        <v>0</v>
      </c>
      <c r="D50" s="95">
        <v>0</v>
      </c>
      <c r="E50" s="95">
        <v>0</v>
      </c>
      <c r="F50" s="95">
        <v>237.97982000000002</v>
      </c>
    </row>
    <row r="51" spans="1:6">
      <c r="A51" s="58" t="s">
        <v>1234</v>
      </c>
      <c r="B51" s="95">
        <v>26.198080000000001</v>
      </c>
      <c r="C51" s="95">
        <v>0</v>
      </c>
      <c r="D51" s="95">
        <v>0</v>
      </c>
      <c r="E51" s="95">
        <v>0</v>
      </c>
      <c r="F51" s="95">
        <v>26.198080000000001</v>
      </c>
    </row>
    <row r="52" spans="1:6">
      <c r="A52" s="60" t="s">
        <v>198</v>
      </c>
      <c r="B52" s="95">
        <v>-159326.81009000001</v>
      </c>
      <c r="C52" s="95">
        <v>-16019.120269999999</v>
      </c>
      <c r="D52" s="95">
        <v>0</v>
      </c>
      <c r="E52" s="95">
        <v>-0.19315000000000002</v>
      </c>
      <c r="F52" s="95">
        <v>-175346.12351</v>
      </c>
    </row>
    <row r="53" spans="1:6">
      <c r="A53" s="61" t="s">
        <v>1265</v>
      </c>
      <c r="B53" s="95">
        <v>-20021.105170000003</v>
      </c>
      <c r="C53" s="95">
        <v>-774.12889000000007</v>
      </c>
      <c r="D53" s="95">
        <v>0</v>
      </c>
      <c r="E53" s="95">
        <v>-0.19315000000000002</v>
      </c>
      <c r="F53" s="95">
        <v>-20795.427210000002</v>
      </c>
    </row>
    <row r="54" spans="1:6">
      <c r="A54" s="58" t="s">
        <v>1289</v>
      </c>
      <c r="B54" s="95">
        <v>-2749.3359500000001</v>
      </c>
      <c r="C54" s="95">
        <v>-276.8263</v>
      </c>
      <c r="D54" s="95">
        <v>0</v>
      </c>
      <c r="E54" s="95">
        <v>0</v>
      </c>
      <c r="F54" s="95">
        <v>-3026.1622499999999</v>
      </c>
    </row>
    <row r="55" spans="1:6">
      <c r="A55" s="58" t="s">
        <v>1266</v>
      </c>
      <c r="B55" s="95">
        <v>-27610.88895</v>
      </c>
      <c r="C55" s="95">
        <v>-39.42895</v>
      </c>
      <c r="D55" s="95">
        <v>0</v>
      </c>
      <c r="E55" s="95">
        <v>0</v>
      </c>
      <c r="F55" s="95">
        <v>-27650.317899999998</v>
      </c>
    </row>
    <row r="56" spans="1:6">
      <c r="A56" s="58" t="s">
        <v>1290</v>
      </c>
      <c r="B56" s="95">
        <v>-2634.3941099999997</v>
      </c>
      <c r="C56" s="95">
        <v>-8.8289599999999986</v>
      </c>
      <c r="D56" s="95">
        <v>0</v>
      </c>
      <c r="E56" s="95">
        <v>0</v>
      </c>
      <c r="F56" s="95">
        <v>-2643.22307</v>
      </c>
    </row>
    <row r="57" spans="1:6">
      <c r="A57" s="58" t="s">
        <v>1267</v>
      </c>
      <c r="B57" s="95">
        <v>-33140.228629999998</v>
      </c>
      <c r="C57" s="95">
        <v>-857.95756000000006</v>
      </c>
      <c r="D57" s="95">
        <v>0</v>
      </c>
      <c r="E57" s="95">
        <v>0</v>
      </c>
      <c r="F57" s="95">
        <v>-33998.18619</v>
      </c>
    </row>
    <row r="58" spans="1:6">
      <c r="A58" s="58" t="s">
        <v>199</v>
      </c>
      <c r="B58" s="95">
        <v>-24454.409670000001</v>
      </c>
      <c r="C58" s="95">
        <v>-3328.67013</v>
      </c>
      <c r="D58" s="95">
        <v>0</v>
      </c>
      <c r="E58" s="95">
        <v>0</v>
      </c>
      <c r="F58" s="95">
        <v>-27783.0798</v>
      </c>
    </row>
    <row r="59" spans="1:6">
      <c r="A59" s="61" t="s">
        <v>200</v>
      </c>
      <c r="B59" s="95">
        <v>-33260.705829999999</v>
      </c>
      <c r="C59" s="95">
        <v>-10733.279480000001</v>
      </c>
      <c r="D59" s="95">
        <v>0</v>
      </c>
      <c r="E59" s="95">
        <v>0</v>
      </c>
      <c r="F59" s="95">
        <v>-43993.985310000004</v>
      </c>
    </row>
    <row r="60" spans="1:6">
      <c r="A60" s="58" t="s">
        <v>201</v>
      </c>
      <c r="B60" s="95">
        <v>-13568.40502</v>
      </c>
      <c r="C60" s="95">
        <v>0</v>
      </c>
      <c r="D60" s="95">
        <v>0</v>
      </c>
      <c r="E60" s="95">
        <v>0</v>
      </c>
      <c r="F60" s="95">
        <v>-13568.40502</v>
      </c>
    </row>
    <row r="61" spans="1:6">
      <c r="A61" s="58" t="s">
        <v>202</v>
      </c>
      <c r="B61" s="95">
        <v>0</v>
      </c>
      <c r="C61" s="95">
        <v>0</v>
      </c>
      <c r="D61" s="95">
        <v>0</v>
      </c>
      <c r="E61" s="95">
        <v>0</v>
      </c>
      <c r="F61" s="95">
        <v>0</v>
      </c>
    </row>
    <row r="62" spans="1:6">
      <c r="A62" s="58" t="s">
        <v>203</v>
      </c>
      <c r="B62" s="95">
        <v>0</v>
      </c>
      <c r="C62" s="95">
        <v>0</v>
      </c>
      <c r="D62" s="95">
        <v>0</v>
      </c>
      <c r="E62" s="95">
        <v>0</v>
      </c>
      <c r="F62" s="95">
        <v>0</v>
      </c>
    </row>
    <row r="63" spans="1:6">
      <c r="A63" s="58" t="s">
        <v>1001</v>
      </c>
      <c r="B63" s="95">
        <v>0</v>
      </c>
      <c r="C63" s="95">
        <v>0</v>
      </c>
      <c r="D63" s="95">
        <v>0</v>
      </c>
      <c r="E63" s="95">
        <v>0</v>
      </c>
      <c r="F63" s="95">
        <v>0</v>
      </c>
    </row>
    <row r="64" spans="1:6">
      <c r="A64" s="58" t="s">
        <v>1002</v>
      </c>
      <c r="B64" s="95">
        <v>-3.5450000000000002E-2</v>
      </c>
      <c r="C64" s="95">
        <v>0</v>
      </c>
      <c r="D64" s="95">
        <v>0</v>
      </c>
      <c r="E64" s="95">
        <v>0</v>
      </c>
      <c r="F64" s="95">
        <v>-3.5450000000000002E-2</v>
      </c>
    </row>
    <row r="65" spans="1:6">
      <c r="A65" s="61" t="s">
        <v>1197</v>
      </c>
      <c r="B65" s="95">
        <v>-191.88488000000001</v>
      </c>
      <c r="C65" s="95">
        <v>0</v>
      </c>
      <c r="D65" s="95">
        <v>0</v>
      </c>
      <c r="E65" s="95">
        <v>0</v>
      </c>
      <c r="F65" s="95">
        <v>-191.88488000000001</v>
      </c>
    </row>
    <row r="66" spans="1:6">
      <c r="A66" s="58" t="s">
        <v>1198</v>
      </c>
      <c r="B66" s="95">
        <v>-335.49495000000002</v>
      </c>
      <c r="C66" s="95">
        <v>0</v>
      </c>
      <c r="D66" s="95">
        <v>0</v>
      </c>
      <c r="E66" s="95">
        <v>0</v>
      </c>
      <c r="F66" s="95">
        <v>-335.49495000000002</v>
      </c>
    </row>
    <row r="67" spans="1:6">
      <c r="A67" s="58" t="s">
        <v>1199</v>
      </c>
      <c r="B67" s="95">
        <v>-495.73214000000002</v>
      </c>
      <c r="C67" s="95">
        <v>0</v>
      </c>
      <c r="D67" s="95">
        <v>0</v>
      </c>
      <c r="E67" s="95">
        <v>0</v>
      </c>
      <c r="F67" s="95">
        <v>-495.73214000000002</v>
      </c>
    </row>
    <row r="68" spans="1:6">
      <c r="A68" s="58" t="s">
        <v>1200</v>
      </c>
      <c r="B68" s="95">
        <v>-864.18934000000002</v>
      </c>
      <c r="C68" s="95">
        <v>0</v>
      </c>
      <c r="D68" s="95">
        <v>0</v>
      </c>
      <c r="E68" s="95">
        <v>0</v>
      </c>
      <c r="F68" s="95">
        <v>-864.18934000000002</v>
      </c>
    </row>
    <row r="69" spans="1:6">
      <c r="A69" s="187" t="s">
        <v>204</v>
      </c>
      <c r="B69" s="57">
        <v>102167.18919</v>
      </c>
      <c r="C69" s="57">
        <v>2334.37012</v>
      </c>
      <c r="D69" s="57">
        <v>0</v>
      </c>
      <c r="E69" s="57">
        <v>0</v>
      </c>
      <c r="F69" s="57">
        <v>104501.55931</v>
      </c>
    </row>
    <row r="70" spans="1:6">
      <c r="A70" s="58" t="s">
        <v>205</v>
      </c>
      <c r="B70" s="95">
        <v>0</v>
      </c>
      <c r="C70" s="95">
        <v>0</v>
      </c>
      <c r="D70" s="95">
        <v>0</v>
      </c>
      <c r="E70" s="95">
        <v>0</v>
      </c>
      <c r="F70" s="95">
        <v>0</v>
      </c>
    </row>
    <row r="71" spans="1:6">
      <c r="A71" s="61" t="s">
        <v>206</v>
      </c>
      <c r="B71" s="95">
        <v>25332.627339999999</v>
      </c>
      <c r="C71" s="95">
        <v>1025.53844</v>
      </c>
      <c r="D71" s="95">
        <v>0</v>
      </c>
      <c r="E71" s="95">
        <v>0</v>
      </c>
      <c r="F71" s="95">
        <v>26358.165780000003</v>
      </c>
    </row>
    <row r="72" spans="1:6">
      <c r="A72" s="58" t="s">
        <v>207</v>
      </c>
      <c r="B72" s="95">
        <v>76834.561849999998</v>
      </c>
      <c r="C72" s="95">
        <v>1308.83168</v>
      </c>
      <c r="D72" s="95">
        <v>0</v>
      </c>
      <c r="E72" s="95">
        <v>0</v>
      </c>
      <c r="F72" s="95">
        <v>78143.393530000001</v>
      </c>
    </row>
    <row r="73" spans="1:6">
      <c r="A73" s="58" t="s">
        <v>208</v>
      </c>
      <c r="B73" s="95">
        <v>0</v>
      </c>
      <c r="C73" s="95">
        <v>0</v>
      </c>
      <c r="D73" s="95">
        <v>0</v>
      </c>
      <c r="E73" s="95">
        <v>0</v>
      </c>
      <c r="F73" s="95">
        <v>0</v>
      </c>
    </row>
    <row r="74" spans="1:6">
      <c r="A74" s="58" t="s">
        <v>209</v>
      </c>
      <c r="B74" s="95">
        <v>0</v>
      </c>
      <c r="C74" s="95">
        <v>0</v>
      </c>
      <c r="D74" s="95">
        <v>0</v>
      </c>
      <c r="E74" s="95">
        <v>0</v>
      </c>
      <c r="F74" s="95">
        <v>0</v>
      </c>
    </row>
    <row r="75" spans="1:6">
      <c r="A75" s="187" t="s">
        <v>210</v>
      </c>
      <c r="B75" s="57">
        <v>3238.53316</v>
      </c>
      <c r="C75" s="57">
        <v>0</v>
      </c>
      <c r="D75" s="57">
        <v>0</v>
      </c>
      <c r="E75" s="57">
        <v>0</v>
      </c>
      <c r="F75" s="57">
        <v>3238.53316</v>
      </c>
    </row>
    <row r="76" spans="1:6">
      <c r="A76" s="58" t="s">
        <v>211</v>
      </c>
      <c r="B76" s="95">
        <v>0</v>
      </c>
      <c r="C76" s="95">
        <v>0</v>
      </c>
      <c r="D76" s="95">
        <v>0</v>
      </c>
      <c r="E76" s="95">
        <v>0</v>
      </c>
      <c r="F76" s="95">
        <v>0</v>
      </c>
    </row>
    <row r="77" spans="1:6">
      <c r="A77" s="58" t="s">
        <v>212</v>
      </c>
      <c r="B77" s="95">
        <v>17614.164190000003</v>
      </c>
      <c r="C77" s="95">
        <v>0</v>
      </c>
      <c r="D77" s="95">
        <v>0</v>
      </c>
      <c r="E77" s="95">
        <v>0</v>
      </c>
      <c r="F77" s="95">
        <v>17614.164190000003</v>
      </c>
    </row>
    <row r="78" spans="1:6">
      <c r="A78" s="58" t="s">
        <v>213</v>
      </c>
      <c r="B78" s="95">
        <v>0</v>
      </c>
      <c r="C78" s="95">
        <v>0</v>
      </c>
      <c r="D78" s="95">
        <v>0</v>
      </c>
      <c r="E78" s="95">
        <v>0</v>
      </c>
      <c r="F78" s="95">
        <v>0</v>
      </c>
    </row>
    <row r="79" spans="1:6">
      <c r="A79" s="58" t="s">
        <v>214</v>
      </c>
      <c r="B79" s="95">
        <v>50</v>
      </c>
      <c r="C79" s="95">
        <v>0</v>
      </c>
      <c r="D79" s="95">
        <v>0</v>
      </c>
      <c r="E79" s="95">
        <v>0</v>
      </c>
      <c r="F79" s="95">
        <v>50</v>
      </c>
    </row>
    <row r="80" spans="1:6">
      <c r="A80" s="58" t="s">
        <v>215</v>
      </c>
      <c r="B80" s="95">
        <v>-14425.631029999999</v>
      </c>
      <c r="C80" s="95">
        <v>0</v>
      </c>
      <c r="D80" s="95">
        <v>0</v>
      </c>
      <c r="E80" s="95">
        <v>0</v>
      </c>
      <c r="F80" s="95">
        <v>-14425.631029999999</v>
      </c>
    </row>
    <row r="81" spans="1:6">
      <c r="A81" s="187" t="s">
        <v>216</v>
      </c>
      <c r="B81" s="57">
        <v>267763.39678000001</v>
      </c>
      <c r="C81" s="57">
        <v>288364.02293000004</v>
      </c>
      <c r="D81" s="57">
        <v>0</v>
      </c>
      <c r="E81" s="57">
        <v>0.35652999999999996</v>
      </c>
      <c r="F81" s="57">
        <v>556127.77624000004</v>
      </c>
    </row>
    <row r="82" spans="1:6">
      <c r="A82" s="58" t="s">
        <v>170</v>
      </c>
      <c r="B82" s="95">
        <v>0</v>
      </c>
      <c r="C82" s="95">
        <v>0</v>
      </c>
      <c r="D82" s="95">
        <v>0</v>
      </c>
      <c r="E82" s="95">
        <v>0</v>
      </c>
      <c r="F82" s="95">
        <v>0</v>
      </c>
    </row>
    <row r="83" spans="1:6">
      <c r="A83" s="58" t="s">
        <v>171</v>
      </c>
      <c r="B83" s="95">
        <v>195600.31953000001</v>
      </c>
      <c r="C83" s="95">
        <v>0</v>
      </c>
      <c r="D83" s="95">
        <v>0</v>
      </c>
      <c r="E83" s="95">
        <v>0</v>
      </c>
      <c r="F83" s="95">
        <v>195600.31953000001</v>
      </c>
    </row>
    <row r="84" spans="1:6">
      <c r="A84" s="58" t="s">
        <v>172</v>
      </c>
      <c r="B84" s="95">
        <v>0</v>
      </c>
      <c r="C84" s="95">
        <v>13720</v>
      </c>
      <c r="D84" s="95">
        <v>0</v>
      </c>
      <c r="E84" s="95">
        <v>0</v>
      </c>
      <c r="F84" s="95">
        <v>13720</v>
      </c>
    </row>
    <row r="85" spans="1:6">
      <c r="A85" s="58" t="s">
        <v>173</v>
      </c>
      <c r="B85" s="95">
        <v>0</v>
      </c>
      <c r="C85" s="95">
        <v>0</v>
      </c>
      <c r="D85" s="95">
        <v>0</v>
      </c>
      <c r="E85" s="95">
        <v>0</v>
      </c>
      <c r="F85" s="95">
        <v>0</v>
      </c>
    </row>
    <row r="86" spans="1:6">
      <c r="A86" s="58" t="s">
        <v>217</v>
      </c>
      <c r="B86" s="95">
        <v>424.64368000000002</v>
      </c>
      <c r="C86" s="95">
        <v>0</v>
      </c>
      <c r="D86" s="95">
        <v>0</v>
      </c>
      <c r="E86" s="95">
        <v>0</v>
      </c>
      <c r="F86" s="95">
        <v>424.64368000000002</v>
      </c>
    </row>
    <row r="87" spans="1:6">
      <c r="A87" s="58" t="s">
        <v>218</v>
      </c>
      <c r="B87" s="95">
        <v>3227.56277</v>
      </c>
      <c r="C87" s="95">
        <v>1224.2489699999999</v>
      </c>
      <c r="D87" s="95">
        <v>0</v>
      </c>
      <c r="E87" s="95">
        <v>0</v>
      </c>
      <c r="F87" s="95">
        <v>4451.8117400000001</v>
      </c>
    </row>
    <row r="88" spans="1:6">
      <c r="A88" s="58" t="s">
        <v>175</v>
      </c>
      <c r="B88" s="95">
        <v>39645.82</v>
      </c>
      <c r="C88" s="95">
        <v>273797.07861999999</v>
      </c>
      <c r="D88" s="95">
        <v>0</v>
      </c>
      <c r="E88" s="95">
        <v>0.35652999999999996</v>
      </c>
      <c r="F88" s="95">
        <v>313443.25514999998</v>
      </c>
    </row>
    <row r="89" spans="1:6">
      <c r="A89" s="58" t="s">
        <v>219</v>
      </c>
      <c r="B89" s="95">
        <v>28872.34448</v>
      </c>
      <c r="C89" s="95">
        <v>0</v>
      </c>
      <c r="D89" s="95">
        <v>0</v>
      </c>
      <c r="E89" s="95">
        <v>0</v>
      </c>
      <c r="F89" s="95">
        <v>28872.34448</v>
      </c>
    </row>
    <row r="90" spans="1:6">
      <c r="A90" s="58" t="s">
        <v>220</v>
      </c>
      <c r="B90" s="95">
        <v>-7.2936800000000002</v>
      </c>
      <c r="C90" s="95">
        <v>-377.30465999999996</v>
      </c>
      <c r="D90" s="95">
        <v>0</v>
      </c>
      <c r="E90" s="95">
        <v>0</v>
      </c>
      <c r="F90" s="95">
        <v>-384.59834000000001</v>
      </c>
    </row>
    <row r="91" spans="1:6">
      <c r="A91" s="187" t="s">
        <v>221</v>
      </c>
      <c r="B91" s="57">
        <v>138783.49972999998</v>
      </c>
      <c r="C91" s="57">
        <v>0</v>
      </c>
      <c r="D91" s="57">
        <v>0</v>
      </c>
      <c r="E91" s="57">
        <v>0</v>
      </c>
      <c r="F91" s="57">
        <v>138783.49972999998</v>
      </c>
    </row>
    <row r="92" spans="1:6">
      <c r="A92" s="58" t="s">
        <v>222</v>
      </c>
      <c r="B92" s="95">
        <v>27376.2</v>
      </c>
      <c r="C92" s="95">
        <v>0</v>
      </c>
      <c r="D92" s="95">
        <v>0</v>
      </c>
      <c r="E92" s="95">
        <v>0</v>
      </c>
      <c r="F92" s="95">
        <v>27376.2</v>
      </c>
    </row>
    <row r="93" spans="1:6">
      <c r="A93" s="58" t="s">
        <v>223</v>
      </c>
      <c r="B93" s="95">
        <v>86679.307870000004</v>
      </c>
      <c r="C93" s="95">
        <v>0</v>
      </c>
      <c r="D93" s="95">
        <v>0</v>
      </c>
      <c r="E93" s="95">
        <v>0</v>
      </c>
      <c r="F93" s="95">
        <v>86679.307870000004</v>
      </c>
    </row>
    <row r="94" spans="1:6">
      <c r="A94" s="58" t="s">
        <v>224</v>
      </c>
      <c r="B94" s="95">
        <v>9386.4743400000007</v>
      </c>
      <c r="C94" s="95">
        <v>0</v>
      </c>
      <c r="D94" s="95">
        <v>0</v>
      </c>
      <c r="E94" s="95">
        <v>0</v>
      </c>
      <c r="F94" s="95">
        <v>9386.4743400000007</v>
      </c>
    </row>
    <row r="95" spans="1:6">
      <c r="A95" s="58" t="s">
        <v>225</v>
      </c>
      <c r="B95" s="95">
        <v>4014.9295299999999</v>
      </c>
      <c r="C95" s="95">
        <v>0</v>
      </c>
      <c r="D95" s="95">
        <v>0</v>
      </c>
      <c r="E95" s="95">
        <v>0</v>
      </c>
      <c r="F95" s="95">
        <v>4014.9295299999999</v>
      </c>
    </row>
    <row r="96" spans="1:6">
      <c r="A96" s="58" t="s">
        <v>226</v>
      </c>
      <c r="B96" s="95">
        <v>8484.69643</v>
      </c>
      <c r="C96" s="95">
        <v>0</v>
      </c>
      <c r="D96" s="95">
        <v>0</v>
      </c>
      <c r="E96" s="95">
        <v>0</v>
      </c>
      <c r="F96" s="95">
        <v>8484.69643</v>
      </c>
    </row>
    <row r="97" spans="1:6">
      <c r="A97" s="58" t="s">
        <v>227</v>
      </c>
      <c r="B97" s="95">
        <v>1851.72228</v>
      </c>
      <c r="C97" s="95">
        <v>0</v>
      </c>
      <c r="D97" s="95">
        <v>0</v>
      </c>
      <c r="E97" s="95">
        <v>0</v>
      </c>
      <c r="F97" s="95">
        <v>1851.72228</v>
      </c>
    </row>
    <row r="98" spans="1:6">
      <c r="A98" s="58" t="s">
        <v>228</v>
      </c>
      <c r="B98" s="95">
        <v>990.16928000000007</v>
      </c>
      <c r="C98" s="95">
        <v>0</v>
      </c>
      <c r="D98" s="95">
        <v>0</v>
      </c>
      <c r="E98" s="95">
        <v>0</v>
      </c>
      <c r="F98" s="95">
        <v>990.16928000000007</v>
      </c>
    </row>
    <row r="99" spans="1:6">
      <c r="A99" s="58" t="s">
        <v>229</v>
      </c>
      <c r="B99" s="95">
        <v>0</v>
      </c>
      <c r="C99" s="95">
        <v>0</v>
      </c>
      <c r="D99" s="95">
        <v>0</v>
      </c>
      <c r="E99" s="95">
        <v>0</v>
      </c>
      <c r="F99" s="95">
        <v>0</v>
      </c>
    </row>
    <row r="100" spans="1:6">
      <c r="A100" s="58" t="s">
        <v>230</v>
      </c>
      <c r="B100" s="95">
        <v>0</v>
      </c>
      <c r="C100" s="95">
        <v>0</v>
      </c>
      <c r="D100" s="95">
        <v>0</v>
      </c>
      <c r="E100" s="95">
        <v>0</v>
      </c>
      <c r="F100" s="95">
        <v>0</v>
      </c>
    </row>
    <row r="101" spans="1:6">
      <c r="A101" s="187" t="s">
        <v>231</v>
      </c>
      <c r="B101" s="57">
        <v>8415.3088499999994</v>
      </c>
      <c r="C101" s="57">
        <v>0</v>
      </c>
      <c r="D101" s="57">
        <v>0</v>
      </c>
      <c r="E101" s="57">
        <v>0</v>
      </c>
      <c r="F101" s="57">
        <v>8415.3088499999994</v>
      </c>
    </row>
    <row r="102" spans="1:6">
      <c r="A102" s="58" t="s">
        <v>232</v>
      </c>
      <c r="B102" s="95">
        <v>2115.10394</v>
      </c>
      <c r="C102" s="95">
        <v>0</v>
      </c>
      <c r="D102" s="95">
        <v>0</v>
      </c>
      <c r="E102" s="95">
        <v>0</v>
      </c>
      <c r="F102" s="95">
        <v>2115.10394</v>
      </c>
    </row>
    <row r="103" spans="1:6">
      <c r="A103" s="58" t="s">
        <v>233</v>
      </c>
      <c r="B103" s="95">
        <v>3047.5853700000002</v>
      </c>
      <c r="C103" s="95">
        <v>0</v>
      </c>
      <c r="D103" s="95">
        <v>0</v>
      </c>
      <c r="E103" s="95">
        <v>0</v>
      </c>
      <c r="F103" s="95">
        <v>3047.5853700000002</v>
      </c>
    </row>
    <row r="104" spans="1:6">
      <c r="A104" s="58" t="s">
        <v>234</v>
      </c>
      <c r="B104" s="95">
        <v>607.63897999999995</v>
      </c>
      <c r="C104" s="95">
        <v>7.0125699999999993</v>
      </c>
      <c r="D104" s="95">
        <v>0</v>
      </c>
      <c r="E104" s="95">
        <v>0</v>
      </c>
      <c r="F104" s="95">
        <v>614.65155000000004</v>
      </c>
    </row>
    <row r="105" spans="1:6">
      <c r="A105" s="58" t="s">
        <v>235</v>
      </c>
      <c r="B105" s="95">
        <v>2957.7906499999999</v>
      </c>
      <c r="C105" s="95">
        <v>0</v>
      </c>
      <c r="D105" s="95">
        <v>0</v>
      </c>
      <c r="E105" s="95">
        <v>0</v>
      </c>
      <c r="F105" s="95">
        <v>2957.7906499999999</v>
      </c>
    </row>
    <row r="106" spans="1:6">
      <c r="A106" s="58" t="s">
        <v>236</v>
      </c>
      <c r="B106" s="95">
        <v>-312.81009</v>
      </c>
      <c r="C106" s="95">
        <v>-7.0125699999999993</v>
      </c>
      <c r="D106" s="95">
        <v>0</v>
      </c>
      <c r="E106" s="95">
        <v>0</v>
      </c>
      <c r="F106" s="95">
        <v>-319.82265999999998</v>
      </c>
    </row>
    <row r="107" spans="1:6">
      <c r="A107" s="187" t="s">
        <v>237</v>
      </c>
      <c r="B107" s="57">
        <v>0</v>
      </c>
      <c r="C107" s="57">
        <v>0</v>
      </c>
      <c r="D107" s="57">
        <v>0</v>
      </c>
      <c r="E107" s="57">
        <v>0</v>
      </c>
      <c r="F107" s="57">
        <v>0</v>
      </c>
    </row>
    <row r="108" spans="1:6">
      <c r="A108" s="58" t="s">
        <v>238</v>
      </c>
      <c r="B108" s="95">
        <v>0</v>
      </c>
      <c r="C108" s="95">
        <v>0</v>
      </c>
      <c r="D108" s="95">
        <v>0</v>
      </c>
      <c r="E108" s="95">
        <v>0</v>
      </c>
      <c r="F108" s="95">
        <v>0</v>
      </c>
    </row>
    <row r="109" spans="1:6">
      <c r="A109" s="58" t="s">
        <v>239</v>
      </c>
      <c r="B109" s="95">
        <v>0</v>
      </c>
      <c r="C109" s="95">
        <v>0</v>
      </c>
      <c r="D109" s="95">
        <v>0</v>
      </c>
      <c r="E109" s="95">
        <v>0</v>
      </c>
      <c r="F109" s="95">
        <v>0</v>
      </c>
    </row>
    <row r="110" spans="1:6">
      <c r="A110" s="58" t="s">
        <v>240</v>
      </c>
      <c r="B110" s="95">
        <v>0</v>
      </c>
      <c r="C110" s="95">
        <v>0</v>
      </c>
      <c r="D110" s="95">
        <v>0</v>
      </c>
      <c r="E110" s="95">
        <v>0</v>
      </c>
      <c r="F110" s="95">
        <v>0</v>
      </c>
    </row>
    <row r="111" spans="1:6">
      <c r="A111" s="58" t="s">
        <v>241</v>
      </c>
      <c r="B111" s="95">
        <v>0</v>
      </c>
      <c r="C111" s="95">
        <v>0</v>
      </c>
      <c r="D111" s="95">
        <v>0</v>
      </c>
      <c r="E111" s="95">
        <v>0</v>
      </c>
      <c r="F111" s="95">
        <v>0</v>
      </c>
    </row>
    <row r="112" spans="1:6">
      <c r="A112" s="58" t="s">
        <v>242</v>
      </c>
      <c r="B112" s="95">
        <v>0</v>
      </c>
      <c r="C112" s="95">
        <v>0</v>
      </c>
      <c r="D112" s="95">
        <v>0</v>
      </c>
      <c r="E112" s="95">
        <v>0</v>
      </c>
      <c r="F112" s="95">
        <v>0</v>
      </c>
    </row>
    <row r="113" spans="1:6">
      <c r="A113" s="58" t="s">
        <v>243</v>
      </c>
      <c r="B113" s="95">
        <v>0</v>
      </c>
      <c r="C113" s="95">
        <v>0</v>
      </c>
      <c r="D113" s="95">
        <v>0</v>
      </c>
      <c r="E113" s="95">
        <v>0</v>
      </c>
      <c r="F113" s="95">
        <v>0</v>
      </c>
    </row>
    <row r="114" spans="1:6">
      <c r="A114" s="155" t="s">
        <v>244</v>
      </c>
      <c r="B114" s="57">
        <v>5949273.9735699994</v>
      </c>
      <c r="C114" s="57">
        <v>457034.02780000004</v>
      </c>
      <c r="D114" s="57">
        <v>0</v>
      </c>
      <c r="E114" s="57">
        <v>31758.945510000001</v>
      </c>
      <c r="F114" s="57">
        <v>6438066.9468799997</v>
      </c>
    </row>
    <row r="115" spans="1:6">
      <c r="A115" s="177" t="s">
        <v>245</v>
      </c>
      <c r="B115" s="57">
        <v>4331642.3963500001</v>
      </c>
      <c r="C115" s="57">
        <v>230400.41560000001</v>
      </c>
      <c r="D115" s="57">
        <v>0</v>
      </c>
      <c r="E115" s="57">
        <v>31758.054530000001</v>
      </c>
      <c r="F115" s="57">
        <v>4593800.8664799994</v>
      </c>
    </row>
    <row r="116" spans="1:6">
      <c r="A116" s="64" t="s">
        <v>246</v>
      </c>
      <c r="B116" s="95">
        <v>390223.24197000003</v>
      </c>
      <c r="C116" s="95">
        <v>11970.750259999999</v>
      </c>
      <c r="D116" s="95">
        <v>0</v>
      </c>
      <c r="E116" s="95">
        <v>0</v>
      </c>
      <c r="F116" s="95">
        <v>402193.99223000003</v>
      </c>
    </row>
    <row r="117" spans="1:6">
      <c r="A117" s="64" t="s">
        <v>247</v>
      </c>
      <c r="B117" s="95">
        <v>390105.87419</v>
      </c>
      <c r="C117" s="95">
        <v>11969.734980000001</v>
      </c>
      <c r="D117" s="95">
        <v>0</v>
      </c>
      <c r="E117" s="95">
        <v>0</v>
      </c>
      <c r="F117" s="95">
        <v>402075.60917000001</v>
      </c>
    </row>
    <row r="118" spans="1:6">
      <c r="A118" s="64" t="s">
        <v>248</v>
      </c>
      <c r="B118" s="95">
        <v>117.36778</v>
      </c>
      <c r="C118" s="95">
        <v>1.01528</v>
      </c>
      <c r="D118" s="95">
        <v>0</v>
      </c>
      <c r="E118" s="95">
        <v>0</v>
      </c>
      <c r="F118" s="95">
        <v>118.38306</v>
      </c>
    </row>
    <row r="119" spans="1:6">
      <c r="A119" s="64" t="s">
        <v>249</v>
      </c>
      <c r="B119" s="95">
        <v>1319313.9407200001</v>
      </c>
      <c r="C119" s="95">
        <v>65724.329249999995</v>
      </c>
      <c r="D119" s="95">
        <v>0</v>
      </c>
      <c r="E119" s="95">
        <v>0</v>
      </c>
      <c r="F119" s="95">
        <v>1385038.26997</v>
      </c>
    </row>
    <row r="120" spans="1:6">
      <c r="A120" s="64" t="s">
        <v>250</v>
      </c>
      <c r="B120" s="95">
        <v>167.16506000000001</v>
      </c>
      <c r="C120" s="95">
        <v>0</v>
      </c>
      <c r="D120" s="95">
        <v>0</v>
      </c>
      <c r="E120" s="95">
        <v>0</v>
      </c>
      <c r="F120" s="95">
        <v>167.16506000000001</v>
      </c>
    </row>
    <row r="121" spans="1:6">
      <c r="A121" s="65" t="s">
        <v>251</v>
      </c>
      <c r="B121" s="95">
        <v>167.16506000000001</v>
      </c>
      <c r="C121" s="95">
        <v>0</v>
      </c>
      <c r="D121" s="95">
        <v>0</v>
      </c>
      <c r="E121" s="95">
        <v>0</v>
      </c>
      <c r="F121" s="95">
        <v>167.16506000000001</v>
      </c>
    </row>
    <row r="122" spans="1:6">
      <c r="A122" s="65" t="s">
        <v>252</v>
      </c>
      <c r="B122" s="95">
        <v>0</v>
      </c>
      <c r="C122" s="95">
        <v>0</v>
      </c>
      <c r="D122" s="95">
        <v>0</v>
      </c>
      <c r="E122" s="95">
        <v>0</v>
      </c>
      <c r="F122" s="95">
        <v>0</v>
      </c>
    </row>
    <row r="123" spans="1:6">
      <c r="A123" s="99" t="s">
        <v>253</v>
      </c>
      <c r="B123" s="95">
        <v>0</v>
      </c>
      <c r="C123" s="95">
        <v>0</v>
      </c>
      <c r="D123" s="95">
        <v>0</v>
      </c>
      <c r="E123" s="95">
        <v>0</v>
      </c>
      <c r="F123" s="95">
        <v>0</v>
      </c>
    </row>
    <row r="124" spans="1:6">
      <c r="A124" s="99" t="s">
        <v>254</v>
      </c>
      <c r="B124" s="95">
        <v>0</v>
      </c>
      <c r="C124" s="95">
        <v>0</v>
      </c>
      <c r="D124" s="95">
        <v>0</v>
      </c>
      <c r="E124" s="95">
        <v>0</v>
      </c>
      <c r="F124" s="95">
        <v>0</v>
      </c>
    </row>
    <row r="125" spans="1:6">
      <c r="A125" s="99" t="s">
        <v>255</v>
      </c>
      <c r="B125" s="95">
        <v>0</v>
      </c>
      <c r="C125" s="95">
        <v>0</v>
      </c>
      <c r="D125" s="95">
        <v>0</v>
      </c>
      <c r="E125" s="95">
        <v>0</v>
      </c>
      <c r="F125" s="95">
        <v>0</v>
      </c>
    </row>
    <row r="126" spans="1:6">
      <c r="A126" s="99" t="s">
        <v>256</v>
      </c>
      <c r="B126" s="95">
        <v>0</v>
      </c>
      <c r="C126" s="95">
        <v>0</v>
      </c>
      <c r="D126" s="95">
        <v>0</v>
      </c>
      <c r="E126" s="95">
        <v>0</v>
      </c>
      <c r="F126" s="95">
        <v>0</v>
      </c>
    </row>
    <row r="127" spans="1:6">
      <c r="A127" s="99" t="s">
        <v>1465</v>
      </c>
      <c r="B127" s="95">
        <v>0</v>
      </c>
      <c r="C127" s="95">
        <v>0</v>
      </c>
      <c r="D127" s="95">
        <v>0</v>
      </c>
      <c r="E127" s="95">
        <v>0</v>
      </c>
      <c r="F127" s="95">
        <v>0</v>
      </c>
    </row>
    <row r="128" spans="1:6">
      <c r="A128" s="99" t="s">
        <v>1466</v>
      </c>
      <c r="B128" s="95">
        <v>0</v>
      </c>
      <c r="C128" s="95">
        <v>0</v>
      </c>
      <c r="D128" s="95">
        <v>0</v>
      </c>
      <c r="E128" s="95">
        <v>0</v>
      </c>
      <c r="F128" s="95">
        <v>0</v>
      </c>
    </row>
    <row r="129" spans="1:6">
      <c r="A129" s="156" t="s">
        <v>259</v>
      </c>
      <c r="B129" s="95">
        <v>32184.141920000002</v>
      </c>
      <c r="C129" s="95">
        <v>7911.2134900000001</v>
      </c>
      <c r="D129" s="95">
        <v>0</v>
      </c>
      <c r="E129" s="95">
        <v>0</v>
      </c>
      <c r="F129" s="95">
        <v>40095.355409999996</v>
      </c>
    </row>
    <row r="130" spans="1:6">
      <c r="A130" s="156" t="s">
        <v>260</v>
      </c>
      <c r="B130" s="95">
        <v>2315899.5308099999</v>
      </c>
      <c r="C130" s="95">
        <v>143637.00907</v>
      </c>
      <c r="D130" s="95">
        <v>0</v>
      </c>
      <c r="E130" s="95">
        <v>31316.74</v>
      </c>
      <c r="F130" s="95">
        <v>2490853.2798800003</v>
      </c>
    </row>
    <row r="131" spans="1:6">
      <c r="A131" s="64" t="s">
        <v>261</v>
      </c>
      <c r="B131" s="95">
        <v>273854.37586999999</v>
      </c>
      <c r="C131" s="95">
        <v>1157.1135300000001</v>
      </c>
      <c r="D131" s="95">
        <v>0</v>
      </c>
      <c r="E131" s="95">
        <v>441.31453000000005</v>
      </c>
      <c r="F131" s="95">
        <v>275452.80392999999</v>
      </c>
    </row>
    <row r="132" spans="1:6">
      <c r="A132" s="177" t="s">
        <v>262</v>
      </c>
      <c r="B132" s="57">
        <v>0</v>
      </c>
      <c r="C132" s="57">
        <v>0</v>
      </c>
      <c r="D132" s="57">
        <v>0</v>
      </c>
      <c r="E132" s="57">
        <v>0</v>
      </c>
      <c r="F132" s="57">
        <v>0</v>
      </c>
    </row>
    <row r="133" spans="1:6">
      <c r="A133" s="177" t="s">
        <v>453</v>
      </c>
      <c r="B133" s="57">
        <v>57126.628149999997</v>
      </c>
      <c r="C133" s="57">
        <v>0</v>
      </c>
      <c r="D133" s="57">
        <v>0</v>
      </c>
      <c r="E133" s="57">
        <v>0</v>
      </c>
      <c r="F133" s="57">
        <v>57126.628149999997</v>
      </c>
    </row>
    <row r="134" spans="1:6">
      <c r="A134" s="64" t="s">
        <v>454</v>
      </c>
      <c r="B134" s="95">
        <v>0</v>
      </c>
      <c r="C134" s="95">
        <v>0</v>
      </c>
      <c r="D134" s="95">
        <v>0</v>
      </c>
      <c r="E134" s="95">
        <v>0</v>
      </c>
      <c r="F134" s="95">
        <v>0</v>
      </c>
    </row>
    <row r="135" spans="1:6">
      <c r="A135" s="64" t="s">
        <v>455</v>
      </c>
      <c r="B135" s="95">
        <v>2985.87662</v>
      </c>
      <c r="C135" s="95">
        <v>0</v>
      </c>
      <c r="D135" s="95">
        <v>0</v>
      </c>
      <c r="E135" s="95">
        <v>0</v>
      </c>
      <c r="F135" s="95">
        <v>2985.87662</v>
      </c>
    </row>
    <row r="136" spans="1:6">
      <c r="A136" s="64" t="s">
        <v>456</v>
      </c>
      <c r="B136" s="95">
        <v>0</v>
      </c>
      <c r="C136" s="95">
        <v>0</v>
      </c>
      <c r="D136" s="95">
        <v>0</v>
      </c>
      <c r="E136" s="95">
        <v>0</v>
      </c>
      <c r="F136" s="95">
        <v>0</v>
      </c>
    </row>
    <row r="137" spans="1:6">
      <c r="A137" s="64" t="s">
        <v>457</v>
      </c>
      <c r="B137" s="95">
        <v>0</v>
      </c>
      <c r="C137" s="95">
        <v>0</v>
      </c>
      <c r="D137" s="95">
        <v>0</v>
      </c>
      <c r="E137" s="95">
        <v>0</v>
      </c>
      <c r="F137" s="95">
        <v>0</v>
      </c>
    </row>
    <row r="138" spans="1:6">
      <c r="A138" s="64" t="s">
        <v>458</v>
      </c>
      <c r="B138" s="95">
        <v>48000</v>
      </c>
      <c r="C138" s="95">
        <v>0</v>
      </c>
      <c r="D138" s="95">
        <v>0</v>
      </c>
      <c r="E138" s="95">
        <v>0</v>
      </c>
      <c r="F138" s="95">
        <v>48000</v>
      </c>
    </row>
    <row r="139" spans="1:6">
      <c r="A139" s="64" t="s">
        <v>465</v>
      </c>
      <c r="B139" s="95">
        <v>6140.7515300000005</v>
      </c>
      <c r="C139" s="95">
        <v>0</v>
      </c>
      <c r="D139" s="95">
        <v>0</v>
      </c>
      <c r="E139" s="95">
        <v>0</v>
      </c>
      <c r="F139" s="95">
        <v>6140.7515300000005</v>
      </c>
    </row>
    <row r="140" spans="1:6">
      <c r="A140" s="177" t="s">
        <v>263</v>
      </c>
      <c r="B140" s="57">
        <v>1245520.60066</v>
      </c>
      <c r="C140" s="57">
        <v>119844.78140000001</v>
      </c>
      <c r="D140" s="57">
        <v>0</v>
      </c>
      <c r="E140" s="57">
        <v>0</v>
      </c>
      <c r="F140" s="57">
        <v>1365365.38206</v>
      </c>
    </row>
    <row r="141" spans="1:6">
      <c r="A141" s="64" t="s">
        <v>264</v>
      </c>
      <c r="B141" s="95">
        <v>5632.9728099999993</v>
      </c>
      <c r="C141" s="95">
        <v>39.058790000000002</v>
      </c>
      <c r="D141" s="95">
        <v>0</v>
      </c>
      <c r="E141" s="95">
        <v>0</v>
      </c>
      <c r="F141" s="95">
        <v>5672.0315999999993</v>
      </c>
    </row>
    <row r="142" spans="1:6">
      <c r="A142" s="64" t="s">
        <v>265</v>
      </c>
      <c r="B142" s="95">
        <v>292275.01516000001</v>
      </c>
      <c r="C142" s="95">
        <v>0</v>
      </c>
      <c r="D142" s="95">
        <v>0</v>
      </c>
      <c r="E142" s="95">
        <v>0</v>
      </c>
      <c r="F142" s="95">
        <v>292275.01516000001</v>
      </c>
    </row>
    <row r="143" spans="1:6">
      <c r="A143" s="64" t="s">
        <v>266</v>
      </c>
      <c r="B143" s="95">
        <v>0</v>
      </c>
      <c r="C143" s="95">
        <v>0</v>
      </c>
      <c r="D143" s="95">
        <v>0</v>
      </c>
      <c r="E143" s="95">
        <v>0</v>
      </c>
      <c r="F143" s="95">
        <v>0</v>
      </c>
    </row>
    <row r="144" spans="1:6">
      <c r="A144" s="64" t="s">
        <v>267</v>
      </c>
      <c r="B144" s="95">
        <v>69130.39201000001</v>
      </c>
      <c r="C144" s="95">
        <v>0</v>
      </c>
      <c r="D144" s="95">
        <v>0</v>
      </c>
      <c r="E144" s="95">
        <v>0</v>
      </c>
      <c r="F144" s="95">
        <v>69130.39201000001</v>
      </c>
    </row>
    <row r="145" spans="1:6">
      <c r="A145" s="64" t="s">
        <v>1467</v>
      </c>
      <c r="B145" s="95">
        <v>804031.58897000004</v>
      </c>
      <c r="C145" s="95">
        <v>2421.52828</v>
      </c>
      <c r="D145" s="95">
        <v>0</v>
      </c>
      <c r="E145" s="95">
        <v>0</v>
      </c>
      <c r="F145" s="95">
        <v>806453.11725000001</v>
      </c>
    </row>
    <row r="146" spans="1:6">
      <c r="A146" s="64" t="s">
        <v>269</v>
      </c>
      <c r="B146" s="95">
        <v>4610.4781800000001</v>
      </c>
      <c r="C146" s="95">
        <v>0</v>
      </c>
      <c r="D146" s="95">
        <v>0</v>
      </c>
      <c r="E146" s="95">
        <v>0</v>
      </c>
      <c r="F146" s="95">
        <v>4610.4781800000001</v>
      </c>
    </row>
    <row r="147" spans="1:6">
      <c r="A147" s="64" t="s">
        <v>270</v>
      </c>
      <c r="B147" s="95">
        <v>0</v>
      </c>
      <c r="C147" s="95">
        <v>116718.00195999999</v>
      </c>
      <c r="D147" s="95">
        <v>0</v>
      </c>
      <c r="E147" s="95">
        <v>0</v>
      </c>
      <c r="F147" s="95">
        <v>116718.00195999999</v>
      </c>
    </row>
    <row r="148" spans="1:6">
      <c r="A148" s="64" t="s">
        <v>271</v>
      </c>
      <c r="B148" s="95">
        <v>69840.153529999996</v>
      </c>
      <c r="C148" s="95">
        <v>666.19236999999998</v>
      </c>
      <c r="D148" s="95">
        <v>0</v>
      </c>
      <c r="E148" s="95">
        <v>0</v>
      </c>
      <c r="F148" s="95">
        <v>70506.3459</v>
      </c>
    </row>
    <row r="149" spans="1:6">
      <c r="A149" s="177" t="s">
        <v>272</v>
      </c>
      <c r="B149" s="57">
        <v>163303.84505</v>
      </c>
      <c r="C149" s="57">
        <v>2941.0123399999998</v>
      </c>
      <c r="D149" s="57">
        <v>0</v>
      </c>
      <c r="E149" s="57">
        <v>0</v>
      </c>
      <c r="F149" s="57">
        <v>166244.85738999999</v>
      </c>
    </row>
    <row r="150" spans="1:6">
      <c r="A150" s="64" t="s">
        <v>205</v>
      </c>
      <c r="B150" s="95">
        <v>29593.875110000001</v>
      </c>
      <c r="C150" s="95">
        <v>112.96075</v>
      </c>
      <c r="D150" s="95">
        <v>0</v>
      </c>
      <c r="E150" s="95">
        <v>0</v>
      </c>
      <c r="F150" s="95">
        <v>29706.835859999999</v>
      </c>
    </row>
    <row r="151" spans="1:6">
      <c r="A151" s="64" t="s">
        <v>207</v>
      </c>
      <c r="B151" s="95">
        <v>60931.851790000001</v>
      </c>
      <c r="C151" s="95">
        <v>1543.9913600000002</v>
      </c>
      <c r="D151" s="95">
        <v>0</v>
      </c>
      <c r="E151" s="95">
        <v>0</v>
      </c>
      <c r="F151" s="95">
        <v>62475.843150000001</v>
      </c>
    </row>
    <row r="152" spans="1:6">
      <c r="A152" s="64" t="s">
        <v>273</v>
      </c>
      <c r="B152" s="95">
        <v>71668.287159999993</v>
      </c>
      <c r="C152" s="95">
        <v>658.42376999999999</v>
      </c>
      <c r="D152" s="95">
        <v>0</v>
      </c>
      <c r="E152" s="95">
        <v>0</v>
      </c>
      <c r="F152" s="95">
        <v>72326.710930000001</v>
      </c>
    </row>
    <row r="153" spans="1:6">
      <c r="A153" s="64" t="s">
        <v>234</v>
      </c>
      <c r="B153" s="95">
        <v>1109.8309899999999</v>
      </c>
      <c r="C153" s="95">
        <v>625.63645999999994</v>
      </c>
      <c r="D153" s="95">
        <v>0</v>
      </c>
      <c r="E153" s="95">
        <v>0</v>
      </c>
      <c r="F153" s="95">
        <v>1735.4674499999999</v>
      </c>
    </row>
    <row r="154" spans="1:6">
      <c r="A154" s="64" t="s">
        <v>274</v>
      </c>
      <c r="B154" s="95">
        <v>0</v>
      </c>
      <c r="C154" s="95">
        <v>0</v>
      </c>
      <c r="D154" s="95">
        <v>0</v>
      </c>
      <c r="E154" s="95">
        <v>0</v>
      </c>
      <c r="F154" s="95">
        <v>0</v>
      </c>
    </row>
    <row r="155" spans="1:6">
      <c r="A155" s="177" t="s">
        <v>275</v>
      </c>
      <c r="B155" s="57">
        <v>71283.156230000008</v>
      </c>
      <c r="C155" s="57">
        <v>16460.645919999999</v>
      </c>
      <c r="D155" s="57">
        <v>0</v>
      </c>
      <c r="E155" s="57">
        <v>0.89097999999999999</v>
      </c>
      <c r="F155" s="57">
        <v>87744.69313</v>
      </c>
    </row>
    <row r="156" spans="1:6">
      <c r="A156" s="64" t="s">
        <v>276</v>
      </c>
      <c r="B156" s="95">
        <v>1731.01</v>
      </c>
      <c r="C156" s="95">
        <v>6.3053599999999994</v>
      </c>
      <c r="D156" s="95">
        <v>0</v>
      </c>
      <c r="E156" s="95">
        <v>0</v>
      </c>
      <c r="F156" s="95">
        <v>1737.3153600000001</v>
      </c>
    </row>
    <row r="157" spans="1:6">
      <c r="A157" s="64" t="s">
        <v>277</v>
      </c>
      <c r="B157" s="95">
        <v>0</v>
      </c>
      <c r="C157" s="95">
        <v>0</v>
      </c>
      <c r="D157" s="95">
        <v>0</v>
      </c>
      <c r="E157" s="95">
        <v>0</v>
      </c>
      <c r="F157" s="95">
        <v>0</v>
      </c>
    </row>
    <row r="158" spans="1:6">
      <c r="A158" s="64" t="s">
        <v>278</v>
      </c>
      <c r="B158" s="95">
        <v>25373.42368</v>
      </c>
      <c r="C158" s="95">
        <v>15707.601789999999</v>
      </c>
      <c r="D158" s="95">
        <v>0</v>
      </c>
      <c r="E158" s="95">
        <v>0</v>
      </c>
      <c r="F158" s="95">
        <v>41081.02547</v>
      </c>
    </row>
    <row r="159" spans="1:6">
      <c r="A159" s="64" t="s">
        <v>1291</v>
      </c>
      <c r="B159" s="95">
        <v>0</v>
      </c>
      <c r="C159" s="95">
        <v>0</v>
      </c>
      <c r="D159" s="95">
        <v>0</v>
      </c>
      <c r="E159" s="95">
        <v>0</v>
      </c>
      <c r="F159" s="95">
        <v>0</v>
      </c>
    </row>
    <row r="160" spans="1:6">
      <c r="A160" s="64" t="s">
        <v>279</v>
      </c>
      <c r="B160" s="95">
        <v>44178.722549999999</v>
      </c>
      <c r="C160" s="95">
        <v>746.73877000000005</v>
      </c>
      <c r="D160" s="95">
        <v>0</v>
      </c>
      <c r="E160" s="95">
        <v>0.89097999999999999</v>
      </c>
      <c r="F160" s="95">
        <v>44926.352299999999</v>
      </c>
    </row>
    <row r="161" spans="1:6">
      <c r="A161" s="64" t="s">
        <v>280</v>
      </c>
      <c r="B161" s="95">
        <v>0</v>
      </c>
      <c r="C161" s="95">
        <v>0</v>
      </c>
      <c r="D161" s="95">
        <v>0</v>
      </c>
      <c r="E161" s="95">
        <v>0</v>
      </c>
      <c r="F161" s="95">
        <v>0</v>
      </c>
    </row>
    <row r="162" spans="1:6">
      <c r="A162" s="177" t="s">
        <v>281</v>
      </c>
      <c r="B162" s="57">
        <v>50740.277770000001</v>
      </c>
      <c r="C162" s="57">
        <v>0</v>
      </c>
      <c r="D162" s="57">
        <v>0</v>
      </c>
      <c r="E162" s="57">
        <v>0</v>
      </c>
      <c r="F162" s="57">
        <v>50740.277770000001</v>
      </c>
    </row>
    <row r="163" spans="1:6">
      <c r="A163" s="64" t="s">
        <v>282</v>
      </c>
      <c r="B163" s="95">
        <v>50000</v>
      </c>
      <c r="C163" s="95">
        <v>0</v>
      </c>
      <c r="D163" s="95">
        <v>0</v>
      </c>
      <c r="E163" s="95">
        <v>0</v>
      </c>
      <c r="F163" s="95">
        <v>50000</v>
      </c>
    </row>
    <row r="164" spans="1:6">
      <c r="A164" s="64" t="s">
        <v>283</v>
      </c>
      <c r="B164" s="95">
        <v>0</v>
      </c>
      <c r="C164" s="95">
        <v>0</v>
      </c>
      <c r="D164" s="95">
        <v>0</v>
      </c>
      <c r="E164" s="95">
        <v>0</v>
      </c>
      <c r="F164" s="95">
        <v>0</v>
      </c>
    </row>
    <row r="165" spans="1:6">
      <c r="A165" s="64" t="s">
        <v>1468</v>
      </c>
      <c r="B165" s="95">
        <v>0</v>
      </c>
      <c r="C165" s="95">
        <v>0</v>
      </c>
      <c r="D165" s="95">
        <v>0</v>
      </c>
      <c r="E165" s="95">
        <v>0</v>
      </c>
      <c r="F165" s="95">
        <v>0</v>
      </c>
    </row>
    <row r="166" spans="1:6">
      <c r="A166" s="64" t="s">
        <v>285</v>
      </c>
      <c r="B166" s="95">
        <v>740.27777000000003</v>
      </c>
      <c r="C166" s="95">
        <v>0</v>
      </c>
      <c r="D166" s="95">
        <v>0</v>
      </c>
      <c r="E166" s="95">
        <v>0</v>
      </c>
      <c r="F166" s="95">
        <v>740.27777000000003</v>
      </c>
    </row>
    <row r="167" spans="1:6">
      <c r="A167" s="177" t="s">
        <v>286</v>
      </c>
      <c r="B167" s="57">
        <v>29657.069359999998</v>
      </c>
      <c r="C167" s="57">
        <v>87387.17254</v>
      </c>
      <c r="D167" s="57">
        <v>0</v>
      </c>
      <c r="E167" s="57">
        <v>0</v>
      </c>
      <c r="F167" s="57">
        <v>117044.24190000001</v>
      </c>
    </row>
    <row r="168" spans="1:6">
      <c r="A168" s="64" t="s">
        <v>287</v>
      </c>
      <c r="B168" s="95">
        <v>0</v>
      </c>
      <c r="C168" s="95">
        <v>86515.258379999999</v>
      </c>
      <c r="D168" s="95">
        <v>0</v>
      </c>
      <c r="E168" s="95">
        <v>0</v>
      </c>
      <c r="F168" s="95">
        <v>86515.258379999999</v>
      </c>
    </row>
    <row r="169" spans="1:6">
      <c r="A169" s="64" t="s">
        <v>288</v>
      </c>
      <c r="B169" s="95">
        <v>0</v>
      </c>
      <c r="C169" s="95">
        <v>0</v>
      </c>
      <c r="D169" s="95">
        <v>0</v>
      </c>
      <c r="E169" s="95">
        <v>0</v>
      </c>
      <c r="F169" s="95">
        <v>0</v>
      </c>
    </row>
    <row r="170" spans="1:6">
      <c r="A170" s="64" t="s">
        <v>289</v>
      </c>
      <c r="B170" s="95">
        <v>0</v>
      </c>
      <c r="C170" s="95">
        <v>54.536999999999999</v>
      </c>
      <c r="D170" s="95">
        <v>0</v>
      </c>
      <c r="E170" s="95">
        <v>0</v>
      </c>
      <c r="F170" s="95">
        <v>54.536999999999999</v>
      </c>
    </row>
    <row r="171" spans="1:6">
      <c r="A171" s="64" t="s">
        <v>290</v>
      </c>
      <c r="B171" s="95">
        <v>0</v>
      </c>
      <c r="C171" s="95">
        <v>86460.721379999988</v>
      </c>
      <c r="D171" s="95">
        <v>0</v>
      </c>
      <c r="E171" s="95">
        <v>0</v>
      </c>
      <c r="F171" s="95">
        <v>86460.721379999988</v>
      </c>
    </row>
    <row r="172" spans="1:6">
      <c r="A172" s="64" t="s">
        <v>291</v>
      </c>
      <c r="B172" s="95">
        <v>0</v>
      </c>
      <c r="C172" s="95">
        <v>0</v>
      </c>
      <c r="D172" s="95">
        <v>0</v>
      </c>
      <c r="E172" s="95">
        <v>0</v>
      </c>
      <c r="F172" s="95">
        <v>0</v>
      </c>
    </row>
    <row r="173" spans="1:6">
      <c r="A173" s="64" t="s">
        <v>292</v>
      </c>
      <c r="B173" s="95">
        <v>0</v>
      </c>
      <c r="C173" s="95">
        <v>0</v>
      </c>
      <c r="D173" s="95">
        <v>0</v>
      </c>
      <c r="E173" s="95">
        <v>0</v>
      </c>
      <c r="F173" s="95">
        <v>0</v>
      </c>
    </row>
    <row r="174" spans="1:6">
      <c r="A174" s="64" t="s">
        <v>293</v>
      </c>
      <c r="B174" s="95">
        <v>29470</v>
      </c>
      <c r="C174" s="95">
        <v>0</v>
      </c>
      <c r="D174" s="95">
        <v>0</v>
      </c>
      <c r="E174" s="95">
        <v>0</v>
      </c>
      <c r="F174" s="95">
        <v>29470</v>
      </c>
    </row>
    <row r="175" spans="1:6">
      <c r="A175" s="64" t="s">
        <v>294</v>
      </c>
      <c r="B175" s="95">
        <v>187.06935999999999</v>
      </c>
      <c r="C175" s="95">
        <v>871.91416000000004</v>
      </c>
      <c r="D175" s="95">
        <v>0</v>
      </c>
      <c r="E175" s="95">
        <v>0</v>
      </c>
      <c r="F175" s="95">
        <v>1058.98352</v>
      </c>
    </row>
    <row r="176" spans="1:6">
      <c r="A176" s="155" t="s">
        <v>295</v>
      </c>
      <c r="B176" s="57">
        <v>461432.25836000004</v>
      </c>
      <c r="C176" s="57">
        <v>0</v>
      </c>
      <c r="D176" s="57">
        <v>0</v>
      </c>
      <c r="E176" s="57">
        <v>0</v>
      </c>
      <c r="F176" s="57">
        <v>461432.25836000004</v>
      </c>
    </row>
    <row r="177" spans="1:6">
      <c r="A177" s="63" t="s">
        <v>296</v>
      </c>
      <c r="B177" s="95">
        <v>414570.44</v>
      </c>
      <c r="C177" s="95">
        <v>0</v>
      </c>
      <c r="D177" s="95">
        <v>0</v>
      </c>
      <c r="E177" s="95">
        <v>0</v>
      </c>
      <c r="F177" s="95">
        <v>414570.44</v>
      </c>
    </row>
    <row r="178" spans="1:6">
      <c r="A178" s="64" t="s">
        <v>297</v>
      </c>
      <c r="B178" s="95">
        <v>414570.44</v>
      </c>
      <c r="C178" s="95">
        <v>0</v>
      </c>
      <c r="D178" s="95">
        <v>0</v>
      </c>
      <c r="E178" s="95">
        <v>0</v>
      </c>
      <c r="F178" s="95">
        <v>414570.44</v>
      </c>
    </row>
    <row r="179" spans="1:6">
      <c r="A179" s="64" t="s">
        <v>298</v>
      </c>
      <c r="B179" s="95">
        <v>0</v>
      </c>
      <c r="C179" s="95">
        <v>0</v>
      </c>
      <c r="D179" s="95">
        <v>0</v>
      </c>
      <c r="E179" s="95">
        <v>0</v>
      </c>
      <c r="F179" s="95">
        <v>0</v>
      </c>
    </row>
    <row r="180" spans="1:6">
      <c r="A180" s="64" t="s">
        <v>299</v>
      </c>
      <c r="B180" s="95">
        <v>0</v>
      </c>
      <c r="C180" s="95">
        <v>0</v>
      </c>
      <c r="D180" s="95">
        <v>0</v>
      </c>
      <c r="E180" s="95">
        <v>0</v>
      </c>
      <c r="F180" s="95">
        <v>0</v>
      </c>
    </row>
    <row r="181" spans="1:6">
      <c r="A181" s="63" t="s">
        <v>300</v>
      </c>
      <c r="B181" s="95">
        <v>15229.616739999999</v>
      </c>
      <c r="C181" s="95">
        <v>0</v>
      </c>
      <c r="D181" s="95">
        <v>0</v>
      </c>
      <c r="E181" s="95">
        <v>0</v>
      </c>
      <c r="F181" s="95">
        <v>15229.616739999999</v>
      </c>
    </row>
    <row r="182" spans="1:6">
      <c r="A182" s="64" t="s">
        <v>301</v>
      </c>
      <c r="B182" s="95">
        <v>0</v>
      </c>
      <c r="C182" s="95">
        <v>0</v>
      </c>
      <c r="D182" s="95">
        <v>0</v>
      </c>
      <c r="E182" s="95">
        <v>0</v>
      </c>
      <c r="F182" s="95">
        <v>0</v>
      </c>
    </row>
    <row r="183" spans="1:6">
      <c r="A183" s="64" t="s">
        <v>302</v>
      </c>
      <c r="B183" s="95">
        <v>14347.330830000001</v>
      </c>
      <c r="C183" s="95">
        <v>0</v>
      </c>
      <c r="D183" s="95">
        <v>0</v>
      </c>
      <c r="E183" s="95">
        <v>0</v>
      </c>
      <c r="F183" s="95">
        <v>14347.330830000001</v>
      </c>
    </row>
    <row r="184" spans="1:6">
      <c r="A184" s="64" t="s">
        <v>303</v>
      </c>
      <c r="B184" s="95">
        <v>882.28591000000006</v>
      </c>
      <c r="C184" s="95">
        <v>0</v>
      </c>
      <c r="D184" s="95">
        <v>0</v>
      </c>
      <c r="E184" s="95">
        <v>0</v>
      </c>
      <c r="F184" s="95">
        <v>882.28591000000006</v>
      </c>
    </row>
    <row r="185" spans="1:6">
      <c r="A185" s="63" t="s">
        <v>304</v>
      </c>
      <c r="B185" s="95">
        <v>0</v>
      </c>
      <c r="C185" s="95">
        <v>0</v>
      </c>
      <c r="D185" s="95">
        <v>0</v>
      </c>
      <c r="E185" s="95">
        <v>0</v>
      </c>
      <c r="F185" s="95">
        <v>0</v>
      </c>
    </row>
    <row r="186" spans="1:6">
      <c r="A186" s="64" t="s">
        <v>305</v>
      </c>
      <c r="B186" s="95">
        <v>0</v>
      </c>
      <c r="C186" s="95">
        <v>0</v>
      </c>
      <c r="D186" s="95">
        <v>0</v>
      </c>
      <c r="E186" s="95">
        <v>0</v>
      </c>
      <c r="F186" s="95">
        <v>0</v>
      </c>
    </row>
    <row r="187" spans="1:6">
      <c r="A187" s="63" t="s">
        <v>306</v>
      </c>
      <c r="B187" s="95">
        <v>45049.158090000004</v>
      </c>
      <c r="C187" s="95">
        <v>0</v>
      </c>
      <c r="D187" s="95">
        <v>0</v>
      </c>
      <c r="E187" s="95">
        <v>0</v>
      </c>
      <c r="F187" s="95">
        <v>45049.158090000004</v>
      </c>
    </row>
    <row r="188" spans="1:6">
      <c r="A188" s="64" t="s">
        <v>307</v>
      </c>
      <c r="B188" s="95">
        <v>42106.06061</v>
      </c>
      <c r="C188" s="95">
        <v>0</v>
      </c>
      <c r="D188" s="95">
        <v>0</v>
      </c>
      <c r="E188" s="95">
        <v>0</v>
      </c>
      <c r="F188" s="95">
        <v>42106.06061</v>
      </c>
    </row>
    <row r="189" spans="1:6">
      <c r="A189" s="64" t="s">
        <v>308</v>
      </c>
      <c r="B189" s="95">
        <v>2943.0974799999999</v>
      </c>
      <c r="C189" s="95">
        <v>0</v>
      </c>
      <c r="D189" s="95">
        <v>0</v>
      </c>
      <c r="E189" s="95">
        <v>0</v>
      </c>
      <c r="F189" s="95">
        <v>2943.0974799999999</v>
      </c>
    </row>
    <row r="190" spans="1:6">
      <c r="A190" s="64" t="s">
        <v>309</v>
      </c>
      <c r="B190" s="95">
        <v>0</v>
      </c>
      <c r="C190" s="95">
        <v>0</v>
      </c>
      <c r="D190" s="95">
        <v>0</v>
      </c>
      <c r="E190" s="95">
        <v>0</v>
      </c>
      <c r="F190" s="95">
        <v>0</v>
      </c>
    </row>
    <row r="191" spans="1:6">
      <c r="A191" s="63" t="s">
        <v>310</v>
      </c>
      <c r="B191" s="95">
        <v>-13416.956470000001</v>
      </c>
      <c r="C191" s="95">
        <v>0</v>
      </c>
      <c r="D191" s="95">
        <v>0</v>
      </c>
      <c r="E191" s="95">
        <v>0</v>
      </c>
      <c r="F191" s="95">
        <v>-13416.956470000001</v>
      </c>
    </row>
    <row r="192" spans="1:6">
      <c r="A192" s="64" t="s">
        <v>311</v>
      </c>
      <c r="B192" s="95">
        <v>-35043.635110000003</v>
      </c>
      <c r="C192" s="95">
        <v>0</v>
      </c>
      <c r="D192" s="95">
        <v>0</v>
      </c>
      <c r="E192" s="95">
        <v>0</v>
      </c>
      <c r="F192" s="95">
        <v>-35043.635110000003</v>
      </c>
    </row>
    <row r="193" spans="1:6">
      <c r="A193" s="64" t="s">
        <v>312</v>
      </c>
      <c r="B193" s="95">
        <v>21626.678640000002</v>
      </c>
      <c r="C193" s="95">
        <v>0</v>
      </c>
      <c r="D193" s="95">
        <v>0</v>
      </c>
      <c r="E193" s="95">
        <v>0</v>
      </c>
      <c r="F193" s="95">
        <v>21626.678640000002</v>
      </c>
    </row>
    <row r="194" spans="1:6">
      <c r="A194" s="72" t="s">
        <v>313</v>
      </c>
      <c r="B194" s="57">
        <v>6410706.2319300007</v>
      </c>
      <c r="C194" s="57">
        <v>457034.02780000004</v>
      </c>
      <c r="D194" s="57">
        <v>0</v>
      </c>
      <c r="E194" s="57">
        <v>31758.945510000001</v>
      </c>
      <c r="F194" s="57">
        <v>6899499.20524</v>
      </c>
    </row>
    <row r="195" spans="1:6">
      <c r="A195" s="72" t="s">
        <v>314</v>
      </c>
      <c r="B195" s="57">
        <v>65128.642229999998</v>
      </c>
      <c r="C195" s="57">
        <v>6320.1820700000007</v>
      </c>
      <c r="D195" s="57">
        <v>0</v>
      </c>
      <c r="E195" s="57">
        <v>23.36711</v>
      </c>
      <c r="F195" s="57">
        <v>71472.191409999999</v>
      </c>
    </row>
    <row r="196" spans="1:6">
      <c r="A196" s="66" t="s">
        <v>315</v>
      </c>
      <c r="B196" s="95">
        <v>0</v>
      </c>
      <c r="C196" s="95">
        <v>0</v>
      </c>
      <c r="D196" s="95">
        <v>0</v>
      </c>
      <c r="E196" s="95">
        <v>0</v>
      </c>
      <c r="F196" s="95">
        <v>0</v>
      </c>
    </row>
    <row r="197" spans="1:6">
      <c r="A197" s="64" t="s">
        <v>316</v>
      </c>
      <c r="B197" s="95">
        <v>0</v>
      </c>
      <c r="C197" s="95">
        <v>0</v>
      </c>
      <c r="D197" s="95">
        <v>0</v>
      </c>
      <c r="E197" s="95">
        <v>0</v>
      </c>
      <c r="F197" s="95">
        <v>0</v>
      </c>
    </row>
    <row r="198" spans="1:6">
      <c r="A198" s="64" t="s">
        <v>317</v>
      </c>
      <c r="B198" s="95">
        <v>0</v>
      </c>
      <c r="C198" s="95">
        <v>0</v>
      </c>
      <c r="D198" s="95">
        <v>0</v>
      </c>
      <c r="E198" s="95">
        <v>0</v>
      </c>
      <c r="F198" s="95">
        <v>0</v>
      </c>
    </row>
    <row r="199" spans="1:6">
      <c r="A199" s="64" t="s">
        <v>318</v>
      </c>
      <c r="B199" s="95">
        <v>0</v>
      </c>
      <c r="C199" s="95">
        <v>0</v>
      </c>
      <c r="D199" s="95">
        <v>0</v>
      </c>
      <c r="E199" s="95">
        <v>0</v>
      </c>
      <c r="F199" s="95">
        <v>0</v>
      </c>
    </row>
    <row r="200" spans="1:6">
      <c r="A200" s="64" t="s">
        <v>319</v>
      </c>
      <c r="B200" s="95">
        <v>0</v>
      </c>
      <c r="C200" s="95">
        <v>0</v>
      </c>
      <c r="D200" s="95">
        <v>0</v>
      </c>
      <c r="E200" s="95">
        <v>0</v>
      </c>
      <c r="F200" s="95">
        <v>0</v>
      </c>
    </row>
    <row r="201" spans="1:6">
      <c r="A201" s="64" t="s">
        <v>320</v>
      </c>
      <c r="B201" s="95">
        <v>0</v>
      </c>
      <c r="C201" s="95">
        <v>0</v>
      </c>
      <c r="D201" s="95">
        <v>0</v>
      </c>
      <c r="E201" s="95">
        <v>0</v>
      </c>
      <c r="F201" s="95">
        <v>0</v>
      </c>
    </row>
    <row r="202" spans="1:6">
      <c r="A202" s="63" t="s">
        <v>321</v>
      </c>
      <c r="B202" s="95">
        <v>24133.29278</v>
      </c>
      <c r="C202" s="95">
        <v>6320.1820700000007</v>
      </c>
      <c r="D202" s="95">
        <v>0</v>
      </c>
      <c r="E202" s="95">
        <v>23.36711</v>
      </c>
      <c r="F202" s="95">
        <v>30476.841960000002</v>
      </c>
    </row>
    <row r="203" spans="1:6">
      <c r="A203" s="64" t="s">
        <v>322</v>
      </c>
      <c r="B203" s="95">
        <v>0</v>
      </c>
      <c r="C203" s="95">
        <v>0</v>
      </c>
      <c r="D203" s="95">
        <v>0</v>
      </c>
      <c r="E203" s="95">
        <v>0</v>
      </c>
      <c r="F203" s="95">
        <v>0</v>
      </c>
    </row>
    <row r="204" spans="1:6">
      <c r="A204" s="64" t="s">
        <v>323</v>
      </c>
      <c r="B204" s="95">
        <v>0</v>
      </c>
      <c r="C204" s="95">
        <v>0</v>
      </c>
      <c r="D204" s="95">
        <v>0</v>
      </c>
      <c r="E204" s="95">
        <v>0</v>
      </c>
      <c r="F204" s="95">
        <v>0</v>
      </c>
    </row>
    <row r="205" spans="1:6">
      <c r="A205" s="64" t="s">
        <v>1469</v>
      </c>
      <c r="B205" s="95">
        <v>375.95600000000002</v>
      </c>
      <c r="C205" s="95">
        <v>274.39999999999998</v>
      </c>
      <c r="D205" s="95">
        <v>0</v>
      </c>
      <c r="E205" s="95">
        <v>0</v>
      </c>
      <c r="F205" s="95">
        <v>650.35599999999999</v>
      </c>
    </row>
    <row r="206" spans="1:6">
      <c r="A206" s="64" t="s">
        <v>325</v>
      </c>
      <c r="B206" s="95">
        <v>0</v>
      </c>
      <c r="C206" s="95">
        <v>0</v>
      </c>
      <c r="D206" s="95">
        <v>0</v>
      </c>
      <c r="E206" s="95">
        <v>0</v>
      </c>
      <c r="F206" s="95">
        <v>0</v>
      </c>
    </row>
    <row r="207" spans="1:6">
      <c r="A207" s="64" t="s">
        <v>326</v>
      </c>
      <c r="B207" s="95">
        <v>23757.336780000001</v>
      </c>
      <c r="C207" s="95">
        <v>6045.7820700000002</v>
      </c>
      <c r="D207" s="95">
        <v>0</v>
      </c>
      <c r="E207" s="95">
        <v>23.36711</v>
      </c>
      <c r="F207" s="95">
        <v>29826.485960000002</v>
      </c>
    </row>
    <row r="208" spans="1:6">
      <c r="A208" s="63" t="s">
        <v>327</v>
      </c>
      <c r="B208" s="95">
        <v>0</v>
      </c>
      <c r="C208" s="95">
        <v>0</v>
      </c>
      <c r="D208" s="95">
        <v>0</v>
      </c>
      <c r="E208" s="95">
        <v>0</v>
      </c>
      <c r="F208" s="95">
        <v>0</v>
      </c>
    </row>
    <row r="209" spans="1:6">
      <c r="A209" s="63" t="s">
        <v>328</v>
      </c>
      <c r="B209" s="95">
        <v>40995.349450000002</v>
      </c>
      <c r="C209" s="95">
        <v>0</v>
      </c>
      <c r="D209" s="95">
        <v>0</v>
      </c>
      <c r="E209" s="95">
        <v>0</v>
      </c>
      <c r="F209" s="95">
        <v>40995.349450000002</v>
      </c>
    </row>
    <row r="210" spans="1:6">
      <c r="A210" s="64" t="s">
        <v>329</v>
      </c>
      <c r="B210" s="95">
        <v>0</v>
      </c>
      <c r="C210" s="95">
        <v>0</v>
      </c>
      <c r="D210" s="95">
        <v>0</v>
      </c>
      <c r="E210" s="95">
        <v>0</v>
      </c>
      <c r="F210" s="95">
        <v>0</v>
      </c>
    </row>
    <row r="211" spans="1:6">
      <c r="A211" s="64" t="s">
        <v>330</v>
      </c>
      <c r="B211" s="95">
        <v>40995.349450000002</v>
      </c>
      <c r="C211" s="95">
        <v>0</v>
      </c>
      <c r="D211" s="95">
        <v>0</v>
      </c>
      <c r="E211" s="95">
        <v>0</v>
      </c>
      <c r="F211" s="95">
        <v>40995.349450000002</v>
      </c>
    </row>
    <row r="212" spans="1:6">
      <c r="A212" s="64" t="s">
        <v>331</v>
      </c>
      <c r="B212" s="95">
        <v>0</v>
      </c>
      <c r="C212" s="95">
        <v>0</v>
      </c>
      <c r="D212" s="95">
        <v>0</v>
      </c>
      <c r="E212" s="95">
        <v>0</v>
      </c>
      <c r="F212" s="95">
        <v>0</v>
      </c>
    </row>
    <row r="213" spans="1:6">
      <c r="A213" s="64" t="s">
        <v>332</v>
      </c>
      <c r="B213" s="95">
        <v>0</v>
      </c>
      <c r="C213" s="95">
        <v>0</v>
      </c>
      <c r="D213" s="95">
        <v>0</v>
      </c>
      <c r="E213" s="95">
        <v>0</v>
      </c>
      <c r="F213" s="95">
        <v>0</v>
      </c>
    </row>
    <row r="214" spans="1:6">
      <c r="A214" s="63" t="s">
        <v>333</v>
      </c>
      <c r="B214" s="95">
        <v>0</v>
      </c>
      <c r="C214" s="95">
        <v>0</v>
      </c>
      <c r="D214" s="95">
        <v>0</v>
      </c>
      <c r="E214" s="95">
        <v>0</v>
      </c>
      <c r="F214" s="95">
        <v>0</v>
      </c>
    </row>
    <row r="215" spans="1:6">
      <c r="A215" s="177" t="s">
        <v>334</v>
      </c>
      <c r="B215" s="57">
        <v>2729823.1123099998</v>
      </c>
      <c r="C215" s="57">
        <v>5069257.8675100002</v>
      </c>
      <c r="D215" s="57">
        <v>0</v>
      </c>
      <c r="E215" s="57">
        <v>430.70569</v>
      </c>
      <c r="F215" s="57">
        <v>7799511.6855100002</v>
      </c>
    </row>
    <row r="216" spans="1:6">
      <c r="A216" s="63" t="s">
        <v>335</v>
      </c>
      <c r="B216" s="95">
        <v>1.6E-2</v>
      </c>
      <c r="C216" s="95">
        <v>0</v>
      </c>
      <c r="D216" s="95">
        <v>0</v>
      </c>
      <c r="E216" s="95">
        <v>0</v>
      </c>
      <c r="F216" s="95">
        <v>1.6E-2</v>
      </c>
    </row>
    <row r="217" spans="1:6">
      <c r="A217" s="64" t="s">
        <v>336</v>
      </c>
      <c r="B217" s="95">
        <v>0</v>
      </c>
      <c r="C217" s="95">
        <v>0</v>
      </c>
      <c r="D217" s="95">
        <v>0</v>
      </c>
      <c r="E217" s="95">
        <v>0</v>
      </c>
      <c r="F217" s="95">
        <v>0</v>
      </c>
    </row>
    <row r="218" spans="1:6">
      <c r="A218" s="64" t="s">
        <v>337</v>
      </c>
      <c r="B218" s="95">
        <v>0</v>
      </c>
      <c r="C218" s="95">
        <v>0</v>
      </c>
      <c r="D218" s="95">
        <v>0</v>
      </c>
      <c r="E218" s="95">
        <v>0</v>
      </c>
      <c r="F218" s="95">
        <v>0</v>
      </c>
    </row>
    <row r="219" spans="1:6">
      <c r="A219" s="64" t="s">
        <v>338</v>
      </c>
      <c r="B219" s="95">
        <v>1.6E-2</v>
      </c>
      <c r="C219" s="95">
        <v>0</v>
      </c>
      <c r="D219" s="95">
        <v>0</v>
      </c>
      <c r="E219" s="95">
        <v>0</v>
      </c>
      <c r="F219" s="95">
        <v>1.6E-2</v>
      </c>
    </row>
    <row r="220" spans="1:6">
      <c r="A220" s="63" t="s">
        <v>339</v>
      </c>
      <c r="B220" s="95">
        <v>0</v>
      </c>
      <c r="C220" s="95">
        <v>0</v>
      </c>
      <c r="D220" s="95">
        <v>0</v>
      </c>
      <c r="E220" s="95">
        <v>0</v>
      </c>
      <c r="F220" s="95">
        <v>0</v>
      </c>
    </row>
    <row r="221" spans="1:6">
      <c r="A221" s="64" t="s">
        <v>340</v>
      </c>
      <c r="B221" s="95">
        <v>0</v>
      </c>
      <c r="C221" s="95">
        <v>0</v>
      </c>
      <c r="D221" s="95">
        <v>0</v>
      </c>
      <c r="E221" s="95">
        <v>0</v>
      </c>
      <c r="F221" s="95">
        <v>0</v>
      </c>
    </row>
    <row r="222" spans="1:6">
      <c r="A222" s="64" t="s">
        <v>341</v>
      </c>
      <c r="B222" s="95">
        <v>0</v>
      </c>
      <c r="C222" s="95">
        <v>0</v>
      </c>
      <c r="D222" s="95">
        <v>0</v>
      </c>
      <c r="E222" s="95">
        <v>0</v>
      </c>
      <c r="F222" s="95">
        <v>0</v>
      </c>
    </row>
    <row r="223" spans="1:6">
      <c r="A223" s="64" t="s">
        <v>342</v>
      </c>
      <c r="B223" s="95">
        <v>0</v>
      </c>
      <c r="C223" s="95">
        <v>0</v>
      </c>
      <c r="D223" s="95">
        <v>0</v>
      </c>
      <c r="E223" s="95">
        <v>0</v>
      </c>
      <c r="F223" s="95">
        <v>0</v>
      </c>
    </row>
    <row r="224" spans="1:6">
      <c r="A224" s="65" t="s">
        <v>343</v>
      </c>
      <c r="B224" s="95">
        <v>0</v>
      </c>
      <c r="C224" s="95">
        <v>0</v>
      </c>
      <c r="D224" s="95">
        <v>0</v>
      </c>
      <c r="E224" s="95">
        <v>0</v>
      </c>
      <c r="F224" s="95">
        <v>0</v>
      </c>
    </row>
    <row r="225" spans="1:6">
      <c r="A225" s="64" t="s">
        <v>344</v>
      </c>
      <c r="B225" s="95">
        <v>0</v>
      </c>
      <c r="C225" s="95">
        <v>0</v>
      </c>
      <c r="D225" s="95">
        <v>0</v>
      </c>
      <c r="E225" s="95">
        <v>0</v>
      </c>
      <c r="F225" s="95">
        <v>0</v>
      </c>
    </row>
    <row r="226" spans="1:6">
      <c r="A226" s="63" t="s">
        <v>345</v>
      </c>
      <c r="B226" s="95">
        <v>0</v>
      </c>
      <c r="C226" s="95">
        <v>0</v>
      </c>
      <c r="D226" s="95">
        <v>0</v>
      </c>
      <c r="E226" s="95">
        <v>0</v>
      </c>
      <c r="F226" s="95">
        <v>0</v>
      </c>
    </row>
    <row r="227" spans="1:6">
      <c r="A227" s="64" t="s">
        <v>346</v>
      </c>
      <c r="B227" s="95">
        <v>0</v>
      </c>
      <c r="C227" s="95">
        <v>0</v>
      </c>
      <c r="D227" s="95">
        <v>0</v>
      </c>
      <c r="E227" s="95">
        <v>0</v>
      </c>
      <c r="F227" s="95">
        <v>0</v>
      </c>
    </row>
    <row r="228" spans="1:6">
      <c r="A228" s="64" t="s">
        <v>347</v>
      </c>
      <c r="B228" s="95">
        <v>0</v>
      </c>
      <c r="C228" s="95">
        <v>0</v>
      </c>
      <c r="D228" s="95">
        <v>0</v>
      </c>
      <c r="E228" s="95">
        <v>0</v>
      </c>
      <c r="F228" s="95">
        <v>0</v>
      </c>
    </row>
    <row r="229" spans="1:6">
      <c r="A229" s="63" t="s">
        <v>348</v>
      </c>
      <c r="B229" s="95">
        <v>0</v>
      </c>
      <c r="C229" s="95">
        <v>0</v>
      </c>
      <c r="D229" s="95">
        <v>0</v>
      </c>
      <c r="E229" s="95">
        <v>0</v>
      </c>
      <c r="F229" s="95">
        <v>0</v>
      </c>
    </row>
    <row r="230" spans="1:6">
      <c r="A230" s="64" t="s">
        <v>349</v>
      </c>
      <c r="B230" s="95">
        <v>0</v>
      </c>
      <c r="C230" s="95">
        <v>0</v>
      </c>
      <c r="D230" s="95">
        <v>0</v>
      </c>
      <c r="E230" s="95">
        <v>0</v>
      </c>
      <c r="F230" s="95">
        <v>0</v>
      </c>
    </row>
    <row r="231" spans="1:6">
      <c r="A231" s="64" t="s">
        <v>350</v>
      </c>
      <c r="B231" s="95">
        <v>0</v>
      </c>
      <c r="C231" s="95">
        <v>0</v>
      </c>
      <c r="D231" s="95">
        <v>0</v>
      </c>
      <c r="E231" s="95">
        <v>0</v>
      </c>
      <c r="F231" s="95">
        <v>0</v>
      </c>
    </row>
    <row r="232" spans="1:6">
      <c r="A232" s="63" t="s">
        <v>351</v>
      </c>
      <c r="B232" s="95">
        <v>1009710.6926599999</v>
      </c>
      <c r="C232" s="95">
        <v>4598166.61876</v>
      </c>
      <c r="D232" s="95">
        <v>0</v>
      </c>
      <c r="E232" s="95">
        <v>430.70569</v>
      </c>
      <c r="F232" s="95">
        <v>5608308.0171099994</v>
      </c>
    </row>
    <row r="233" spans="1:6">
      <c r="A233" s="64" t="s">
        <v>352</v>
      </c>
      <c r="B233" s="95">
        <v>62859.571590000007</v>
      </c>
      <c r="C233" s="95">
        <v>4233588.1290899999</v>
      </c>
      <c r="D233" s="95">
        <v>0</v>
      </c>
      <c r="E233" s="95">
        <v>430.70569</v>
      </c>
      <c r="F233" s="95">
        <v>4296878.40637</v>
      </c>
    </row>
    <row r="234" spans="1:6">
      <c r="A234" s="64" t="s">
        <v>353</v>
      </c>
      <c r="B234" s="95">
        <v>0</v>
      </c>
      <c r="C234" s="95">
        <v>0</v>
      </c>
      <c r="D234" s="95">
        <v>0</v>
      </c>
      <c r="E234" s="95">
        <v>0</v>
      </c>
      <c r="F234" s="95">
        <v>0</v>
      </c>
    </row>
    <row r="235" spans="1:6">
      <c r="A235" s="64" t="s">
        <v>354</v>
      </c>
      <c r="B235" s="95">
        <v>900572.12815</v>
      </c>
      <c r="C235" s="95">
        <v>348314.87545999995</v>
      </c>
      <c r="D235" s="95">
        <v>0</v>
      </c>
      <c r="E235" s="95">
        <v>0</v>
      </c>
      <c r="F235" s="95">
        <v>1248887.0036099998</v>
      </c>
    </row>
    <row r="236" spans="1:6">
      <c r="A236" s="64" t="s">
        <v>355</v>
      </c>
      <c r="B236" s="95">
        <v>0</v>
      </c>
      <c r="C236" s="95">
        <v>0</v>
      </c>
      <c r="D236" s="95">
        <v>0</v>
      </c>
      <c r="E236" s="95">
        <v>0</v>
      </c>
      <c r="F236" s="95">
        <v>0</v>
      </c>
    </row>
    <row r="237" spans="1:6">
      <c r="A237" s="64" t="s">
        <v>356</v>
      </c>
      <c r="B237" s="95">
        <v>17150.897809999999</v>
      </c>
      <c r="C237" s="95">
        <v>6963.7413799999995</v>
      </c>
      <c r="D237" s="95">
        <v>0</v>
      </c>
      <c r="E237" s="95">
        <v>0</v>
      </c>
      <c r="F237" s="95">
        <v>24114.639190000002</v>
      </c>
    </row>
    <row r="238" spans="1:6">
      <c r="A238" s="64" t="s">
        <v>357</v>
      </c>
      <c r="B238" s="95">
        <v>0</v>
      </c>
      <c r="C238" s="95">
        <v>0</v>
      </c>
      <c r="D238" s="95">
        <v>0</v>
      </c>
      <c r="E238" s="95">
        <v>0</v>
      </c>
      <c r="F238" s="95">
        <v>0</v>
      </c>
    </row>
    <row r="239" spans="1:6">
      <c r="A239" s="64" t="s">
        <v>358</v>
      </c>
      <c r="B239" s="95">
        <v>0</v>
      </c>
      <c r="C239" s="95">
        <v>0</v>
      </c>
      <c r="D239" s="95">
        <v>0</v>
      </c>
      <c r="E239" s="95">
        <v>0</v>
      </c>
      <c r="F239" s="95">
        <v>0</v>
      </c>
    </row>
    <row r="240" spans="1:6">
      <c r="A240" s="64" t="s">
        <v>359</v>
      </c>
      <c r="B240" s="95">
        <v>29128.095109999998</v>
      </c>
      <c r="C240" s="95">
        <v>9299.8728300000002</v>
      </c>
      <c r="D240" s="95">
        <v>0</v>
      </c>
      <c r="E240" s="95">
        <v>0</v>
      </c>
      <c r="F240" s="95">
        <v>38427.967939999995</v>
      </c>
    </row>
    <row r="241" spans="1:6">
      <c r="A241" s="63" t="s">
        <v>360</v>
      </c>
      <c r="B241" s="95">
        <v>1686724.7510599999</v>
      </c>
      <c r="C241" s="95">
        <v>459884.49864000001</v>
      </c>
      <c r="D241" s="95">
        <v>0</v>
      </c>
      <c r="E241" s="95">
        <v>0</v>
      </c>
      <c r="F241" s="95">
        <v>2146609.2497</v>
      </c>
    </row>
    <row r="242" spans="1:6">
      <c r="A242" s="64" t="s">
        <v>361</v>
      </c>
      <c r="B242" s="95">
        <v>966316.12632000004</v>
      </c>
      <c r="C242" s="95">
        <v>116325.34572</v>
      </c>
      <c r="D242" s="95">
        <v>0</v>
      </c>
      <c r="E242" s="95">
        <v>0</v>
      </c>
      <c r="F242" s="95">
        <v>1082641.4720399999</v>
      </c>
    </row>
    <row r="243" spans="1:6">
      <c r="A243" s="64" t="s">
        <v>362</v>
      </c>
      <c r="B243" s="95">
        <v>0</v>
      </c>
      <c r="C243" s="95">
        <v>0</v>
      </c>
      <c r="D243" s="95">
        <v>0</v>
      </c>
      <c r="E243" s="95">
        <v>0</v>
      </c>
      <c r="F243" s="95">
        <v>0</v>
      </c>
    </row>
    <row r="244" spans="1:6">
      <c r="A244" s="64" t="s">
        <v>363</v>
      </c>
      <c r="B244" s="95">
        <v>215482.56899999999</v>
      </c>
      <c r="C244" s="95">
        <v>27802.722579999998</v>
      </c>
      <c r="D244" s="95">
        <v>0</v>
      </c>
      <c r="E244" s="95">
        <v>0</v>
      </c>
      <c r="F244" s="95">
        <v>243285.29158000002</v>
      </c>
    </row>
    <row r="245" spans="1:6">
      <c r="A245" s="64" t="s">
        <v>364</v>
      </c>
      <c r="B245" s="95">
        <v>47692.399600000004</v>
      </c>
      <c r="C245" s="95">
        <v>3859.0290499999996</v>
      </c>
      <c r="D245" s="95">
        <v>0</v>
      </c>
      <c r="E245" s="95">
        <v>0</v>
      </c>
      <c r="F245" s="95">
        <v>51551.428650000002</v>
      </c>
    </row>
    <row r="246" spans="1:6">
      <c r="A246" s="64" t="s">
        <v>1470</v>
      </c>
      <c r="B246" s="95">
        <v>0</v>
      </c>
      <c r="C246" s="95">
        <v>0</v>
      </c>
      <c r="D246" s="95">
        <v>0</v>
      </c>
      <c r="E246" s="95">
        <v>0</v>
      </c>
      <c r="F246" s="95">
        <v>0</v>
      </c>
    </row>
    <row r="247" spans="1:6">
      <c r="A247" s="64" t="s">
        <v>365</v>
      </c>
      <c r="B247" s="95">
        <v>457233.65613999998</v>
      </c>
      <c r="C247" s="95">
        <v>311897.40129000001</v>
      </c>
      <c r="D247" s="95">
        <v>0</v>
      </c>
      <c r="E247" s="95">
        <v>0</v>
      </c>
      <c r="F247" s="95">
        <v>769131.05742999993</v>
      </c>
    </row>
    <row r="248" spans="1:6">
      <c r="A248" s="63" t="s">
        <v>366</v>
      </c>
      <c r="B248" s="95">
        <v>33387.652589999998</v>
      </c>
      <c r="C248" s="95">
        <v>11206.750109999999</v>
      </c>
      <c r="D248" s="95">
        <v>0</v>
      </c>
      <c r="E248" s="95">
        <v>0</v>
      </c>
      <c r="F248" s="95">
        <v>44594.402700000006</v>
      </c>
    </row>
    <row r="249" spans="1:6">
      <c r="A249" s="64" t="s">
        <v>367</v>
      </c>
      <c r="B249" s="95">
        <v>32949.163260000001</v>
      </c>
      <c r="C249" s="95">
        <v>10786.918109999999</v>
      </c>
      <c r="D249" s="95">
        <v>0</v>
      </c>
      <c r="E249" s="95">
        <v>0</v>
      </c>
      <c r="F249" s="95">
        <v>43736.08137</v>
      </c>
    </row>
    <row r="250" spans="1:6">
      <c r="A250" s="64" t="s">
        <v>368</v>
      </c>
      <c r="B250" s="95">
        <v>438.48933</v>
      </c>
      <c r="C250" s="95">
        <v>419.83199999999999</v>
      </c>
      <c r="D250" s="95">
        <v>0</v>
      </c>
      <c r="E250" s="95">
        <v>0</v>
      </c>
      <c r="F250" s="95">
        <v>858.32132999999999</v>
      </c>
    </row>
    <row r="251" spans="1:6">
      <c r="A251" s="63" t="s">
        <v>369</v>
      </c>
      <c r="B251" s="95">
        <v>0</v>
      </c>
      <c r="C251" s="95">
        <v>0</v>
      </c>
      <c r="D251" s="95">
        <v>0</v>
      </c>
      <c r="E251" s="95">
        <v>0</v>
      </c>
      <c r="F251" s="95">
        <v>0</v>
      </c>
    </row>
    <row r="252" spans="1:6">
      <c r="A252" s="64" t="s">
        <v>367</v>
      </c>
      <c r="B252" s="95">
        <v>0</v>
      </c>
      <c r="C252" s="95">
        <v>0</v>
      </c>
      <c r="D252" s="95">
        <v>0</v>
      </c>
      <c r="E252" s="95">
        <v>0</v>
      </c>
      <c r="F252" s="95">
        <v>0</v>
      </c>
    </row>
    <row r="253" spans="1:6">
      <c r="A253" s="64" t="s">
        <v>368</v>
      </c>
      <c r="B253" s="95">
        <v>0</v>
      </c>
      <c r="C253" s="95">
        <v>0</v>
      </c>
      <c r="D253" s="95">
        <v>0</v>
      </c>
      <c r="E253" s="95">
        <v>0</v>
      </c>
      <c r="F253" s="95">
        <v>0</v>
      </c>
    </row>
    <row r="254" spans="1:6">
      <c r="A254" s="216" t="s">
        <v>370</v>
      </c>
      <c r="B254" s="57">
        <v>687215.56237000006</v>
      </c>
      <c r="C254" s="57">
        <v>8809.9046099999996</v>
      </c>
      <c r="D254" s="57">
        <v>0</v>
      </c>
      <c r="E254" s="57">
        <v>13.529870000000001</v>
      </c>
      <c r="F254" s="57">
        <v>696038.99685</v>
      </c>
    </row>
    <row r="255" spans="1:6">
      <c r="A255" s="99" t="s">
        <v>371</v>
      </c>
      <c r="B255" s="95">
        <v>263.40709000000004</v>
      </c>
      <c r="C255" s="95">
        <v>0.31792999999999999</v>
      </c>
      <c r="D255" s="95">
        <v>0</v>
      </c>
      <c r="E255" s="95">
        <v>0</v>
      </c>
      <c r="F255" s="95">
        <v>263.72502000000003</v>
      </c>
    </row>
    <row r="256" spans="1:6">
      <c r="A256" s="99" t="s">
        <v>372</v>
      </c>
      <c r="B256" s="95">
        <v>43070.863189999996</v>
      </c>
      <c r="C256" s="95">
        <v>651.07626000000005</v>
      </c>
      <c r="D256" s="95">
        <v>0</v>
      </c>
      <c r="E256" s="95">
        <v>1.19696</v>
      </c>
      <c r="F256" s="95">
        <v>43723.136409999999</v>
      </c>
    </row>
    <row r="257" spans="1:6">
      <c r="A257" s="99" t="s">
        <v>373</v>
      </c>
      <c r="B257" s="95">
        <v>555270.73972000007</v>
      </c>
      <c r="C257" s="95">
        <v>5616.8792000000003</v>
      </c>
      <c r="D257" s="95">
        <v>0</v>
      </c>
      <c r="E257" s="95">
        <v>8.5808799999999987</v>
      </c>
      <c r="F257" s="95">
        <v>560896.19979999994</v>
      </c>
    </row>
    <row r="258" spans="1:6">
      <c r="A258" s="99" t="s">
        <v>374</v>
      </c>
      <c r="B258" s="95">
        <v>50332.69887</v>
      </c>
      <c r="C258" s="95">
        <v>1618.4223400000001</v>
      </c>
      <c r="D258" s="95">
        <v>0</v>
      </c>
      <c r="E258" s="95">
        <v>0</v>
      </c>
      <c r="F258" s="95">
        <v>51951.121209999998</v>
      </c>
    </row>
    <row r="259" spans="1:6">
      <c r="A259" s="99" t="s">
        <v>375</v>
      </c>
      <c r="B259" s="95">
        <v>4766.99629</v>
      </c>
      <c r="C259" s="95">
        <v>123.68635</v>
      </c>
      <c r="D259" s="95">
        <v>0</v>
      </c>
      <c r="E259" s="95">
        <v>0</v>
      </c>
      <c r="F259" s="95">
        <v>4890.68264</v>
      </c>
    </row>
    <row r="260" spans="1:6">
      <c r="A260" s="99" t="s">
        <v>376</v>
      </c>
      <c r="B260" s="95">
        <v>1249.9687200000001</v>
      </c>
      <c r="C260" s="95">
        <v>7.6870900000000004</v>
      </c>
      <c r="D260" s="95">
        <v>0</v>
      </c>
      <c r="E260" s="95">
        <v>0</v>
      </c>
      <c r="F260" s="95">
        <v>1257.65581</v>
      </c>
    </row>
    <row r="261" spans="1:6">
      <c r="A261" s="99" t="s">
        <v>377</v>
      </c>
      <c r="B261" s="95">
        <v>3816.6126800000002</v>
      </c>
      <c r="C261" s="95">
        <v>26.4373</v>
      </c>
      <c r="D261" s="95">
        <v>0</v>
      </c>
      <c r="E261" s="95">
        <v>0</v>
      </c>
      <c r="F261" s="95">
        <v>3843.0499799999998</v>
      </c>
    </row>
    <row r="262" spans="1:6">
      <c r="A262" s="99" t="s">
        <v>378</v>
      </c>
      <c r="B262" s="95">
        <v>559.96762999999999</v>
      </c>
      <c r="C262" s="95">
        <v>62.405349999999999</v>
      </c>
      <c r="D262" s="95">
        <v>0</v>
      </c>
      <c r="E262" s="95">
        <v>0</v>
      </c>
      <c r="F262" s="95">
        <v>622.37297999999998</v>
      </c>
    </row>
    <row r="263" spans="1:6">
      <c r="A263" s="99" t="s">
        <v>379</v>
      </c>
      <c r="B263" s="95">
        <v>0.25419999999999998</v>
      </c>
      <c r="C263" s="95">
        <v>0</v>
      </c>
      <c r="D263" s="95">
        <v>0</v>
      </c>
      <c r="E263" s="95">
        <v>0</v>
      </c>
      <c r="F263" s="95">
        <v>0.25419999999999998</v>
      </c>
    </row>
    <row r="264" spans="1:6">
      <c r="A264" s="99" t="s">
        <v>380</v>
      </c>
      <c r="B264" s="95">
        <v>25981.122010000003</v>
      </c>
      <c r="C264" s="95">
        <v>391.83805999999998</v>
      </c>
      <c r="D264" s="95">
        <v>0</v>
      </c>
      <c r="E264" s="95">
        <v>0</v>
      </c>
      <c r="F264" s="95">
        <v>26372.960070000001</v>
      </c>
    </row>
    <row r="265" spans="1:6">
      <c r="A265" s="99" t="s">
        <v>381</v>
      </c>
      <c r="B265" s="95">
        <v>1902.9319699999999</v>
      </c>
      <c r="C265" s="95">
        <v>311.15472999999997</v>
      </c>
      <c r="D265" s="95">
        <v>0</v>
      </c>
      <c r="E265" s="95">
        <v>3.7520300000000004</v>
      </c>
      <c r="F265" s="95">
        <v>2217.8387299999999</v>
      </c>
    </row>
    <row r="266" spans="1:6">
      <c r="A266" s="216" t="s">
        <v>382</v>
      </c>
      <c r="B266" s="57">
        <v>-220061.36869999999</v>
      </c>
      <c r="C266" s="57">
        <v>-16974.90697</v>
      </c>
      <c r="D266" s="57">
        <v>0</v>
      </c>
      <c r="E266" s="57">
        <v>-612.23203999999998</v>
      </c>
      <c r="F266" s="57">
        <v>-237648.50771000001</v>
      </c>
    </row>
    <row r="267" spans="1:6">
      <c r="A267" s="99" t="s">
        <v>383</v>
      </c>
      <c r="B267" s="95">
        <v>-177604.48286000002</v>
      </c>
      <c r="C267" s="95">
        <v>-3765.51656</v>
      </c>
      <c r="D267" s="95">
        <v>0</v>
      </c>
      <c r="E267" s="95">
        <v>-612.23203999999998</v>
      </c>
      <c r="F267" s="95">
        <v>-181982.23146000001</v>
      </c>
    </row>
    <row r="268" spans="1:6">
      <c r="A268" s="99" t="s">
        <v>384</v>
      </c>
      <c r="B268" s="95">
        <v>0</v>
      </c>
      <c r="C268" s="95">
        <v>0</v>
      </c>
      <c r="D268" s="95">
        <v>0</v>
      </c>
      <c r="E268" s="95">
        <v>0</v>
      </c>
      <c r="F268" s="95">
        <v>0</v>
      </c>
    </row>
    <row r="269" spans="1:6">
      <c r="A269" s="99" t="s">
        <v>385</v>
      </c>
      <c r="B269" s="95">
        <v>-35028.112179999996</v>
      </c>
      <c r="C269" s="95">
        <v>-7462.7142899999999</v>
      </c>
      <c r="D269" s="95">
        <v>0</v>
      </c>
      <c r="E269" s="95">
        <v>0</v>
      </c>
      <c r="F269" s="95">
        <v>-42490.82647</v>
      </c>
    </row>
    <row r="270" spans="1:6">
      <c r="A270" s="99" t="s">
        <v>386</v>
      </c>
      <c r="B270" s="95">
        <v>0</v>
      </c>
      <c r="C270" s="95">
        <v>-1364.72155</v>
      </c>
      <c r="D270" s="95">
        <v>0</v>
      </c>
      <c r="E270" s="95">
        <v>0</v>
      </c>
      <c r="F270" s="95">
        <v>-1364.72155</v>
      </c>
    </row>
    <row r="271" spans="1:6">
      <c r="A271" s="99" t="s">
        <v>387</v>
      </c>
      <c r="B271" s="95">
        <v>-3232.7010800000003</v>
      </c>
      <c r="C271" s="95">
        <v>0</v>
      </c>
      <c r="D271" s="95">
        <v>0</v>
      </c>
      <c r="E271" s="95">
        <v>0</v>
      </c>
      <c r="F271" s="95">
        <v>-3232.7010800000003</v>
      </c>
    </row>
    <row r="272" spans="1:6">
      <c r="A272" s="156" t="s">
        <v>388</v>
      </c>
      <c r="B272" s="95">
        <v>-2467.7977900000001</v>
      </c>
      <c r="C272" s="95">
        <v>-4381.9545699999999</v>
      </c>
      <c r="D272" s="95">
        <v>0</v>
      </c>
      <c r="E272" s="95">
        <v>0</v>
      </c>
      <c r="F272" s="95">
        <v>-6849.7523600000004</v>
      </c>
    </row>
    <row r="273" spans="1:6">
      <c r="A273" s="99" t="s">
        <v>459</v>
      </c>
      <c r="B273" s="95">
        <v>-1728.2747899999999</v>
      </c>
      <c r="C273" s="95">
        <v>0</v>
      </c>
      <c r="D273" s="95">
        <v>0</v>
      </c>
      <c r="E273" s="95">
        <v>0</v>
      </c>
      <c r="F273" s="95">
        <v>-1728.2747899999999</v>
      </c>
    </row>
    <row r="274" spans="1:6">
      <c r="A274" s="216" t="s">
        <v>973</v>
      </c>
      <c r="B274" s="57">
        <v>467154.19367000001</v>
      </c>
      <c r="C274" s="57">
        <v>-8165.0023600000004</v>
      </c>
      <c r="D274" s="57">
        <v>0</v>
      </c>
      <c r="E274" s="57">
        <v>-598.70217000000002</v>
      </c>
      <c r="F274" s="57">
        <v>458390.48913999996</v>
      </c>
    </row>
    <row r="275" spans="1:6">
      <c r="A275" s="69" t="s">
        <v>389</v>
      </c>
      <c r="B275" s="57">
        <v>60055.107299999996</v>
      </c>
      <c r="C275" s="57">
        <v>6293.15283</v>
      </c>
      <c r="D275" s="57">
        <v>0</v>
      </c>
      <c r="E275" s="57">
        <v>0</v>
      </c>
      <c r="F275" s="57">
        <v>66348.26013000001</v>
      </c>
    </row>
    <row r="276" spans="1:6">
      <c r="A276" s="99" t="s">
        <v>390</v>
      </c>
      <c r="B276" s="95">
        <v>45199.08064</v>
      </c>
      <c r="C276" s="95">
        <v>1628.3755800000001</v>
      </c>
      <c r="D276" s="95">
        <v>0</v>
      </c>
      <c r="E276" s="95">
        <v>0</v>
      </c>
      <c r="F276" s="95">
        <v>46827.45622</v>
      </c>
    </row>
    <row r="277" spans="1:6">
      <c r="A277" s="99" t="s">
        <v>391</v>
      </c>
      <c r="B277" s="95">
        <v>0</v>
      </c>
      <c r="C277" s="95">
        <v>1973.27523</v>
      </c>
      <c r="D277" s="95">
        <v>0</v>
      </c>
      <c r="E277" s="95">
        <v>0</v>
      </c>
      <c r="F277" s="95">
        <v>1973.27523</v>
      </c>
    </row>
    <row r="278" spans="1:6">
      <c r="A278" s="99" t="s">
        <v>392</v>
      </c>
      <c r="B278" s="95">
        <v>11165.00734</v>
      </c>
      <c r="C278" s="95">
        <v>2661.73</v>
      </c>
      <c r="D278" s="95">
        <v>0</v>
      </c>
      <c r="E278" s="95">
        <v>0</v>
      </c>
      <c r="F278" s="95">
        <v>13826.73734</v>
      </c>
    </row>
    <row r="279" spans="1:6">
      <c r="A279" s="99" t="s">
        <v>393</v>
      </c>
      <c r="B279" s="95">
        <v>112.90866</v>
      </c>
      <c r="C279" s="95">
        <v>0</v>
      </c>
      <c r="D279" s="95">
        <v>0</v>
      </c>
      <c r="E279" s="95">
        <v>0</v>
      </c>
      <c r="F279" s="95">
        <v>112.90866</v>
      </c>
    </row>
    <row r="280" spans="1:6">
      <c r="A280" s="99" t="s">
        <v>394</v>
      </c>
      <c r="B280" s="95">
        <v>3578.1106600000003</v>
      </c>
      <c r="C280" s="95">
        <v>29.772020000000001</v>
      </c>
      <c r="D280" s="95">
        <v>0</v>
      </c>
      <c r="E280" s="95">
        <v>0</v>
      </c>
      <c r="F280" s="95">
        <v>3607.8826800000002</v>
      </c>
    </row>
    <row r="281" spans="1:6">
      <c r="A281" s="99" t="s">
        <v>395</v>
      </c>
      <c r="B281" s="95">
        <v>0</v>
      </c>
      <c r="C281" s="95">
        <v>0</v>
      </c>
      <c r="D281" s="95">
        <v>0</v>
      </c>
      <c r="E281" s="95">
        <v>0</v>
      </c>
      <c r="F281" s="95">
        <v>0</v>
      </c>
    </row>
    <row r="282" spans="1:6">
      <c r="A282" s="157" t="s">
        <v>396</v>
      </c>
      <c r="B282" s="57">
        <v>-19894.422850000003</v>
      </c>
      <c r="C282" s="57">
        <v>-4564.5372400000006</v>
      </c>
      <c r="D282" s="57">
        <v>0</v>
      </c>
      <c r="E282" s="57">
        <v>-4.9051800000000005</v>
      </c>
      <c r="F282" s="57">
        <v>-24463.865269999998</v>
      </c>
    </row>
    <row r="283" spans="1:6">
      <c r="A283" s="99" t="s">
        <v>390</v>
      </c>
      <c r="B283" s="95">
        <v>-3496.3633199999999</v>
      </c>
      <c r="C283" s="95">
        <v>-2163.4459400000001</v>
      </c>
      <c r="D283" s="95">
        <v>0</v>
      </c>
      <c r="E283" s="95">
        <v>-4.9051800000000005</v>
      </c>
      <c r="F283" s="95">
        <v>-5664.7144400000006</v>
      </c>
    </row>
    <row r="284" spans="1:6">
      <c r="A284" s="99" t="s">
        <v>397</v>
      </c>
      <c r="B284" s="95">
        <v>-11716.607410000001</v>
      </c>
      <c r="C284" s="95">
        <v>-2.0000000000000001E-4</v>
      </c>
      <c r="D284" s="95">
        <v>0</v>
      </c>
      <c r="E284" s="95">
        <v>0</v>
      </c>
      <c r="F284" s="95">
        <v>-11716.607609999999</v>
      </c>
    </row>
    <row r="285" spans="1:6">
      <c r="A285" s="99" t="s">
        <v>398</v>
      </c>
      <c r="B285" s="95">
        <v>0</v>
      </c>
      <c r="C285" s="95">
        <v>-659.51841000000002</v>
      </c>
      <c r="D285" s="95">
        <v>0</v>
      </c>
      <c r="E285" s="95">
        <v>0</v>
      </c>
      <c r="F285" s="95">
        <v>-659.51841000000002</v>
      </c>
    </row>
    <row r="286" spans="1:6">
      <c r="A286" s="99" t="s">
        <v>399</v>
      </c>
      <c r="B286" s="95">
        <v>0</v>
      </c>
      <c r="C286" s="95">
        <v>0</v>
      </c>
      <c r="D286" s="95">
        <v>0</v>
      </c>
      <c r="E286" s="95">
        <v>0</v>
      </c>
      <c r="F286" s="95">
        <v>0</v>
      </c>
    </row>
    <row r="287" spans="1:6">
      <c r="A287" s="99" t="s">
        <v>400</v>
      </c>
      <c r="B287" s="95">
        <v>-4681.4521199999999</v>
      </c>
      <c r="C287" s="95">
        <v>-1741.57269</v>
      </c>
      <c r="D287" s="95">
        <v>0</v>
      </c>
      <c r="E287" s="95">
        <v>0</v>
      </c>
      <c r="F287" s="95">
        <v>-6423.0248099999999</v>
      </c>
    </row>
    <row r="288" spans="1:6">
      <c r="A288" s="99" t="s">
        <v>401</v>
      </c>
      <c r="B288" s="95">
        <v>0</v>
      </c>
      <c r="C288" s="95">
        <v>0</v>
      </c>
      <c r="D288" s="95">
        <v>0</v>
      </c>
      <c r="E288" s="95">
        <v>0</v>
      </c>
      <c r="F288" s="95">
        <v>0</v>
      </c>
    </row>
    <row r="289" spans="1:6">
      <c r="A289" s="216" t="s">
        <v>972</v>
      </c>
      <c r="B289" s="57">
        <v>507314.87812000001</v>
      </c>
      <c r="C289" s="57">
        <v>-6436.3867699999992</v>
      </c>
      <c r="D289" s="57">
        <v>0</v>
      </c>
      <c r="E289" s="57">
        <v>-603.60735</v>
      </c>
      <c r="F289" s="57">
        <v>500274.88400000002</v>
      </c>
    </row>
    <row r="290" spans="1:6">
      <c r="A290" s="99" t="s">
        <v>402</v>
      </c>
      <c r="B290" s="95">
        <v>102709.18479</v>
      </c>
      <c r="C290" s="95">
        <v>2891.37898</v>
      </c>
      <c r="D290" s="95">
        <v>0</v>
      </c>
      <c r="E290" s="95">
        <v>0.34845999999999999</v>
      </c>
      <c r="F290" s="95">
        <v>105600.91223</v>
      </c>
    </row>
    <row r="291" spans="1:6">
      <c r="A291" s="99" t="s">
        <v>403</v>
      </c>
      <c r="B291" s="95">
        <v>8361.9493700000003</v>
      </c>
      <c r="C291" s="95">
        <v>664.57418000000007</v>
      </c>
      <c r="D291" s="95">
        <v>0</v>
      </c>
      <c r="E291" s="95">
        <v>0</v>
      </c>
      <c r="F291" s="95">
        <v>9026.5235499999999</v>
      </c>
    </row>
    <row r="292" spans="1:6">
      <c r="A292" s="99" t="s">
        <v>404</v>
      </c>
      <c r="B292" s="95">
        <v>94346.734420000008</v>
      </c>
      <c r="C292" s="95">
        <v>2226.8047999999999</v>
      </c>
      <c r="D292" s="95">
        <v>0</v>
      </c>
      <c r="E292" s="95">
        <v>0.34845999999999999</v>
      </c>
      <c r="F292" s="95">
        <v>96573.887680000014</v>
      </c>
    </row>
    <row r="293" spans="1:6">
      <c r="A293" s="99" t="s">
        <v>405</v>
      </c>
      <c r="B293" s="95">
        <v>0</v>
      </c>
      <c r="C293" s="95">
        <v>0</v>
      </c>
      <c r="D293" s="95">
        <v>0</v>
      </c>
      <c r="E293" s="95">
        <v>0</v>
      </c>
      <c r="F293" s="95">
        <v>0</v>
      </c>
    </row>
    <row r="294" spans="1:6">
      <c r="A294" s="99" t="s">
        <v>406</v>
      </c>
      <c r="B294" s="95">
        <v>0</v>
      </c>
      <c r="C294" s="95">
        <v>0</v>
      </c>
      <c r="D294" s="95">
        <v>0</v>
      </c>
      <c r="E294" s="95">
        <v>0</v>
      </c>
      <c r="F294" s="95">
        <v>0</v>
      </c>
    </row>
    <row r="295" spans="1:6">
      <c r="A295" s="99" t="s">
        <v>407</v>
      </c>
      <c r="B295" s="95">
        <v>0</v>
      </c>
      <c r="C295" s="95">
        <v>0</v>
      </c>
      <c r="D295" s="95">
        <v>0</v>
      </c>
      <c r="E295" s="95">
        <v>0</v>
      </c>
      <c r="F295" s="95">
        <v>0</v>
      </c>
    </row>
    <row r="296" spans="1:6">
      <c r="A296" s="99" t="s">
        <v>408</v>
      </c>
      <c r="B296" s="95">
        <v>0.501</v>
      </c>
      <c r="C296" s="95">
        <v>0</v>
      </c>
      <c r="D296" s="95">
        <v>0</v>
      </c>
      <c r="E296" s="95">
        <v>0</v>
      </c>
      <c r="F296" s="95">
        <v>0.501</v>
      </c>
    </row>
    <row r="297" spans="1:6">
      <c r="A297" s="99" t="s">
        <v>409</v>
      </c>
      <c r="B297" s="95">
        <v>0</v>
      </c>
      <c r="C297" s="95">
        <v>0</v>
      </c>
      <c r="D297" s="95">
        <v>0</v>
      </c>
      <c r="E297" s="95">
        <v>0</v>
      </c>
      <c r="F297" s="95">
        <v>0</v>
      </c>
    </row>
    <row r="298" spans="1:6">
      <c r="A298" s="99" t="s">
        <v>410</v>
      </c>
      <c r="B298" s="95">
        <v>-209635.65237999998</v>
      </c>
      <c r="C298" s="95">
        <v>-3200.9522200000001</v>
      </c>
      <c r="D298" s="95">
        <v>0</v>
      </c>
      <c r="E298" s="95">
        <v>-1.8268499999999999</v>
      </c>
      <c r="F298" s="95">
        <v>-212838.43144999997</v>
      </c>
    </row>
    <row r="299" spans="1:6">
      <c r="A299" s="99" t="s">
        <v>411</v>
      </c>
      <c r="B299" s="95">
        <v>-132856.63570000001</v>
      </c>
      <c r="C299" s="95">
        <v>-2402.17805</v>
      </c>
      <c r="D299" s="95">
        <v>0</v>
      </c>
      <c r="E299" s="95">
        <v>-0.17130000000000001</v>
      </c>
      <c r="F299" s="95">
        <v>-135258.98505000002</v>
      </c>
    </row>
    <row r="300" spans="1:6">
      <c r="A300" s="99" t="s">
        <v>412</v>
      </c>
      <c r="B300" s="95">
        <v>-17045.1479</v>
      </c>
      <c r="C300" s="95">
        <v>0</v>
      </c>
      <c r="D300" s="95">
        <v>0</v>
      </c>
      <c r="E300" s="95">
        <v>0</v>
      </c>
      <c r="F300" s="95">
        <v>-17045.1479</v>
      </c>
    </row>
    <row r="301" spans="1:6">
      <c r="A301" s="99" t="s">
        <v>413</v>
      </c>
      <c r="B301" s="95">
        <v>-33684.681100000002</v>
      </c>
      <c r="C301" s="95">
        <v>-17.43318</v>
      </c>
      <c r="D301" s="95">
        <v>0</v>
      </c>
      <c r="E301" s="95">
        <v>0</v>
      </c>
      <c r="F301" s="95">
        <v>-33702.114280000002</v>
      </c>
    </row>
    <row r="302" spans="1:6">
      <c r="A302" s="156" t="s">
        <v>414</v>
      </c>
      <c r="B302" s="95">
        <v>-26010.817739999999</v>
      </c>
      <c r="C302" s="95">
        <v>-781.32561999999996</v>
      </c>
      <c r="D302" s="95">
        <v>0</v>
      </c>
      <c r="E302" s="95">
        <v>-1.6555499999999999</v>
      </c>
      <c r="F302" s="95">
        <v>-26793.798910000001</v>
      </c>
    </row>
    <row r="303" spans="1:6">
      <c r="A303" s="156" t="s">
        <v>1471</v>
      </c>
      <c r="B303" s="95">
        <v>0</v>
      </c>
      <c r="C303" s="95">
        <v>0</v>
      </c>
      <c r="D303" s="95">
        <v>0</v>
      </c>
      <c r="E303" s="95">
        <v>0</v>
      </c>
      <c r="F303" s="95">
        <v>0</v>
      </c>
    </row>
    <row r="304" spans="1:6">
      <c r="A304" s="156" t="s">
        <v>416</v>
      </c>
      <c r="B304" s="95">
        <v>-38.36994</v>
      </c>
      <c r="C304" s="95">
        <v>-1.537E-2</v>
      </c>
      <c r="D304" s="95">
        <v>0</v>
      </c>
      <c r="E304" s="95">
        <v>0</v>
      </c>
      <c r="F304" s="95">
        <v>-38.385309999999997</v>
      </c>
    </row>
    <row r="305" spans="1:6">
      <c r="A305" s="216" t="s">
        <v>971</v>
      </c>
      <c r="B305" s="57">
        <v>400388.41052999999</v>
      </c>
      <c r="C305" s="57">
        <v>-6745.9600099999998</v>
      </c>
      <c r="D305" s="57">
        <v>0</v>
      </c>
      <c r="E305" s="57">
        <v>-605.08573999999999</v>
      </c>
      <c r="F305" s="57">
        <v>393037.36477999995</v>
      </c>
    </row>
    <row r="306" spans="1:6">
      <c r="A306" s="216" t="s">
        <v>417</v>
      </c>
      <c r="B306" s="57">
        <v>-308295.62351</v>
      </c>
      <c r="C306" s="57">
        <v>-17945.220069999999</v>
      </c>
      <c r="D306" s="57">
        <v>0</v>
      </c>
      <c r="E306" s="57">
        <v>0</v>
      </c>
      <c r="F306" s="57">
        <v>-326240.84357999999</v>
      </c>
    </row>
    <row r="307" spans="1:6">
      <c r="A307" s="99" t="s">
        <v>418</v>
      </c>
      <c r="B307" s="95">
        <v>-186539.03309000001</v>
      </c>
      <c r="C307" s="95">
        <v>-1101.80448</v>
      </c>
      <c r="D307" s="95">
        <v>0</v>
      </c>
      <c r="E307" s="95">
        <v>0</v>
      </c>
      <c r="F307" s="95">
        <v>-187640.83757</v>
      </c>
    </row>
    <row r="308" spans="1:6">
      <c r="A308" s="99" t="s">
        <v>419</v>
      </c>
      <c r="B308" s="95">
        <v>-29806.285070000002</v>
      </c>
      <c r="C308" s="95">
        <v>-5693.1626100000003</v>
      </c>
      <c r="D308" s="95">
        <v>0</v>
      </c>
      <c r="E308" s="95">
        <v>0</v>
      </c>
      <c r="F308" s="95">
        <v>-35499.447679999997</v>
      </c>
    </row>
    <row r="309" spans="1:6">
      <c r="A309" s="99" t="s">
        <v>420</v>
      </c>
      <c r="B309" s="95">
        <v>-304.36568</v>
      </c>
      <c r="C309" s="95">
        <v>-1843.5593200000001</v>
      </c>
      <c r="D309" s="95">
        <v>0</v>
      </c>
      <c r="E309" s="95">
        <v>0</v>
      </c>
      <c r="F309" s="95">
        <v>-2147.9250000000002</v>
      </c>
    </row>
    <row r="310" spans="1:6">
      <c r="A310" s="99" t="s">
        <v>421</v>
      </c>
      <c r="B310" s="95">
        <v>-10739.60132</v>
      </c>
      <c r="C310" s="95">
        <v>-100.313</v>
      </c>
      <c r="D310" s="95">
        <v>0</v>
      </c>
      <c r="E310" s="95">
        <v>0</v>
      </c>
      <c r="F310" s="95">
        <v>-10839.91432</v>
      </c>
    </row>
    <row r="311" spans="1:6">
      <c r="A311" s="99" t="s">
        <v>422</v>
      </c>
      <c r="B311" s="95">
        <v>-5120.1522199999999</v>
      </c>
      <c r="C311" s="95">
        <v>-1.0860699999999999</v>
      </c>
      <c r="D311" s="95">
        <v>0</v>
      </c>
      <c r="E311" s="95">
        <v>0</v>
      </c>
      <c r="F311" s="95">
        <v>-5121.2382900000002</v>
      </c>
    </row>
    <row r="312" spans="1:6">
      <c r="A312" s="99" t="s">
        <v>423</v>
      </c>
      <c r="B312" s="95">
        <v>-6173.8382599999995</v>
      </c>
      <c r="C312" s="95">
        <v>0</v>
      </c>
      <c r="D312" s="95">
        <v>0</v>
      </c>
      <c r="E312" s="95">
        <v>0</v>
      </c>
      <c r="F312" s="95">
        <v>-6173.8382599999995</v>
      </c>
    </row>
    <row r="313" spans="1:6">
      <c r="A313" s="99" t="s">
        <v>424</v>
      </c>
      <c r="B313" s="95">
        <v>-11985.972179999999</v>
      </c>
      <c r="C313" s="95">
        <v>0</v>
      </c>
      <c r="D313" s="95">
        <v>0</v>
      </c>
      <c r="E313" s="95">
        <v>0</v>
      </c>
      <c r="F313" s="95">
        <v>-11985.972179999999</v>
      </c>
    </row>
    <row r="314" spans="1:6">
      <c r="A314" s="99" t="s">
        <v>425</v>
      </c>
      <c r="B314" s="95">
        <v>-3104.14077</v>
      </c>
      <c r="C314" s="95">
        <v>0</v>
      </c>
      <c r="D314" s="95">
        <v>0</v>
      </c>
      <c r="E314" s="95">
        <v>0</v>
      </c>
      <c r="F314" s="95">
        <v>-3104.14077</v>
      </c>
    </row>
    <row r="315" spans="1:6">
      <c r="A315" s="99" t="s">
        <v>426</v>
      </c>
      <c r="B315" s="95">
        <v>-54522.234920000003</v>
      </c>
      <c r="C315" s="95">
        <v>-9205.2945899999995</v>
      </c>
      <c r="D315" s="95">
        <v>0</v>
      </c>
      <c r="E315" s="95">
        <v>0</v>
      </c>
      <c r="F315" s="95">
        <v>-63727.52951</v>
      </c>
    </row>
    <row r="316" spans="1:6">
      <c r="A316" s="69" t="s">
        <v>970</v>
      </c>
      <c r="B316" s="57">
        <v>92092.787019999989</v>
      </c>
      <c r="C316" s="57">
        <v>-24691.180079999998</v>
      </c>
      <c r="D316" s="57">
        <v>0</v>
      </c>
      <c r="E316" s="57">
        <v>-605.08573999999999</v>
      </c>
      <c r="F316" s="57">
        <v>66796.521200000003</v>
      </c>
    </row>
    <row r="317" spans="1:6">
      <c r="A317" s="156" t="s">
        <v>427</v>
      </c>
      <c r="B317" s="95">
        <v>0.17246</v>
      </c>
      <c r="C317" s="95">
        <v>-1.3500000000000001E-3</v>
      </c>
      <c r="D317" s="95">
        <v>0</v>
      </c>
      <c r="E317" s="95">
        <v>15.06621</v>
      </c>
      <c r="F317" s="95">
        <v>15.23732</v>
      </c>
    </row>
    <row r="318" spans="1:6">
      <c r="A318" s="156" t="s">
        <v>428</v>
      </c>
      <c r="B318" s="95">
        <v>0</v>
      </c>
      <c r="C318" s="95">
        <v>-1.3500000000000001E-3</v>
      </c>
      <c r="D318" s="95">
        <v>0</v>
      </c>
      <c r="E318" s="95">
        <v>0</v>
      </c>
      <c r="F318" s="95">
        <v>-1.3500000000000001E-3</v>
      </c>
    </row>
    <row r="319" spans="1:6">
      <c r="A319" s="156" t="s">
        <v>429</v>
      </c>
      <c r="B319" s="95">
        <v>0.17246</v>
      </c>
      <c r="C319" s="95">
        <v>0</v>
      </c>
      <c r="D319" s="95">
        <v>0</v>
      </c>
      <c r="E319" s="95">
        <v>15.06621</v>
      </c>
      <c r="F319" s="95">
        <v>15.238670000000001</v>
      </c>
    </row>
    <row r="320" spans="1:6">
      <c r="A320" s="156" t="s">
        <v>430</v>
      </c>
      <c r="B320" s="95">
        <v>0</v>
      </c>
      <c r="C320" s="95">
        <v>-93.138539999999992</v>
      </c>
      <c r="D320" s="95">
        <v>0</v>
      </c>
      <c r="E320" s="95">
        <v>-407.95508000000001</v>
      </c>
      <c r="F320" s="95">
        <v>-501.09361999999999</v>
      </c>
    </row>
    <row r="321" spans="1:6">
      <c r="A321" s="156" t="s">
        <v>431</v>
      </c>
      <c r="B321" s="95">
        <v>0</v>
      </c>
      <c r="C321" s="95">
        <v>-93.138539999999992</v>
      </c>
      <c r="D321" s="95">
        <v>0</v>
      </c>
      <c r="E321" s="95">
        <v>0</v>
      </c>
      <c r="F321" s="95">
        <v>-93.138539999999992</v>
      </c>
    </row>
    <row r="322" spans="1:6">
      <c r="A322" s="156" t="s">
        <v>432</v>
      </c>
      <c r="B322" s="95">
        <v>0</v>
      </c>
      <c r="C322" s="95">
        <v>0</v>
      </c>
      <c r="D322" s="95">
        <v>0</v>
      </c>
      <c r="E322" s="95">
        <v>-407.95508000000001</v>
      </c>
      <c r="F322" s="95">
        <v>-407.95508000000001</v>
      </c>
    </row>
    <row r="323" spans="1:6">
      <c r="A323" s="69" t="s">
        <v>1235</v>
      </c>
      <c r="B323" s="57">
        <v>92092.959480000005</v>
      </c>
      <c r="C323" s="57">
        <v>-24784.31997</v>
      </c>
      <c r="D323" s="57">
        <v>0</v>
      </c>
      <c r="E323" s="57">
        <v>-997.97460999999998</v>
      </c>
      <c r="F323" s="57">
        <v>66310.664900000003</v>
      </c>
    </row>
    <row r="324" spans="1:6">
      <c r="A324" s="99" t="s">
        <v>433</v>
      </c>
      <c r="B324" s="64">
        <v>63.694029999999998</v>
      </c>
      <c r="C324" s="64">
        <v>55.77355</v>
      </c>
      <c r="D324" s="64">
        <v>0</v>
      </c>
      <c r="E324" s="64">
        <v>0</v>
      </c>
      <c r="F324" s="64">
        <v>119.46758</v>
      </c>
    </row>
    <row r="325" spans="1:6">
      <c r="A325" s="69" t="s">
        <v>969</v>
      </c>
      <c r="B325" s="558">
        <v>92156.653510000004</v>
      </c>
      <c r="C325" s="558">
        <v>-24728.546420000002</v>
      </c>
      <c r="D325" s="558">
        <v>0</v>
      </c>
      <c r="E325" s="558">
        <v>-997.97460999999998</v>
      </c>
      <c r="F325" s="558">
        <v>66430.13248</v>
      </c>
    </row>
    <row r="326" spans="1:6">
      <c r="A326" s="156" t="s">
        <v>434</v>
      </c>
      <c r="B326" s="64">
        <v>-945.17422999999997</v>
      </c>
      <c r="C326" s="64">
        <v>-4.3519700000000006</v>
      </c>
      <c r="D326" s="64">
        <v>0</v>
      </c>
      <c r="E326" s="64">
        <v>0</v>
      </c>
      <c r="F326" s="64">
        <v>-949.5261999999999</v>
      </c>
    </row>
    <row r="327" spans="1:6">
      <c r="A327" s="216" t="s">
        <v>1269</v>
      </c>
      <c r="B327" s="558">
        <v>91211.47928</v>
      </c>
      <c r="C327" s="558">
        <v>-24732.898390000002</v>
      </c>
      <c r="D327" s="558">
        <v>0</v>
      </c>
      <c r="E327" s="558">
        <v>-997.97460999999998</v>
      </c>
      <c r="F327" s="558">
        <v>65480.60628</v>
      </c>
    </row>
    <row r="328" spans="1:6">
      <c r="A328" s="156" t="s">
        <v>435</v>
      </c>
      <c r="B328" s="64">
        <v>0</v>
      </c>
      <c r="C328" s="64">
        <v>0</v>
      </c>
      <c r="D328" s="64">
        <v>0</v>
      </c>
      <c r="E328" s="64">
        <v>0</v>
      </c>
      <c r="F328" s="64">
        <v>0</v>
      </c>
    </row>
    <row r="329" spans="1:6">
      <c r="A329" s="69" t="s">
        <v>968</v>
      </c>
      <c r="B329" s="558">
        <v>91211.47928</v>
      </c>
      <c r="C329" s="558">
        <v>-24732.898390000002</v>
      </c>
      <c r="D329" s="558">
        <v>0</v>
      </c>
      <c r="E329" s="558">
        <v>-997.97460999999998</v>
      </c>
      <c r="F329" s="558">
        <v>65480.60628</v>
      </c>
    </row>
    <row r="330" spans="1:6">
      <c r="A330" s="156" t="s">
        <v>436</v>
      </c>
      <c r="B330" s="64">
        <v>-43853.927640000002</v>
      </c>
      <c r="C330" s="64">
        <v>0</v>
      </c>
      <c r="D330" s="64">
        <v>0</v>
      </c>
      <c r="E330" s="64">
        <v>0</v>
      </c>
      <c r="F330" s="64">
        <v>-43853.927640000002</v>
      </c>
    </row>
    <row r="331" spans="1:6">
      <c r="A331" s="69" t="s">
        <v>967</v>
      </c>
      <c r="B331" s="57">
        <v>47357.551639999998</v>
      </c>
      <c r="C331" s="57">
        <v>-24732.898390000002</v>
      </c>
      <c r="D331" s="57">
        <v>0</v>
      </c>
      <c r="E331" s="57">
        <v>-997.97460999999998</v>
      </c>
      <c r="F331" s="57">
        <v>21626.678640000002</v>
      </c>
    </row>
    <row r="332" spans="1:6" ht="3.75" customHeight="1" thickBot="1">
      <c r="A332" s="145"/>
      <c r="B332" s="559"/>
      <c r="C332" s="559"/>
      <c r="D332" s="559"/>
      <c r="E332" s="559"/>
      <c r="F332" s="559"/>
    </row>
    <row r="333" spans="1:6" ht="15.75" thickTop="1">
      <c r="A333" s="64"/>
      <c r="B333" s="146"/>
      <c r="C333" s="146"/>
      <c r="D333" s="146"/>
      <c r="E333" s="146"/>
      <c r="F333" s="146"/>
    </row>
  </sheetData>
  <mergeCells count="4">
    <mergeCell ref="A1:F1"/>
    <mergeCell ref="A2:F2"/>
    <mergeCell ref="A3:F3"/>
    <mergeCell ref="A4:F4"/>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33"/>
  <sheetViews>
    <sheetView workbookViewId="0">
      <selection sqref="A1:D1"/>
    </sheetView>
  </sheetViews>
  <sheetFormatPr defaultRowHeight="15"/>
  <cols>
    <col min="1" max="1" width="104.42578125" style="5" bestFit="1" customWidth="1"/>
    <col min="2" max="3" width="9.7109375" style="5" bestFit="1" customWidth="1"/>
    <col min="4" max="4" width="14.85546875" style="5" customWidth="1"/>
    <col min="5" max="16384" width="9.140625" style="5"/>
  </cols>
  <sheetData>
    <row r="1" spans="1:4" ht="30" customHeight="1">
      <c r="A1" s="771" t="s">
        <v>440</v>
      </c>
      <c r="B1" s="771"/>
      <c r="C1" s="771"/>
      <c r="D1" s="771"/>
    </row>
    <row r="2" spans="1:4" ht="18">
      <c r="A2" s="772" t="s">
        <v>518</v>
      </c>
      <c r="B2" s="772"/>
      <c r="C2" s="772"/>
      <c r="D2" s="772"/>
    </row>
    <row r="3" spans="1:4" ht="18">
      <c r="A3" s="772" t="s">
        <v>1483</v>
      </c>
      <c r="B3" s="772"/>
      <c r="C3" s="772"/>
      <c r="D3" s="772"/>
    </row>
    <row r="4" spans="1:4" ht="30" customHeight="1">
      <c r="A4" s="773" t="s">
        <v>510</v>
      </c>
      <c r="B4" s="773"/>
      <c r="C4" s="773"/>
      <c r="D4" s="773"/>
    </row>
    <row r="5" spans="1:4" ht="3.75" customHeight="1">
      <c r="A5" s="11"/>
      <c r="B5" s="11"/>
      <c r="C5" s="11"/>
      <c r="D5" s="11"/>
    </row>
    <row r="6" spans="1:4" ht="30" customHeight="1" thickBot="1">
      <c r="A6" s="155"/>
      <c r="B6" s="236" t="s">
        <v>58</v>
      </c>
      <c r="C6" s="236" t="s">
        <v>56</v>
      </c>
      <c r="D6" s="237" t="s">
        <v>517</v>
      </c>
    </row>
    <row r="7" spans="1:4">
      <c r="A7" s="425" t="s">
        <v>159</v>
      </c>
      <c r="B7" s="383">
        <v>6067660.3939799992</v>
      </c>
      <c r="C7" s="383">
        <v>831838.81125999999</v>
      </c>
      <c r="D7" s="383">
        <v>6899499.20524</v>
      </c>
    </row>
    <row r="8" spans="1:4">
      <c r="A8" s="177" t="s">
        <v>160</v>
      </c>
      <c r="B8" s="57">
        <v>530486.02712999994</v>
      </c>
      <c r="C8" s="57">
        <v>94721.196680000008</v>
      </c>
      <c r="D8" s="57">
        <v>625207.22381</v>
      </c>
    </row>
    <row r="9" spans="1:4">
      <c r="A9" s="64" t="s">
        <v>161</v>
      </c>
      <c r="B9" s="95">
        <v>123173.82914</v>
      </c>
      <c r="C9" s="95">
        <v>33280.067419999999</v>
      </c>
      <c r="D9" s="95">
        <v>156453.89655999999</v>
      </c>
    </row>
    <row r="10" spans="1:4">
      <c r="A10" s="64" t="s">
        <v>162</v>
      </c>
      <c r="B10" s="95">
        <v>372818.38973</v>
      </c>
      <c r="C10" s="95">
        <v>49538.970179999997</v>
      </c>
      <c r="D10" s="95">
        <v>422357.35991</v>
      </c>
    </row>
    <row r="11" spans="1:4">
      <c r="A11" s="64" t="s">
        <v>163</v>
      </c>
      <c r="B11" s="95">
        <v>6644.6595700000007</v>
      </c>
      <c r="C11" s="95">
        <v>11895.34108</v>
      </c>
      <c r="D11" s="95">
        <v>18540.000649999998</v>
      </c>
    </row>
    <row r="12" spans="1:4">
      <c r="A12" s="64" t="s">
        <v>164</v>
      </c>
      <c r="B12" s="95">
        <v>0</v>
      </c>
      <c r="C12" s="95">
        <v>0</v>
      </c>
      <c r="D12" s="95">
        <v>0</v>
      </c>
    </row>
    <row r="13" spans="1:4">
      <c r="A13" s="64" t="s">
        <v>165</v>
      </c>
      <c r="B13" s="95">
        <v>5629.6231200000002</v>
      </c>
      <c r="C13" s="95">
        <v>0</v>
      </c>
      <c r="D13" s="95">
        <v>5629.6231200000002</v>
      </c>
    </row>
    <row r="14" spans="1:4">
      <c r="A14" s="64" t="s">
        <v>1464</v>
      </c>
      <c r="B14" s="95">
        <v>22219.525570000002</v>
      </c>
      <c r="C14" s="95">
        <v>6.8179999999999996</v>
      </c>
      <c r="D14" s="95">
        <v>22226.343570000001</v>
      </c>
    </row>
    <row r="15" spans="1:4">
      <c r="A15" s="64" t="s">
        <v>167</v>
      </c>
      <c r="B15" s="95">
        <v>0</v>
      </c>
      <c r="C15" s="95">
        <v>0</v>
      </c>
      <c r="D15" s="95">
        <v>0</v>
      </c>
    </row>
    <row r="16" spans="1:4">
      <c r="A16" s="64" t="s">
        <v>168</v>
      </c>
      <c r="B16" s="95">
        <v>0</v>
      </c>
      <c r="C16" s="95">
        <v>0</v>
      </c>
      <c r="D16" s="95">
        <v>0</v>
      </c>
    </row>
    <row r="17" spans="1:4">
      <c r="A17" s="177" t="s">
        <v>169</v>
      </c>
      <c r="B17" s="57">
        <v>119057.50446</v>
      </c>
      <c r="C17" s="57">
        <v>33334.894460000003</v>
      </c>
      <c r="D17" s="57">
        <v>152392.39891999998</v>
      </c>
    </row>
    <row r="18" spans="1:4">
      <c r="A18" s="64" t="s">
        <v>170</v>
      </c>
      <c r="B18" s="95">
        <v>0</v>
      </c>
      <c r="C18" s="95">
        <v>0</v>
      </c>
      <c r="D18" s="95">
        <v>0</v>
      </c>
    </row>
    <row r="19" spans="1:4">
      <c r="A19" s="64" t="s">
        <v>171</v>
      </c>
      <c r="B19" s="95">
        <v>8322.4550400000007</v>
      </c>
      <c r="C19" s="95">
        <v>18228.864430000001</v>
      </c>
      <c r="D19" s="95">
        <v>26551.319469999999</v>
      </c>
    </row>
    <row r="20" spans="1:4">
      <c r="A20" s="64" t="s">
        <v>172</v>
      </c>
      <c r="B20" s="95">
        <v>0</v>
      </c>
      <c r="C20" s="95">
        <v>0</v>
      </c>
      <c r="D20" s="95">
        <v>0</v>
      </c>
    </row>
    <row r="21" spans="1:4">
      <c r="A21" s="64" t="s">
        <v>173</v>
      </c>
      <c r="B21" s="95">
        <v>0</v>
      </c>
      <c r="C21" s="95">
        <v>0</v>
      </c>
      <c r="D21" s="95">
        <v>0</v>
      </c>
    </row>
    <row r="22" spans="1:4">
      <c r="A22" s="64" t="s">
        <v>218</v>
      </c>
      <c r="B22" s="95">
        <v>23820.386620000001</v>
      </c>
      <c r="C22" s="95">
        <v>2894.1373900000003</v>
      </c>
      <c r="D22" s="95">
        <v>26714.524010000001</v>
      </c>
    </row>
    <row r="23" spans="1:4">
      <c r="A23" s="64" t="s">
        <v>175</v>
      </c>
      <c r="B23" s="95">
        <v>86631.68862999999</v>
      </c>
      <c r="C23" s="95">
        <v>12211.89264</v>
      </c>
      <c r="D23" s="95">
        <v>98843.581269999995</v>
      </c>
    </row>
    <row r="24" spans="1:4">
      <c r="A24" s="64" t="s">
        <v>176</v>
      </c>
      <c r="B24" s="95">
        <v>282.97416999999996</v>
      </c>
      <c r="C24" s="95">
        <v>0</v>
      </c>
      <c r="D24" s="95">
        <v>282.97416999999996</v>
      </c>
    </row>
    <row r="25" spans="1:4">
      <c r="A25" s="64" t="s">
        <v>177</v>
      </c>
      <c r="B25" s="95">
        <v>0</v>
      </c>
      <c r="C25" s="95">
        <v>0</v>
      </c>
      <c r="D25" s="95">
        <v>0</v>
      </c>
    </row>
    <row r="26" spans="1:4">
      <c r="A26" s="177" t="s">
        <v>178</v>
      </c>
      <c r="B26" s="57">
        <v>4670026.0251599997</v>
      </c>
      <c r="C26" s="57">
        <v>640806.88006</v>
      </c>
      <c r="D26" s="57">
        <v>5310832.9052200001</v>
      </c>
    </row>
    <row r="27" spans="1:4">
      <c r="A27" s="63" t="s">
        <v>179</v>
      </c>
      <c r="B27" s="95">
        <v>4083346.8149600001</v>
      </c>
      <c r="C27" s="95">
        <v>563055.34138999996</v>
      </c>
      <c r="D27" s="95">
        <v>4646402.1563500008</v>
      </c>
    </row>
    <row r="28" spans="1:4">
      <c r="A28" s="64" t="s">
        <v>180</v>
      </c>
      <c r="B28" s="95">
        <v>3785362.6673000003</v>
      </c>
      <c r="C28" s="95">
        <v>342141.83888</v>
      </c>
      <c r="D28" s="95">
        <v>4127504.50618</v>
      </c>
    </row>
    <row r="29" spans="1:4">
      <c r="A29" s="64" t="s">
        <v>181</v>
      </c>
      <c r="B29" s="95">
        <v>248674.05094999998</v>
      </c>
      <c r="C29" s="95">
        <v>190663.49359</v>
      </c>
      <c r="D29" s="95">
        <v>439337.54454000003</v>
      </c>
    </row>
    <row r="30" spans="1:4">
      <c r="A30" s="64" t="s">
        <v>182</v>
      </c>
      <c r="B30" s="95">
        <v>49310.096709999998</v>
      </c>
      <c r="C30" s="95">
        <v>30250.00892</v>
      </c>
      <c r="D30" s="95">
        <v>79560.105629999991</v>
      </c>
    </row>
    <row r="31" spans="1:4">
      <c r="A31" s="63" t="s">
        <v>183</v>
      </c>
      <c r="B31" s="95">
        <v>32247.106159999999</v>
      </c>
      <c r="C31" s="95">
        <v>8111.8521000000001</v>
      </c>
      <c r="D31" s="95">
        <v>40358.958259999999</v>
      </c>
    </row>
    <row r="32" spans="1:4">
      <c r="A32" s="64" t="s">
        <v>184</v>
      </c>
      <c r="B32" s="95">
        <v>31022.617200000001</v>
      </c>
      <c r="C32" s="95">
        <v>1349.4306000000001</v>
      </c>
      <c r="D32" s="95">
        <v>32372.0478</v>
      </c>
    </row>
    <row r="33" spans="1:4">
      <c r="A33" s="64" t="s">
        <v>185</v>
      </c>
      <c r="B33" s="95">
        <v>1064.5913700000001</v>
      </c>
      <c r="C33" s="95">
        <v>5992.07258</v>
      </c>
      <c r="D33" s="95">
        <v>7056.6639500000001</v>
      </c>
    </row>
    <row r="34" spans="1:4">
      <c r="A34" s="65" t="s">
        <v>186</v>
      </c>
      <c r="B34" s="95">
        <v>159.89759000000001</v>
      </c>
      <c r="C34" s="95">
        <v>770.34892000000002</v>
      </c>
      <c r="D34" s="95">
        <v>930.24651000000006</v>
      </c>
    </row>
    <row r="35" spans="1:4">
      <c r="A35" s="63" t="s">
        <v>187</v>
      </c>
      <c r="B35" s="95">
        <v>29052.385719999998</v>
      </c>
      <c r="C35" s="95">
        <v>70649.028879999998</v>
      </c>
      <c r="D35" s="95">
        <v>99701.414599999989</v>
      </c>
    </row>
    <row r="36" spans="1:4">
      <c r="A36" s="64" t="s">
        <v>188</v>
      </c>
      <c r="B36" s="95">
        <v>28077.953460000001</v>
      </c>
      <c r="C36" s="95">
        <v>23188.089530000001</v>
      </c>
      <c r="D36" s="95">
        <v>51266.042990000002</v>
      </c>
    </row>
    <row r="37" spans="1:4">
      <c r="A37" s="64" t="s">
        <v>189</v>
      </c>
      <c r="B37" s="95">
        <v>895.11356000000001</v>
      </c>
      <c r="C37" s="95">
        <v>45812.806880000004</v>
      </c>
      <c r="D37" s="95">
        <v>46707.920439999994</v>
      </c>
    </row>
    <row r="38" spans="1:4">
      <c r="A38" s="64" t="s">
        <v>190</v>
      </c>
      <c r="B38" s="95">
        <v>79.318699999999993</v>
      </c>
      <c r="C38" s="95">
        <v>1648.13247</v>
      </c>
      <c r="D38" s="95">
        <v>1727.4511699999998</v>
      </c>
    </row>
    <row r="39" spans="1:4">
      <c r="A39" s="63" t="s">
        <v>191</v>
      </c>
      <c r="B39" s="95">
        <v>631956.25664000004</v>
      </c>
      <c r="C39" s="95">
        <v>67760.242879999991</v>
      </c>
      <c r="D39" s="95">
        <v>699716.49951999995</v>
      </c>
    </row>
    <row r="40" spans="1:4">
      <c r="A40" s="65" t="s">
        <v>192</v>
      </c>
      <c r="B40" s="95">
        <v>315840.98882999999</v>
      </c>
      <c r="C40" s="95">
        <v>6842.4990599999992</v>
      </c>
      <c r="D40" s="95">
        <v>322683.48788999999</v>
      </c>
    </row>
    <row r="41" spans="1:4">
      <c r="A41" s="64" t="s">
        <v>193</v>
      </c>
      <c r="B41" s="95">
        <v>57767.22264</v>
      </c>
      <c r="C41" s="95">
        <v>24520.089039999999</v>
      </c>
      <c r="D41" s="95">
        <v>82287.311680000013</v>
      </c>
    </row>
    <row r="42" spans="1:4">
      <c r="A42" s="64" t="s">
        <v>194</v>
      </c>
      <c r="B42" s="95">
        <v>90.856820000000013</v>
      </c>
      <c r="C42" s="95">
        <v>36.577980000000004</v>
      </c>
      <c r="D42" s="95">
        <v>127.43480000000001</v>
      </c>
    </row>
    <row r="43" spans="1:4">
      <c r="A43" s="64" t="s">
        <v>195</v>
      </c>
      <c r="B43" s="95">
        <v>60.580760000000005</v>
      </c>
      <c r="C43" s="95">
        <v>819.69088999999997</v>
      </c>
      <c r="D43" s="95">
        <v>880.27165000000002</v>
      </c>
    </row>
    <row r="44" spans="1:4">
      <c r="A44" s="64" t="s">
        <v>196</v>
      </c>
      <c r="B44" s="95">
        <v>51.472269999999995</v>
      </c>
      <c r="C44" s="95">
        <v>0</v>
      </c>
      <c r="D44" s="95">
        <v>51.472269999999995</v>
      </c>
    </row>
    <row r="45" spans="1:4">
      <c r="A45" s="99" t="s">
        <v>197</v>
      </c>
      <c r="B45" s="95">
        <v>24.116319999999998</v>
      </c>
      <c r="C45" s="95">
        <v>0</v>
      </c>
      <c r="D45" s="95">
        <v>24.116319999999998</v>
      </c>
    </row>
    <row r="46" spans="1:4">
      <c r="A46" s="65" t="s">
        <v>1189</v>
      </c>
      <c r="B46" s="95">
        <v>219872.19043000002</v>
      </c>
      <c r="C46" s="95">
        <v>15426.45206</v>
      </c>
      <c r="D46" s="95">
        <v>235298.64249</v>
      </c>
    </row>
    <row r="47" spans="1:4">
      <c r="A47" s="64" t="s">
        <v>1190</v>
      </c>
      <c r="B47" s="95">
        <v>37847.311030000004</v>
      </c>
      <c r="C47" s="95">
        <v>19591.964550000001</v>
      </c>
      <c r="D47" s="95">
        <v>57439.275580000001</v>
      </c>
    </row>
    <row r="48" spans="1:4">
      <c r="A48" s="64" t="s">
        <v>1195</v>
      </c>
      <c r="B48" s="95">
        <v>76.515160000000009</v>
      </c>
      <c r="C48" s="95">
        <v>19.01239</v>
      </c>
      <c r="D48" s="95">
        <v>95.527550000000005</v>
      </c>
    </row>
    <row r="49" spans="1:4">
      <c r="A49" s="64" t="s">
        <v>1196</v>
      </c>
      <c r="B49" s="95">
        <v>60.824480000000001</v>
      </c>
      <c r="C49" s="95">
        <v>503.95690999999999</v>
      </c>
      <c r="D49" s="95">
        <v>564.78138999999999</v>
      </c>
    </row>
    <row r="50" spans="1:4">
      <c r="A50" s="64" t="s">
        <v>1214</v>
      </c>
      <c r="B50" s="95">
        <v>237.97982000000002</v>
      </c>
      <c r="C50" s="95">
        <v>0</v>
      </c>
      <c r="D50" s="95">
        <v>237.97982000000002</v>
      </c>
    </row>
    <row r="51" spans="1:4">
      <c r="A51" s="99" t="s">
        <v>1234</v>
      </c>
      <c r="B51" s="95">
        <v>26.198080000000001</v>
      </c>
      <c r="C51" s="95">
        <v>0</v>
      </c>
      <c r="D51" s="95">
        <v>26.198080000000001</v>
      </c>
    </row>
    <row r="52" spans="1:4">
      <c r="A52" s="101" t="s">
        <v>198</v>
      </c>
      <c r="B52" s="95">
        <v>-106576.53831999999</v>
      </c>
      <c r="C52" s="95">
        <v>-68769.585189999998</v>
      </c>
      <c r="D52" s="95">
        <v>-175346.12351</v>
      </c>
    </row>
    <row r="53" spans="1:4">
      <c r="A53" s="64" t="s">
        <v>1265</v>
      </c>
      <c r="B53" s="95">
        <v>-18830.120129999999</v>
      </c>
      <c r="C53" s="95">
        <v>-1965.30708</v>
      </c>
      <c r="D53" s="95">
        <v>-20795.427210000002</v>
      </c>
    </row>
    <row r="54" spans="1:4">
      <c r="A54" s="632" t="s">
        <v>1289</v>
      </c>
      <c r="B54" s="95">
        <v>-1593.71711</v>
      </c>
      <c r="C54" s="95">
        <v>-1432.4451399999998</v>
      </c>
      <c r="D54" s="95">
        <v>-3026.1622499999999</v>
      </c>
    </row>
    <row r="55" spans="1:4">
      <c r="A55" s="632" t="s">
        <v>1266</v>
      </c>
      <c r="B55" s="95">
        <v>-27292.231359999998</v>
      </c>
      <c r="C55" s="95">
        <v>-358.08653999999996</v>
      </c>
      <c r="D55" s="95">
        <v>-27650.317899999998</v>
      </c>
    </row>
    <row r="56" spans="1:4">
      <c r="A56" s="632" t="s">
        <v>1290</v>
      </c>
      <c r="B56" s="95">
        <v>-878.19412999999997</v>
      </c>
      <c r="C56" s="95">
        <v>-1765.0289399999999</v>
      </c>
      <c r="D56" s="95">
        <v>-2643.22307</v>
      </c>
    </row>
    <row r="57" spans="1:4">
      <c r="A57" s="64" t="s">
        <v>1267</v>
      </c>
      <c r="B57" s="95">
        <v>-19862.643350000002</v>
      </c>
      <c r="C57" s="95">
        <v>-14135.54284</v>
      </c>
      <c r="D57" s="95">
        <v>-33998.18619</v>
      </c>
    </row>
    <row r="58" spans="1:4">
      <c r="A58" s="64" t="s">
        <v>199</v>
      </c>
      <c r="B58" s="95">
        <v>-822.36696999999992</v>
      </c>
      <c r="C58" s="95">
        <v>-26960.712829999997</v>
      </c>
      <c r="D58" s="95">
        <v>-27783.0798</v>
      </c>
    </row>
    <row r="59" spans="1:4">
      <c r="A59" s="64" t="s">
        <v>200</v>
      </c>
      <c r="B59" s="95">
        <v>-23336.42283</v>
      </c>
      <c r="C59" s="95">
        <v>-20657.562480000001</v>
      </c>
      <c r="D59" s="95">
        <v>-43993.985310000004</v>
      </c>
    </row>
    <row r="60" spans="1:4">
      <c r="A60" s="64" t="s">
        <v>201</v>
      </c>
      <c r="B60" s="95">
        <v>-13568.40502</v>
      </c>
      <c r="C60" s="95">
        <v>0</v>
      </c>
      <c r="D60" s="95">
        <v>-13568.40502</v>
      </c>
    </row>
    <row r="61" spans="1:4">
      <c r="A61" s="64" t="s">
        <v>202</v>
      </c>
      <c r="B61" s="95">
        <v>0</v>
      </c>
      <c r="C61" s="95">
        <v>0</v>
      </c>
      <c r="D61" s="95">
        <v>0</v>
      </c>
    </row>
    <row r="62" spans="1:4">
      <c r="A62" s="64" t="s">
        <v>203</v>
      </c>
      <c r="B62" s="95">
        <v>0</v>
      </c>
      <c r="C62" s="95">
        <v>0</v>
      </c>
      <c r="D62" s="95">
        <v>0</v>
      </c>
    </row>
    <row r="63" spans="1:4">
      <c r="A63" s="64" t="s">
        <v>1001</v>
      </c>
      <c r="B63" s="95">
        <v>0</v>
      </c>
      <c r="C63" s="95">
        <v>0</v>
      </c>
      <c r="D63" s="95">
        <v>0</v>
      </c>
    </row>
    <row r="64" spans="1:4">
      <c r="A64" s="64" t="s">
        <v>1002</v>
      </c>
      <c r="B64" s="95">
        <v>0</v>
      </c>
      <c r="C64" s="95">
        <v>-3.5450000000000002E-2</v>
      </c>
      <c r="D64" s="95">
        <v>-3.5450000000000002E-2</v>
      </c>
    </row>
    <row r="65" spans="1:4">
      <c r="A65" s="64" t="s">
        <v>1197</v>
      </c>
      <c r="B65" s="95">
        <v>-94.277740000000009</v>
      </c>
      <c r="C65" s="95">
        <v>-97.607140000000001</v>
      </c>
      <c r="D65" s="95">
        <v>-191.88488000000001</v>
      </c>
    </row>
    <row r="66" spans="1:4">
      <c r="A66" s="64" t="s">
        <v>1198</v>
      </c>
      <c r="B66" s="95">
        <v>-100.19237</v>
      </c>
      <c r="C66" s="95">
        <v>-235.30257999999998</v>
      </c>
      <c r="D66" s="95">
        <v>-335.49495000000002</v>
      </c>
    </row>
    <row r="67" spans="1:4">
      <c r="A67" s="64" t="s">
        <v>1199</v>
      </c>
      <c r="B67" s="95">
        <v>-188.22252</v>
      </c>
      <c r="C67" s="95">
        <v>-307.50961999999998</v>
      </c>
      <c r="D67" s="95">
        <v>-495.73214000000002</v>
      </c>
    </row>
    <row r="68" spans="1:4">
      <c r="A68" s="64" t="s">
        <v>1200</v>
      </c>
      <c r="B68" s="95">
        <v>-9.7447900000000001</v>
      </c>
      <c r="C68" s="95">
        <v>-854.44455000000005</v>
      </c>
      <c r="D68" s="95">
        <v>-864.18934000000002</v>
      </c>
    </row>
    <row r="69" spans="1:4">
      <c r="A69" s="177" t="s">
        <v>204</v>
      </c>
      <c r="B69" s="57">
        <v>101058.49051999999</v>
      </c>
      <c r="C69" s="57">
        <v>3443.0687900000003</v>
      </c>
      <c r="D69" s="57">
        <v>104501.55931</v>
      </c>
    </row>
    <row r="70" spans="1:4">
      <c r="A70" s="64" t="s">
        <v>205</v>
      </c>
      <c r="B70" s="95">
        <v>0</v>
      </c>
      <c r="C70" s="95">
        <v>0</v>
      </c>
      <c r="D70" s="95">
        <v>0</v>
      </c>
    </row>
    <row r="71" spans="1:4">
      <c r="A71" s="64" t="s">
        <v>206</v>
      </c>
      <c r="B71" s="95">
        <v>25970.805660000002</v>
      </c>
      <c r="C71" s="95">
        <v>387.36011999999999</v>
      </c>
      <c r="D71" s="95">
        <v>26358.165780000003</v>
      </c>
    </row>
    <row r="72" spans="1:4">
      <c r="A72" s="64" t="s">
        <v>207</v>
      </c>
      <c r="B72" s="95">
        <v>75087.684859999994</v>
      </c>
      <c r="C72" s="95">
        <v>3055.70867</v>
      </c>
      <c r="D72" s="95">
        <v>78143.393530000001</v>
      </c>
    </row>
    <row r="73" spans="1:4">
      <c r="A73" s="64" t="s">
        <v>208</v>
      </c>
      <c r="B73" s="95">
        <v>0</v>
      </c>
      <c r="C73" s="95">
        <v>0</v>
      </c>
      <c r="D73" s="95">
        <v>0</v>
      </c>
    </row>
    <row r="74" spans="1:4">
      <c r="A74" s="64" t="s">
        <v>209</v>
      </c>
      <c r="B74" s="95">
        <v>0</v>
      </c>
      <c r="C74" s="95">
        <v>0</v>
      </c>
      <c r="D74" s="95">
        <v>0</v>
      </c>
    </row>
    <row r="75" spans="1:4">
      <c r="A75" s="177" t="s">
        <v>210</v>
      </c>
      <c r="B75" s="57">
        <v>673.91867000000002</v>
      </c>
      <c r="C75" s="57">
        <v>2564.6144900000004</v>
      </c>
      <c r="D75" s="57">
        <v>3238.53316</v>
      </c>
    </row>
    <row r="76" spans="1:4">
      <c r="A76" s="64" t="s">
        <v>211</v>
      </c>
      <c r="B76" s="95">
        <v>0</v>
      </c>
      <c r="C76" s="95">
        <v>0</v>
      </c>
      <c r="D76" s="95">
        <v>0</v>
      </c>
    </row>
    <row r="77" spans="1:4">
      <c r="A77" s="64" t="s">
        <v>212</v>
      </c>
      <c r="B77" s="95">
        <v>8935.2628599999989</v>
      </c>
      <c r="C77" s="95">
        <v>8678.9013300000006</v>
      </c>
      <c r="D77" s="95">
        <v>17614.164190000003</v>
      </c>
    </row>
    <row r="78" spans="1:4">
      <c r="A78" s="64" t="s">
        <v>213</v>
      </c>
      <c r="B78" s="95">
        <v>0</v>
      </c>
      <c r="C78" s="95">
        <v>0</v>
      </c>
      <c r="D78" s="95">
        <v>0</v>
      </c>
    </row>
    <row r="79" spans="1:4">
      <c r="A79" s="64" t="s">
        <v>214</v>
      </c>
      <c r="B79" s="95">
        <v>50</v>
      </c>
      <c r="C79" s="95">
        <v>0</v>
      </c>
      <c r="D79" s="95">
        <v>50</v>
      </c>
    </row>
    <row r="80" spans="1:4">
      <c r="A80" s="64" t="s">
        <v>215</v>
      </c>
      <c r="B80" s="95">
        <v>-8311.3441899999998</v>
      </c>
      <c r="C80" s="95">
        <v>-6114.2868399999998</v>
      </c>
      <c r="D80" s="95">
        <v>-14425.631029999999</v>
      </c>
    </row>
    <row r="81" spans="1:4">
      <c r="A81" s="177" t="s">
        <v>216</v>
      </c>
      <c r="B81" s="57">
        <v>512877.54033999995</v>
      </c>
      <c r="C81" s="57">
        <v>43250.2359</v>
      </c>
      <c r="D81" s="57">
        <v>556127.77624000004</v>
      </c>
    </row>
    <row r="82" spans="1:4">
      <c r="A82" s="64" t="s">
        <v>170</v>
      </c>
      <c r="B82" s="95">
        <v>0</v>
      </c>
      <c r="C82" s="95">
        <v>0</v>
      </c>
      <c r="D82" s="95">
        <v>0</v>
      </c>
    </row>
    <row r="83" spans="1:4">
      <c r="A83" s="64" t="s">
        <v>171</v>
      </c>
      <c r="B83" s="95">
        <v>195600.31953000001</v>
      </c>
      <c r="C83" s="95">
        <v>0</v>
      </c>
      <c r="D83" s="95">
        <v>195600.31953000001</v>
      </c>
    </row>
    <row r="84" spans="1:4">
      <c r="A84" s="64" t="s">
        <v>172</v>
      </c>
      <c r="B84" s="95">
        <v>13720</v>
      </c>
      <c r="C84" s="95">
        <v>0</v>
      </c>
      <c r="D84" s="95">
        <v>13720</v>
      </c>
    </row>
    <row r="85" spans="1:4">
      <c r="A85" s="64" t="s">
        <v>173</v>
      </c>
      <c r="B85" s="95">
        <v>0</v>
      </c>
      <c r="C85" s="95">
        <v>0</v>
      </c>
      <c r="D85" s="95">
        <v>0</v>
      </c>
    </row>
    <row r="86" spans="1:4">
      <c r="A86" s="64" t="s">
        <v>217</v>
      </c>
      <c r="B86" s="95">
        <v>424.64368000000002</v>
      </c>
      <c r="C86" s="95">
        <v>0</v>
      </c>
      <c r="D86" s="95">
        <v>424.64368000000002</v>
      </c>
    </row>
    <row r="87" spans="1:4">
      <c r="A87" s="64" t="s">
        <v>218</v>
      </c>
      <c r="B87" s="95">
        <v>4238.4657400000006</v>
      </c>
      <c r="C87" s="95">
        <v>213.346</v>
      </c>
      <c r="D87" s="95">
        <v>4451.8117400000001</v>
      </c>
    </row>
    <row r="88" spans="1:4">
      <c r="A88" s="64" t="s">
        <v>175</v>
      </c>
      <c r="B88" s="95">
        <v>270253.61362999998</v>
      </c>
      <c r="C88" s="95">
        <v>43189.641520000005</v>
      </c>
      <c r="D88" s="95">
        <v>313443.25514999998</v>
      </c>
    </row>
    <row r="89" spans="1:4">
      <c r="A89" s="64" t="s">
        <v>219</v>
      </c>
      <c r="B89" s="95">
        <v>28872.34448</v>
      </c>
      <c r="C89" s="95">
        <v>0</v>
      </c>
      <c r="D89" s="95">
        <v>28872.34448</v>
      </c>
    </row>
    <row r="90" spans="1:4">
      <c r="A90" s="64" t="s">
        <v>220</v>
      </c>
      <c r="B90" s="95">
        <v>-231.84672</v>
      </c>
      <c r="C90" s="95">
        <v>-152.75162</v>
      </c>
      <c r="D90" s="95">
        <v>-384.59834000000001</v>
      </c>
    </row>
    <row r="91" spans="1:4">
      <c r="A91" s="177" t="s">
        <v>221</v>
      </c>
      <c r="B91" s="57">
        <v>126393.40747000001</v>
      </c>
      <c r="C91" s="57">
        <v>12390.092259999999</v>
      </c>
      <c r="D91" s="57">
        <v>138783.49972999998</v>
      </c>
    </row>
    <row r="92" spans="1:4">
      <c r="A92" s="64" t="s">
        <v>222</v>
      </c>
      <c r="B92" s="95">
        <v>23500.36</v>
      </c>
      <c r="C92" s="95">
        <v>3875.84</v>
      </c>
      <c r="D92" s="95">
        <v>27376.2</v>
      </c>
    </row>
    <row r="93" spans="1:4">
      <c r="A93" s="64" t="s">
        <v>223</v>
      </c>
      <c r="B93" s="95">
        <v>80087.847269999998</v>
      </c>
      <c r="C93" s="95">
        <v>6591.4605999999994</v>
      </c>
      <c r="D93" s="95">
        <v>86679.307870000004</v>
      </c>
    </row>
    <row r="94" spans="1:4">
      <c r="A94" s="64" t="s">
        <v>224</v>
      </c>
      <c r="B94" s="95">
        <v>8810.8566999999985</v>
      </c>
      <c r="C94" s="95">
        <v>575.61764000000005</v>
      </c>
      <c r="D94" s="95">
        <v>9386.4743400000007</v>
      </c>
    </row>
    <row r="95" spans="1:4">
      <c r="A95" s="64" t="s">
        <v>225</v>
      </c>
      <c r="B95" s="95">
        <v>3504.5906199999999</v>
      </c>
      <c r="C95" s="95">
        <v>510.33891</v>
      </c>
      <c r="D95" s="95">
        <v>4014.9295299999999</v>
      </c>
    </row>
    <row r="96" spans="1:4">
      <c r="A96" s="64" t="s">
        <v>226</v>
      </c>
      <c r="B96" s="95">
        <v>7727.4055799999996</v>
      </c>
      <c r="C96" s="95">
        <v>757.29084999999998</v>
      </c>
      <c r="D96" s="95">
        <v>8484.69643</v>
      </c>
    </row>
    <row r="97" spans="1:4">
      <c r="A97" s="64" t="s">
        <v>227</v>
      </c>
      <c r="B97" s="95">
        <v>1788.67688</v>
      </c>
      <c r="C97" s="95">
        <v>63.045400000000001</v>
      </c>
      <c r="D97" s="95">
        <v>1851.72228</v>
      </c>
    </row>
    <row r="98" spans="1:4">
      <c r="A98" s="64" t="s">
        <v>228</v>
      </c>
      <c r="B98" s="95">
        <v>973.67042000000004</v>
      </c>
      <c r="C98" s="95">
        <v>16.498860000000001</v>
      </c>
      <c r="D98" s="95">
        <v>990.16928000000007</v>
      </c>
    </row>
    <row r="99" spans="1:4">
      <c r="A99" s="64" t="s">
        <v>229</v>
      </c>
      <c r="B99" s="95">
        <v>0</v>
      </c>
      <c r="C99" s="95">
        <v>0</v>
      </c>
      <c r="D99" s="95">
        <v>0</v>
      </c>
    </row>
    <row r="100" spans="1:4">
      <c r="A100" s="64" t="s">
        <v>230</v>
      </c>
      <c r="B100" s="95">
        <v>0</v>
      </c>
      <c r="C100" s="95">
        <v>0</v>
      </c>
      <c r="D100" s="95">
        <v>0</v>
      </c>
    </row>
    <row r="101" spans="1:4">
      <c r="A101" s="177" t="s">
        <v>231</v>
      </c>
      <c r="B101" s="57">
        <v>7087.4802300000001</v>
      </c>
      <c r="C101" s="57">
        <v>1327.82862</v>
      </c>
      <c r="D101" s="57">
        <v>8415.3088499999994</v>
      </c>
    </row>
    <row r="102" spans="1:4">
      <c r="A102" s="64" t="s">
        <v>232</v>
      </c>
      <c r="B102" s="95">
        <v>1602.7109699999999</v>
      </c>
      <c r="C102" s="95">
        <v>512.39296999999999</v>
      </c>
      <c r="D102" s="95">
        <v>2115.10394</v>
      </c>
    </row>
    <row r="103" spans="1:4">
      <c r="A103" s="64" t="s">
        <v>233</v>
      </c>
      <c r="B103" s="95">
        <v>2566.4603700000002</v>
      </c>
      <c r="C103" s="95">
        <v>481.125</v>
      </c>
      <c r="D103" s="95">
        <v>3047.5853700000002</v>
      </c>
    </row>
    <row r="104" spans="1:4">
      <c r="A104" s="64" t="s">
        <v>234</v>
      </c>
      <c r="B104" s="95">
        <v>614.65155000000004</v>
      </c>
      <c r="C104" s="95">
        <v>0</v>
      </c>
      <c r="D104" s="95">
        <v>614.65155000000004</v>
      </c>
    </row>
    <row r="105" spans="1:4">
      <c r="A105" s="64" t="s">
        <v>235</v>
      </c>
      <c r="B105" s="95">
        <v>2623.48</v>
      </c>
      <c r="C105" s="95">
        <v>334.31065000000001</v>
      </c>
      <c r="D105" s="95">
        <v>2957.7906499999999</v>
      </c>
    </row>
    <row r="106" spans="1:4">
      <c r="A106" s="99" t="s">
        <v>236</v>
      </c>
      <c r="B106" s="95">
        <v>-319.82265999999998</v>
      </c>
      <c r="C106" s="95">
        <v>0</v>
      </c>
      <c r="D106" s="95">
        <v>-319.82265999999998</v>
      </c>
    </row>
    <row r="107" spans="1:4">
      <c r="A107" s="177" t="s">
        <v>237</v>
      </c>
      <c r="B107" s="57">
        <v>0</v>
      </c>
      <c r="C107" s="57">
        <v>0</v>
      </c>
      <c r="D107" s="57">
        <v>0</v>
      </c>
    </row>
    <row r="108" spans="1:4">
      <c r="A108" s="64" t="s">
        <v>238</v>
      </c>
      <c r="B108" s="95">
        <v>0</v>
      </c>
      <c r="C108" s="95">
        <v>0</v>
      </c>
      <c r="D108" s="95">
        <v>0</v>
      </c>
    </row>
    <row r="109" spans="1:4">
      <c r="A109" s="64" t="s">
        <v>239</v>
      </c>
      <c r="B109" s="95">
        <v>0</v>
      </c>
      <c r="C109" s="95">
        <v>0</v>
      </c>
      <c r="D109" s="95">
        <v>0</v>
      </c>
    </row>
    <row r="110" spans="1:4">
      <c r="A110" s="64" t="s">
        <v>240</v>
      </c>
      <c r="B110" s="95">
        <v>0</v>
      </c>
      <c r="C110" s="95">
        <v>0</v>
      </c>
      <c r="D110" s="95">
        <v>0</v>
      </c>
    </row>
    <row r="111" spans="1:4">
      <c r="A111" s="64" t="s">
        <v>241</v>
      </c>
      <c r="B111" s="95">
        <v>0</v>
      </c>
      <c r="C111" s="95">
        <v>0</v>
      </c>
      <c r="D111" s="95">
        <v>0</v>
      </c>
    </row>
    <row r="112" spans="1:4">
      <c r="A112" s="64" t="s">
        <v>242</v>
      </c>
      <c r="B112" s="95">
        <v>0</v>
      </c>
      <c r="C112" s="95">
        <v>0</v>
      </c>
      <c r="D112" s="95">
        <v>0</v>
      </c>
    </row>
    <row r="113" spans="1:4">
      <c r="A113" s="99" t="s">
        <v>243</v>
      </c>
      <c r="B113" s="95">
        <v>0</v>
      </c>
      <c r="C113" s="95">
        <v>0</v>
      </c>
      <c r="D113" s="95">
        <v>0</v>
      </c>
    </row>
    <row r="114" spans="1:4">
      <c r="A114" s="177" t="s">
        <v>244</v>
      </c>
      <c r="B114" s="57">
        <v>5667799.0394899994</v>
      </c>
      <c r="C114" s="57">
        <v>770267.90738999995</v>
      </c>
      <c r="D114" s="57">
        <v>6438066.9468799997</v>
      </c>
    </row>
    <row r="115" spans="1:4">
      <c r="A115" s="177" t="s">
        <v>245</v>
      </c>
      <c r="B115" s="57">
        <v>4219734.5854200004</v>
      </c>
      <c r="C115" s="57">
        <v>374066.28106000001</v>
      </c>
      <c r="D115" s="57">
        <v>4593800.8664799994</v>
      </c>
    </row>
    <row r="116" spans="1:4">
      <c r="A116" s="64" t="s">
        <v>246</v>
      </c>
      <c r="B116" s="95">
        <v>393010.28901000001</v>
      </c>
      <c r="C116" s="95">
        <v>9183.7032200000012</v>
      </c>
      <c r="D116" s="95">
        <v>402193.99223000003</v>
      </c>
    </row>
    <row r="117" spans="1:4">
      <c r="A117" s="64" t="s">
        <v>247</v>
      </c>
      <c r="B117" s="95">
        <v>392898.72395000001</v>
      </c>
      <c r="C117" s="95">
        <v>9176.8852200000001</v>
      </c>
      <c r="D117" s="95">
        <v>402075.60917000001</v>
      </c>
    </row>
    <row r="118" spans="1:4">
      <c r="A118" s="64" t="s">
        <v>248</v>
      </c>
      <c r="B118" s="95">
        <v>111.56506</v>
      </c>
      <c r="C118" s="95">
        <v>6.8179999999999996</v>
      </c>
      <c r="D118" s="95">
        <v>118.38306</v>
      </c>
    </row>
    <row r="119" spans="1:4">
      <c r="A119" s="64" t="s">
        <v>249</v>
      </c>
      <c r="B119" s="95">
        <v>1203461.38668</v>
      </c>
      <c r="C119" s="95">
        <v>181576.88329</v>
      </c>
      <c r="D119" s="95">
        <v>1385038.26997</v>
      </c>
    </row>
    <row r="120" spans="1:4">
      <c r="A120" s="64" t="s">
        <v>250</v>
      </c>
      <c r="B120" s="95">
        <v>167.16506000000001</v>
      </c>
      <c r="C120" s="95">
        <v>0</v>
      </c>
      <c r="D120" s="95">
        <v>167.16506000000001</v>
      </c>
    </row>
    <row r="121" spans="1:4">
      <c r="A121" s="65" t="s">
        <v>251</v>
      </c>
      <c r="B121" s="95">
        <v>167.16506000000001</v>
      </c>
      <c r="C121" s="95">
        <v>0</v>
      </c>
      <c r="D121" s="95">
        <v>167.16506000000001</v>
      </c>
    </row>
    <row r="122" spans="1:4">
      <c r="A122" s="99" t="s">
        <v>252</v>
      </c>
      <c r="B122" s="95">
        <v>0</v>
      </c>
      <c r="C122" s="95">
        <v>0</v>
      </c>
      <c r="D122" s="95">
        <v>0</v>
      </c>
    </row>
    <row r="123" spans="1:4">
      <c r="A123" s="99" t="s">
        <v>253</v>
      </c>
      <c r="B123" s="95">
        <v>0</v>
      </c>
      <c r="C123" s="95">
        <v>0</v>
      </c>
      <c r="D123" s="95">
        <v>0</v>
      </c>
    </row>
    <row r="124" spans="1:4">
      <c r="A124" s="99" t="s">
        <v>254</v>
      </c>
      <c r="B124" s="95">
        <v>0</v>
      </c>
      <c r="C124" s="95">
        <v>0</v>
      </c>
      <c r="D124" s="95">
        <v>0</v>
      </c>
    </row>
    <row r="125" spans="1:4">
      <c r="A125" s="99" t="s">
        <v>255</v>
      </c>
      <c r="B125" s="95">
        <v>0</v>
      </c>
      <c r="C125" s="95">
        <v>0</v>
      </c>
      <c r="D125" s="95">
        <v>0</v>
      </c>
    </row>
    <row r="126" spans="1:4">
      <c r="A126" s="99" t="s">
        <v>256</v>
      </c>
      <c r="B126" s="95">
        <v>0</v>
      </c>
      <c r="C126" s="95">
        <v>0</v>
      </c>
      <c r="D126" s="95">
        <v>0</v>
      </c>
    </row>
    <row r="127" spans="1:4">
      <c r="A127" s="99" t="s">
        <v>1465</v>
      </c>
      <c r="B127" s="95">
        <v>0</v>
      </c>
      <c r="C127" s="95">
        <v>0</v>
      </c>
      <c r="D127" s="95">
        <v>0</v>
      </c>
    </row>
    <row r="128" spans="1:4">
      <c r="A128" s="156" t="s">
        <v>1466</v>
      </c>
      <c r="B128" s="95">
        <v>0</v>
      </c>
      <c r="C128" s="95">
        <v>0</v>
      </c>
      <c r="D128" s="95">
        <v>0</v>
      </c>
    </row>
    <row r="129" spans="1:4">
      <c r="A129" s="156" t="s">
        <v>259</v>
      </c>
      <c r="B129" s="95">
        <v>12829.313689999999</v>
      </c>
      <c r="C129" s="95">
        <v>27266.041719999997</v>
      </c>
      <c r="D129" s="95">
        <v>40095.355409999996</v>
      </c>
    </row>
    <row r="130" spans="1:4">
      <c r="A130" s="64" t="s">
        <v>260</v>
      </c>
      <c r="B130" s="95">
        <v>2338751.3557199999</v>
      </c>
      <c r="C130" s="95">
        <v>152101.92416</v>
      </c>
      <c r="D130" s="95">
        <v>2490853.2798800003</v>
      </c>
    </row>
    <row r="131" spans="1:4">
      <c r="A131" s="64" t="s">
        <v>261</v>
      </c>
      <c r="B131" s="95">
        <v>271515.07526000001</v>
      </c>
      <c r="C131" s="95">
        <v>3937.72867</v>
      </c>
      <c r="D131" s="95">
        <v>275452.80392999999</v>
      </c>
    </row>
    <row r="132" spans="1:4">
      <c r="A132" s="177" t="s">
        <v>262</v>
      </c>
      <c r="B132" s="57">
        <v>0</v>
      </c>
      <c r="C132" s="57">
        <v>0</v>
      </c>
      <c r="D132" s="57">
        <v>0</v>
      </c>
    </row>
    <row r="133" spans="1:4">
      <c r="A133" s="177" t="s">
        <v>453</v>
      </c>
      <c r="B133" s="57">
        <v>2921.42659</v>
      </c>
      <c r="C133" s="57">
        <v>54205.201560000001</v>
      </c>
      <c r="D133" s="57">
        <v>57126.628149999997</v>
      </c>
    </row>
    <row r="134" spans="1:4">
      <c r="A134" s="64" t="s">
        <v>454</v>
      </c>
      <c r="B134" s="95">
        <v>0</v>
      </c>
      <c r="C134" s="95">
        <v>0</v>
      </c>
      <c r="D134" s="95">
        <v>0</v>
      </c>
    </row>
    <row r="135" spans="1:4">
      <c r="A135" s="64" t="s">
        <v>455</v>
      </c>
      <c r="B135" s="95">
        <v>2921.42659</v>
      </c>
      <c r="C135" s="95">
        <v>64.450029999999998</v>
      </c>
      <c r="D135" s="95">
        <v>2985.87662</v>
      </c>
    </row>
    <row r="136" spans="1:4">
      <c r="A136" s="64" t="s">
        <v>456</v>
      </c>
      <c r="B136" s="95">
        <v>0</v>
      </c>
      <c r="C136" s="95">
        <v>0</v>
      </c>
      <c r="D136" s="95">
        <v>0</v>
      </c>
    </row>
    <row r="137" spans="1:4">
      <c r="A137" s="64" t="s">
        <v>457</v>
      </c>
      <c r="B137" s="95">
        <v>0</v>
      </c>
      <c r="C137" s="95">
        <v>0</v>
      </c>
      <c r="D137" s="95">
        <v>0</v>
      </c>
    </row>
    <row r="138" spans="1:4">
      <c r="A138" s="64" t="s">
        <v>458</v>
      </c>
      <c r="B138" s="95">
        <v>0</v>
      </c>
      <c r="C138" s="95">
        <v>48000</v>
      </c>
      <c r="D138" s="95">
        <v>48000</v>
      </c>
    </row>
    <row r="139" spans="1:4">
      <c r="A139" s="64" t="s">
        <v>465</v>
      </c>
      <c r="B139" s="95">
        <v>0</v>
      </c>
      <c r="C139" s="95">
        <v>6140.7515300000005</v>
      </c>
      <c r="D139" s="95">
        <v>6140.7515300000005</v>
      </c>
    </row>
    <row r="140" spans="1:4">
      <c r="A140" s="177" t="s">
        <v>263</v>
      </c>
      <c r="B140" s="57">
        <v>1038492.46026</v>
      </c>
      <c r="C140" s="57">
        <v>326872.92180000001</v>
      </c>
      <c r="D140" s="57">
        <v>1365365.38206</v>
      </c>
    </row>
    <row r="141" spans="1:4">
      <c r="A141" s="64" t="s">
        <v>264</v>
      </c>
      <c r="B141" s="95">
        <v>3491.5046600000001</v>
      </c>
      <c r="C141" s="95">
        <v>2180.5269399999997</v>
      </c>
      <c r="D141" s="95">
        <v>5672.0315999999993</v>
      </c>
    </row>
    <row r="142" spans="1:4">
      <c r="A142" s="64" t="s">
        <v>265</v>
      </c>
      <c r="B142" s="95">
        <v>250275.01516000001</v>
      </c>
      <c r="C142" s="95">
        <v>42000</v>
      </c>
      <c r="D142" s="95">
        <v>292275.01516000001</v>
      </c>
    </row>
    <row r="143" spans="1:4">
      <c r="A143" s="64" t="s">
        <v>266</v>
      </c>
      <c r="B143" s="95">
        <v>0</v>
      </c>
      <c r="C143" s="95">
        <v>0</v>
      </c>
      <c r="D143" s="95">
        <v>0</v>
      </c>
    </row>
    <row r="144" spans="1:4">
      <c r="A144" s="64" t="s">
        <v>267</v>
      </c>
      <c r="B144" s="95">
        <v>53645.16545</v>
      </c>
      <c r="C144" s="95">
        <v>15485.226560000001</v>
      </c>
      <c r="D144" s="95">
        <v>69130.39201000001</v>
      </c>
    </row>
    <row r="145" spans="1:4">
      <c r="A145" s="64" t="s">
        <v>1467</v>
      </c>
      <c r="B145" s="95">
        <v>596684.77847999998</v>
      </c>
      <c r="C145" s="95">
        <v>209768.33877</v>
      </c>
      <c r="D145" s="95">
        <v>806453.11725000001</v>
      </c>
    </row>
    <row r="146" spans="1:4">
      <c r="A146" s="64" t="s">
        <v>269</v>
      </c>
      <c r="B146" s="95">
        <v>0</v>
      </c>
      <c r="C146" s="95">
        <v>4610.4781800000001</v>
      </c>
      <c r="D146" s="95">
        <v>4610.4781800000001</v>
      </c>
    </row>
    <row r="147" spans="1:4">
      <c r="A147" s="64" t="s">
        <v>270</v>
      </c>
      <c r="B147" s="95">
        <v>116718.00195999999</v>
      </c>
      <c r="C147" s="95">
        <v>0</v>
      </c>
      <c r="D147" s="95">
        <v>116718.00195999999</v>
      </c>
    </row>
    <row r="148" spans="1:4">
      <c r="A148" s="64" t="s">
        <v>271</v>
      </c>
      <c r="B148" s="95">
        <v>17677.994549999999</v>
      </c>
      <c r="C148" s="95">
        <v>52828.351350000004</v>
      </c>
      <c r="D148" s="95">
        <v>70506.3459</v>
      </c>
    </row>
    <row r="149" spans="1:4">
      <c r="A149" s="177" t="s">
        <v>272</v>
      </c>
      <c r="B149" s="57">
        <v>155394.32916999998</v>
      </c>
      <c r="C149" s="57">
        <v>10850.52822</v>
      </c>
      <c r="D149" s="57">
        <v>166244.85738999999</v>
      </c>
    </row>
    <row r="150" spans="1:4">
      <c r="A150" s="64" t="s">
        <v>205</v>
      </c>
      <c r="B150" s="95">
        <v>29601.263159999999</v>
      </c>
      <c r="C150" s="95">
        <v>105.5727</v>
      </c>
      <c r="D150" s="95">
        <v>29706.835859999999</v>
      </c>
    </row>
    <row r="151" spans="1:4">
      <c r="A151" s="64" t="s">
        <v>207</v>
      </c>
      <c r="B151" s="95">
        <v>58288.870029999998</v>
      </c>
      <c r="C151" s="95">
        <v>4186.9731200000006</v>
      </c>
      <c r="D151" s="95">
        <v>62475.843150000001</v>
      </c>
    </row>
    <row r="152" spans="1:4">
      <c r="A152" s="64" t="s">
        <v>273</v>
      </c>
      <c r="B152" s="95">
        <v>66892.197159999996</v>
      </c>
      <c r="C152" s="95">
        <v>5434.5137699999996</v>
      </c>
      <c r="D152" s="95">
        <v>72326.710930000001</v>
      </c>
    </row>
    <row r="153" spans="1:4">
      <c r="A153" s="64" t="s">
        <v>234</v>
      </c>
      <c r="B153" s="95">
        <v>611.99881999999991</v>
      </c>
      <c r="C153" s="95">
        <v>1123.4686299999998</v>
      </c>
      <c r="D153" s="95">
        <v>1735.4674499999999</v>
      </c>
    </row>
    <row r="154" spans="1:4">
      <c r="A154" s="64" t="s">
        <v>274</v>
      </c>
      <c r="B154" s="95">
        <v>0</v>
      </c>
      <c r="C154" s="95">
        <v>0</v>
      </c>
      <c r="D154" s="95">
        <v>0</v>
      </c>
    </row>
    <row r="155" spans="1:4">
      <c r="A155" s="177" t="s">
        <v>275</v>
      </c>
      <c r="B155" s="57">
        <v>83471.718379999991</v>
      </c>
      <c r="C155" s="57">
        <v>4272.9747500000003</v>
      </c>
      <c r="D155" s="57">
        <v>87744.69313</v>
      </c>
    </row>
    <row r="156" spans="1:4">
      <c r="A156" s="64" t="s">
        <v>276</v>
      </c>
      <c r="B156" s="95">
        <v>1538.34211</v>
      </c>
      <c r="C156" s="95">
        <v>198.97325000000001</v>
      </c>
      <c r="D156" s="95">
        <v>1737.3153600000001</v>
      </c>
    </row>
    <row r="157" spans="1:4">
      <c r="A157" s="64" t="s">
        <v>277</v>
      </c>
      <c r="B157" s="95">
        <v>0</v>
      </c>
      <c r="C157" s="95">
        <v>0</v>
      </c>
      <c r="D157" s="95">
        <v>0</v>
      </c>
    </row>
    <row r="158" spans="1:4">
      <c r="A158" s="64" t="s">
        <v>278</v>
      </c>
      <c r="B158" s="95">
        <v>39044.024720000001</v>
      </c>
      <c r="C158" s="95">
        <v>2037.0007499999999</v>
      </c>
      <c r="D158" s="95">
        <v>41081.02547</v>
      </c>
    </row>
    <row r="159" spans="1:4">
      <c r="A159" s="64" t="s">
        <v>1291</v>
      </c>
      <c r="B159" s="95">
        <v>0</v>
      </c>
      <c r="C159" s="95">
        <v>0</v>
      </c>
      <c r="D159" s="95">
        <v>0</v>
      </c>
    </row>
    <row r="160" spans="1:4">
      <c r="A160" s="64" t="s">
        <v>279</v>
      </c>
      <c r="B160" s="95">
        <v>42889.351549999999</v>
      </c>
      <c r="C160" s="95">
        <v>2037.0007499999999</v>
      </c>
      <c r="D160" s="95">
        <v>44926.352299999999</v>
      </c>
    </row>
    <row r="161" spans="1:4">
      <c r="A161" s="64" t="s">
        <v>280</v>
      </c>
      <c r="B161" s="95">
        <v>0</v>
      </c>
      <c r="C161" s="95">
        <v>0</v>
      </c>
      <c r="D161" s="95">
        <v>0</v>
      </c>
    </row>
    <row r="162" spans="1:4">
      <c r="A162" s="177" t="s">
        <v>281</v>
      </c>
      <c r="B162" s="57">
        <v>50740.277770000001</v>
      </c>
      <c r="C162" s="57">
        <v>0</v>
      </c>
      <c r="D162" s="57">
        <v>50740.277770000001</v>
      </c>
    </row>
    <row r="163" spans="1:4">
      <c r="A163" s="64" t="s">
        <v>282</v>
      </c>
      <c r="B163" s="95">
        <v>50000</v>
      </c>
      <c r="C163" s="95">
        <v>0</v>
      </c>
      <c r="D163" s="95">
        <v>50000</v>
      </c>
    </row>
    <row r="164" spans="1:4">
      <c r="A164" s="64" t="s">
        <v>283</v>
      </c>
      <c r="B164" s="95">
        <v>0</v>
      </c>
      <c r="C164" s="95">
        <v>0</v>
      </c>
      <c r="D164" s="95">
        <v>0</v>
      </c>
    </row>
    <row r="165" spans="1:4">
      <c r="A165" s="64" t="s">
        <v>1468</v>
      </c>
      <c r="B165" s="95">
        <v>0</v>
      </c>
      <c r="C165" s="95">
        <v>0</v>
      </c>
      <c r="D165" s="95">
        <v>0</v>
      </c>
    </row>
    <row r="166" spans="1:4">
      <c r="A166" s="64" t="s">
        <v>285</v>
      </c>
      <c r="B166" s="95">
        <v>740.27777000000003</v>
      </c>
      <c r="C166" s="95">
        <v>0</v>
      </c>
      <c r="D166" s="95">
        <v>740.27777000000003</v>
      </c>
    </row>
    <row r="167" spans="1:4">
      <c r="A167" s="177" t="s">
        <v>286</v>
      </c>
      <c r="B167" s="57">
        <v>117044.24190000001</v>
      </c>
      <c r="C167" s="57">
        <v>0</v>
      </c>
      <c r="D167" s="57">
        <v>117044.24190000001</v>
      </c>
    </row>
    <row r="168" spans="1:4">
      <c r="A168" s="64" t="s">
        <v>287</v>
      </c>
      <c r="B168" s="95">
        <v>86515.258379999999</v>
      </c>
      <c r="C168" s="95">
        <v>0</v>
      </c>
      <c r="D168" s="95">
        <v>86515.258379999999</v>
      </c>
    </row>
    <row r="169" spans="1:4">
      <c r="A169" s="64" t="s">
        <v>288</v>
      </c>
      <c r="B169" s="95">
        <v>0</v>
      </c>
      <c r="C169" s="95">
        <v>0</v>
      </c>
      <c r="D169" s="95">
        <v>0</v>
      </c>
    </row>
    <row r="170" spans="1:4">
      <c r="A170" s="64" t="s">
        <v>289</v>
      </c>
      <c r="B170" s="95">
        <v>54.536999999999999</v>
      </c>
      <c r="C170" s="95">
        <v>0</v>
      </c>
      <c r="D170" s="95">
        <v>54.536999999999999</v>
      </c>
    </row>
    <row r="171" spans="1:4">
      <c r="A171" s="64" t="s">
        <v>290</v>
      </c>
      <c r="B171" s="95">
        <v>86460.721379999988</v>
      </c>
      <c r="C171" s="95">
        <v>0</v>
      </c>
      <c r="D171" s="95">
        <v>86460.721379999988</v>
      </c>
    </row>
    <row r="172" spans="1:4">
      <c r="A172" s="64" t="s">
        <v>291</v>
      </c>
      <c r="B172" s="95">
        <v>0</v>
      </c>
      <c r="C172" s="95">
        <v>0</v>
      </c>
      <c r="D172" s="95">
        <v>0</v>
      </c>
    </row>
    <row r="173" spans="1:4">
      <c r="A173" s="64" t="s">
        <v>292</v>
      </c>
      <c r="B173" s="95">
        <v>0</v>
      </c>
      <c r="C173" s="95">
        <v>0</v>
      </c>
      <c r="D173" s="95">
        <v>0</v>
      </c>
    </row>
    <row r="174" spans="1:4">
      <c r="A174" s="64" t="s">
        <v>293</v>
      </c>
      <c r="B174" s="95">
        <v>29470</v>
      </c>
      <c r="C174" s="95">
        <v>0</v>
      </c>
      <c r="D174" s="95">
        <v>29470</v>
      </c>
    </row>
    <row r="175" spans="1:4">
      <c r="A175" s="64" t="s">
        <v>294</v>
      </c>
      <c r="B175" s="95">
        <v>1058.98352</v>
      </c>
      <c r="C175" s="95">
        <v>0</v>
      </c>
      <c r="D175" s="95">
        <v>1058.98352</v>
      </c>
    </row>
    <row r="176" spans="1:4">
      <c r="A176" s="177" t="s">
        <v>295</v>
      </c>
      <c r="B176" s="57">
        <v>399861.35449</v>
      </c>
      <c r="C176" s="57">
        <v>61570.903869999995</v>
      </c>
      <c r="D176" s="57">
        <v>461432.25836000004</v>
      </c>
    </row>
    <row r="177" spans="1:4">
      <c r="A177" s="63" t="s">
        <v>296</v>
      </c>
      <c r="B177" s="95">
        <v>309798.90000000002</v>
      </c>
      <c r="C177" s="95">
        <v>104771.54</v>
      </c>
      <c r="D177" s="95">
        <v>414570.44</v>
      </c>
    </row>
    <row r="178" spans="1:4">
      <c r="A178" s="64" t="s">
        <v>297</v>
      </c>
      <c r="B178" s="95">
        <v>309798.90000000002</v>
      </c>
      <c r="C178" s="95">
        <v>104771.54</v>
      </c>
      <c r="D178" s="95">
        <v>414570.44</v>
      </c>
    </row>
    <row r="179" spans="1:4">
      <c r="A179" s="64" t="s">
        <v>298</v>
      </c>
      <c r="B179" s="95">
        <v>0</v>
      </c>
      <c r="C179" s="95">
        <v>0</v>
      </c>
      <c r="D179" s="95">
        <v>0</v>
      </c>
    </row>
    <row r="180" spans="1:4">
      <c r="A180" s="64" t="s">
        <v>299</v>
      </c>
      <c r="B180" s="95">
        <v>0</v>
      </c>
      <c r="C180" s="95">
        <v>0</v>
      </c>
      <c r="D180" s="95">
        <v>0</v>
      </c>
    </row>
    <row r="181" spans="1:4">
      <c r="A181" s="63" t="s">
        <v>300</v>
      </c>
      <c r="B181" s="95">
        <v>10417.891149999999</v>
      </c>
      <c r="C181" s="95">
        <v>4811.72559</v>
      </c>
      <c r="D181" s="95">
        <v>15229.616739999999</v>
      </c>
    </row>
    <row r="182" spans="1:4">
      <c r="A182" s="64" t="s">
        <v>301</v>
      </c>
      <c r="B182" s="95">
        <v>0</v>
      </c>
      <c r="C182" s="95">
        <v>0</v>
      </c>
      <c r="D182" s="95">
        <v>0</v>
      </c>
    </row>
    <row r="183" spans="1:4">
      <c r="A183" s="64" t="s">
        <v>302</v>
      </c>
      <c r="B183" s="95">
        <v>9535.6052400000008</v>
      </c>
      <c r="C183" s="95">
        <v>4811.72559</v>
      </c>
      <c r="D183" s="95">
        <v>14347.330830000001</v>
      </c>
    </row>
    <row r="184" spans="1:4">
      <c r="A184" s="64" t="s">
        <v>303</v>
      </c>
      <c r="B184" s="95">
        <v>882.28591000000006</v>
      </c>
      <c r="C184" s="95">
        <v>0</v>
      </c>
      <c r="D184" s="95">
        <v>882.28591000000006</v>
      </c>
    </row>
    <row r="185" spans="1:4">
      <c r="A185" s="63" t="s">
        <v>304</v>
      </c>
      <c r="B185" s="95">
        <v>0</v>
      </c>
      <c r="C185" s="95">
        <v>0</v>
      </c>
      <c r="D185" s="95">
        <v>0</v>
      </c>
    </row>
    <row r="186" spans="1:4">
      <c r="A186" s="64" t="s">
        <v>305</v>
      </c>
      <c r="B186" s="95">
        <v>0</v>
      </c>
      <c r="C186" s="95">
        <v>0</v>
      </c>
      <c r="D186" s="95">
        <v>0</v>
      </c>
    </row>
    <row r="187" spans="1:4">
      <c r="A187" s="63" t="s">
        <v>306</v>
      </c>
      <c r="B187" s="95">
        <v>40541.281729999995</v>
      </c>
      <c r="C187" s="95">
        <v>4507.8763600000002</v>
      </c>
      <c r="D187" s="95">
        <v>45049.158090000004</v>
      </c>
    </row>
    <row r="188" spans="1:4">
      <c r="A188" s="64" t="s">
        <v>307</v>
      </c>
      <c r="B188" s="95">
        <v>37598.184249999998</v>
      </c>
      <c r="C188" s="95">
        <v>4507.8763600000002</v>
      </c>
      <c r="D188" s="95">
        <v>42106.06061</v>
      </c>
    </row>
    <row r="189" spans="1:4">
      <c r="A189" s="64" t="s">
        <v>308</v>
      </c>
      <c r="B189" s="95">
        <v>2943.0974799999999</v>
      </c>
      <c r="C189" s="95">
        <v>0</v>
      </c>
      <c r="D189" s="95">
        <v>2943.0974799999999</v>
      </c>
    </row>
    <row r="190" spans="1:4">
      <c r="A190" s="64" t="s">
        <v>309</v>
      </c>
      <c r="B190" s="95">
        <v>0</v>
      </c>
      <c r="C190" s="95">
        <v>0</v>
      </c>
      <c r="D190" s="95">
        <v>0</v>
      </c>
    </row>
    <row r="191" spans="1:4">
      <c r="A191" s="63" t="s">
        <v>310</v>
      </c>
      <c r="B191" s="95">
        <v>39103.281609999998</v>
      </c>
      <c r="C191" s="95">
        <v>-52520.238079999996</v>
      </c>
      <c r="D191" s="95">
        <v>-13416.956470000001</v>
      </c>
    </row>
    <row r="192" spans="1:4">
      <c r="A192" s="64" t="s">
        <v>311</v>
      </c>
      <c r="B192" s="95">
        <v>0</v>
      </c>
      <c r="C192" s="95">
        <v>-35043.635110000003</v>
      </c>
      <c r="D192" s="95">
        <v>-35043.635110000003</v>
      </c>
    </row>
    <row r="193" spans="1:4">
      <c r="A193" s="100" t="s">
        <v>312</v>
      </c>
      <c r="B193" s="95">
        <v>39103.281609999998</v>
      </c>
      <c r="C193" s="95">
        <v>-17476.60297</v>
      </c>
      <c r="D193" s="95">
        <v>21626.678640000002</v>
      </c>
    </row>
    <row r="194" spans="1:4">
      <c r="A194" s="155" t="s">
        <v>313</v>
      </c>
      <c r="B194" s="57">
        <v>6067660.3939799992</v>
      </c>
      <c r="C194" s="57">
        <v>831838.81125999999</v>
      </c>
      <c r="D194" s="57">
        <v>6899499.20524</v>
      </c>
    </row>
    <row r="195" spans="1:4">
      <c r="A195" s="177" t="s">
        <v>314</v>
      </c>
      <c r="B195" s="57">
        <v>39187.9421</v>
      </c>
      <c r="C195" s="57">
        <v>32284.249309999999</v>
      </c>
      <c r="D195" s="57">
        <v>71472.191409999999</v>
      </c>
    </row>
    <row r="196" spans="1:4">
      <c r="A196" s="63" t="s">
        <v>315</v>
      </c>
      <c r="B196" s="95">
        <v>0</v>
      </c>
      <c r="C196" s="95">
        <v>0</v>
      </c>
      <c r="D196" s="95">
        <v>0</v>
      </c>
    </row>
    <row r="197" spans="1:4">
      <c r="A197" s="64" t="s">
        <v>316</v>
      </c>
      <c r="B197" s="95">
        <v>0</v>
      </c>
      <c r="C197" s="95">
        <v>0</v>
      </c>
      <c r="D197" s="95">
        <v>0</v>
      </c>
    </row>
    <row r="198" spans="1:4">
      <c r="A198" s="64" t="s">
        <v>317</v>
      </c>
      <c r="B198" s="95">
        <v>0</v>
      </c>
      <c r="C198" s="95">
        <v>0</v>
      </c>
      <c r="D198" s="95">
        <v>0</v>
      </c>
    </row>
    <row r="199" spans="1:4">
      <c r="A199" s="64" t="s">
        <v>318</v>
      </c>
      <c r="B199" s="95">
        <v>0</v>
      </c>
      <c r="C199" s="95">
        <v>0</v>
      </c>
      <c r="D199" s="95">
        <v>0</v>
      </c>
    </row>
    <row r="200" spans="1:4">
      <c r="A200" s="64" t="s">
        <v>319</v>
      </c>
      <c r="B200" s="95">
        <v>0</v>
      </c>
      <c r="C200" s="95">
        <v>0</v>
      </c>
      <c r="D200" s="95">
        <v>0</v>
      </c>
    </row>
    <row r="201" spans="1:4">
      <c r="A201" s="64" t="s">
        <v>320</v>
      </c>
      <c r="B201" s="95">
        <v>0</v>
      </c>
      <c r="C201" s="95">
        <v>0</v>
      </c>
      <c r="D201" s="95">
        <v>0</v>
      </c>
    </row>
    <row r="202" spans="1:4">
      <c r="A202" s="63" t="s">
        <v>321</v>
      </c>
      <c r="B202" s="95">
        <v>0</v>
      </c>
      <c r="C202" s="95">
        <v>30476.841960000002</v>
      </c>
      <c r="D202" s="95">
        <v>30476.841960000002</v>
      </c>
    </row>
    <row r="203" spans="1:4">
      <c r="A203" s="64" t="s">
        <v>322</v>
      </c>
      <c r="B203" s="95">
        <v>0</v>
      </c>
      <c r="C203" s="95">
        <v>0</v>
      </c>
      <c r="D203" s="95">
        <v>0</v>
      </c>
    </row>
    <row r="204" spans="1:4">
      <c r="A204" s="64" t="s">
        <v>323</v>
      </c>
      <c r="B204" s="95">
        <v>0</v>
      </c>
      <c r="C204" s="95">
        <v>0</v>
      </c>
      <c r="D204" s="95">
        <v>0</v>
      </c>
    </row>
    <row r="205" spans="1:4">
      <c r="A205" s="64" t="s">
        <v>1469</v>
      </c>
      <c r="B205" s="95">
        <v>0</v>
      </c>
      <c r="C205" s="95">
        <v>650.35599999999999</v>
      </c>
      <c r="D205" s="95">
        <v>650.35599999999999</v>
      </c>
    </row>
    <row r="206" spans="1:4">
      <c r="A206" s="64" t="s">
        <v>325</v>
      </c>
      <c r="B206" s="95">
        <v>0</v>
      </c>
      <c r="C206" s="95">
        <v>0</v>
      </c>
      <c r="D206" s="95">
        <v>0</v>
      </c>
    </row>
    <row r="207" spans="1:4">
      <c r="A207" s="64" t="s">
        <v>326</v>
      </c>
      <c r="B207" s="95">
        <v>0</v>
      </c>
      <c r="C207" s="95">
        <v>29826.485960000002</v>
      </c>
      <c r="D207" s="95">
        <v>29826.485960000002</v>
      </c>
    </row>
    <row r="208" spans="1:4">
      <c r="A208" s="63" t="s">
        <v>327</v>
      </c>
      <c r="B208" s="95">
        <v>0</v>
      </c>
      <c r="C208" s="95">
        <v>0</v>
      </c>
      <c r="D208" s="95">
        <v>0</v>
      </c>
    </row>
    <row r="209" spans="1:4">
      <c r="A209" s="63" t="s">
        <v>328</v>
      </c>
      <c r="B209" s="95">
        <v>39187.9421</v>
      </c>
      <c r="C209" s="95">
        <v>1807.4073500000002</v>
      </c>
      <c r="D209" s="95">
        <v>40995.349450000002</v>
      </c>
    </row>
    <row r="210" spans="1:4">
      <c r="A210" s="64" t="s">
        <v>329</v>
      </c>
      <c r="B210" s="95">
        <v>0</v>
      </c>
      <c r="C210" s="95">
        <v>0</v>
      </c>
      <c r="D210" s="95">
        <v>0</v>
      </c>
    </row>
    <row r="211" spans="1:4">
      <c r="A211" s="64" t="s">
        <v>330</v>
      </c>
      <c r="B211" s="95">
        <v>39187.9421</v>
      </c>
      <c r="C211" s="95">
        <v>1807.4073500000002</v>
      </c>
      <c r="D211" s="95">
        <v>40995.349450000002</v>
      </c>
    </row>
    <row r="212" spans="1:4">
      <c r="A212" s="64" t="s">
        <v>331</v>
      </c>
      <c r="B212" s="95">
        <v>0</v>
      </c>
      <c r="C212" s="95">
        <v>0</v>
      </c>
      <c r="D212" s="95">
        <v>0</v>
      </c>
    </row>
    <row r="213" spans="1:4">
      <c r="A213" s="64" t="s">
        <v>332</v>
      </c>
      <c r="B213" s="95">
        <v>0</v>
      </c>
      <c r="C213" s="95">
        <v>0</v>
      </c>
      <c r="D213" s="95">
        <v>0</v>
      </c>
    </row>
    <row r="214" spans="1:4">
      <c r="A214" s="63" t="s">
        <v>333</v>
      </c>
      <c r="B214" s="95">
        <v>0</v>
      </c>
      <c r="C214" s="95">
        <v>0</v>
      </c>
      <c r="D214" s="95">
        <v>0</v>
      </c>
    </row>
    <row r="215" spans="1:4">
      <c r="A215" s="177" t="s">
        <v>334</v>
      </c>
      <c r="B215" s="57">
        <v>5942613.3696999997</v>
      </c>
      <c r="C215" s="57">
        <v>1856898.3158100001</v>
      </c>
      <c r="D215" s="57">
        <v>7799511.6855100002</v>
      </c>
    </row>
    <row r="216" spans="1:4">
      <c r="A216" s="63" t="s">
        <v>335</v>
      </c>
      <c r="B216" s="95">
        <v>0</v>
      </c>
      <c r="C216" s="95">
        <v>1.6E-2</v>
      </c>
      <c r="D216" s="95">
        <v>1.6E-2</v>
      </c>
    </row>
    <row r="217" spans="1:4">
      <c r="A217" s="64" t="s">
        <v>336</v>
      </c>
      <c r="B217" s="95">
        <v>0</v>
      </c>
      <c r="C217" s="95">
        <v>0</v>
      </c>
      <c r="D217" s="95">
        <v>0</v>
      </c>
    </row>
    <row r="218" spans="1:4">
      <c r="A218" s="64" t="s">
        <v>337</v>
      </c>
      <c r="B218" s="95">
        <v>0</v>
      </c>
      <c r="C218" s="95">
        <v>0</v>
      </c>
      <c r="D218" s="95">
        <v>0</v>
      </c>
    </row>
    <row r="219" spans="1:4">
      <c r="A219" s="64" t="s">
        <v>338</v>
      </c>
      <c r="B219" s="95">
        <v>0</v>
      </c>
      <c r="C219" s="95">
        <v>1.6E-2</v>
      </c>
      <c r="D219" s="95">
        <v>1.6E-2</v>
      </c>
    </row>
    <row r="220" spans="1:4">
      <c r="A220" s="63" t="s">
        <v>339</v>
      </c>
      <c r="B220" s="95">
        <v>0</v>
      </c>
      <c r="C220" s="95">
        <v>0</v>
      </c>
      <c r="D220" s="95">
        <v>0</v>
      </c>
    </row>
    <row r="221" spans="1:4">
      <c r="A221" s="65" t="s">
        <v>340</v>
      </c>
      <c r="B221" s="95">
        <v>0</v>
      </c>
      <c r="C221" s="95">
        <v>0</v>
      </c>
      <c r="D221" s="95">
        <v>0</v>
      </c>
    </row>
    <row r="222" spans="1:4">
      <c r="A222" s="64" t="s">
        <v>341</v>
      </c>
      <c r="B222" s="95">
        <v>0</v>
      </c>
      <c r="C222" s="95">
        <v>0</v>
      </c>
      <c r="D222" s="95">
        <v>0</v>
      </c>
    </row>
    <row r="223" spans="1:4">
      <c r="A223" s="64" t="s">
        <v>342</v>
      </c>
      <c r="B223" s="95">
        <v>0</v>
      </c>
      <c r="C223" s="95">
        <v>0</v>
      </c>
      <c r="D223" s="95">
        <v>0</v>
      </c>
    </row>
    <row r="224" spans="1:4">
      <c r="A224" s="64" t="s">
        <v>343</v>
      </c>
      <c r="B224" s="95">
        <v>0</v>
      </c>
      <c r="C224" s="95">
        <v>0</v>
      </c>
      <c r="D224" s="95">
        <v>0</v>
      </c>
    </row>
    <row r="225" spans="1:4">
      <c r="A225" s="64" t="s">
        <v>344</v>
      </c>
      <c r="B225" s="95">
        <v>0</v>
      </c>
      <c r="C225" s="95">
        <v>0</v>
      </c>
      <c r="D225" s="95">
        <v>0</v>
      </c>
    </row>
    <row r="226" spans="1:4">
      <c r="A226" s="63" t="s">
        <v>345</v>
      </c>
      <c r="B226" s="95">
        <v>0</v>
      </c>
      <c r="C226" s="95">
        <v>0</v>
      </c>
      <c r="D226" s="95">
        <v>0</v>
      </c>
    </row>
    <row r="227" spans="1:4">
      <c r="A227" s="64" t="s">
        <v>346</v>
      </c>
      <c r="B227" s="95">
        <v>0</v>
      </c>
      <c r="C227" s="95">
        <v>0</v>
      </c>
      <c r="D227" s="95">
        <v>0</v>
      </c>
    </row>
    <row r="228" spans="1:4">
      <c r="A228" s="64" t="s">
        <v>347</v>
      </c>
      <c r="B228" s="95">
        <v>0</v>
      </c>
      <c r="C228" s="95">
        <v>0</v>
      </c>
      <c r="D228" s="95">
        <v>0</v>
      </c>
    </row>
    <row r="229" spans="1:4">
      <c r="A229" s="63" t="s">
        <v>348</v>
      </c>
      <c r="B229" s="95">
        <v>0</v>
      </c>
      <c r="C229" s="95">
        <v>0</v>
      </c>
      <c r="D229" s="95">
        <v>0</v>
      </c>
    </row>
    <row r="230" spans="1:4">
      <c r="A230" s="64" t="s">
        <v>349</v>
      </c>
      <c r="B230" s="95">
        <v>0</v>
      </c>
      <c r="C230" s="95">
        <v>0</v>
      </c>
      <c r="D230" s="95">
        <v>0</v>
      </c>
    </row>
    <row r="231" spans="1:4">
      <c r="A231" s="64" t="s">
        <v>350</v>
      </c>
      <c r="B231" s="95">
        <v>0</v>
      </c>
      <c r="C231" s="95">
        <v>0</v>
      </c>
      <c r="D231" s="95">
        <v>0</v>
      </c>
    </row>
    <row r="232" spans="1:4">
      <c r="A232" s="63" t="s">
        <v>351</v>
      </c>
      <c r="B232" s="95">
        <v>3967742.3272800003</v>
      </c>
      <c r="C232" s="95">
        <v>1640565.6898299998</v>
      </c>
      <c r="D232" s="95">
        <v>5608308.0171099994</v>
      </c>
    </row>
    <row r="233" spans="1:4">
      <c r="A233" s="64" t="s">
        <v>352</v>
      </c>
      <c r="B233" s="95">
        <v>2793099.4715</v>
      </c>
      <c r="C233" s="95">
        <v>1503778.93487</v>
      </c>
      <c r="D233" s="95">
        <v>4296878.40637</v>
      </c>
    </row>
    <row r="234" spans="1:4">
      <c r="A234" s="64" t="s">
        <v>353</v>
      </c>
      <c r="B234" s="95">
        <v>0</v>
      </c>
      <c r="C234" s="95">
        <v>0</v>
      </c>
      <c r="D234" s="95">
        <v>0</v>
      </c>
    </row>
    <row r="235" spans="1:4">
      <c r="A235" s="64" t="s">
        <v>354</v>
      </c>
      <c r="B235" s="95">
        <v>1138516.53697</v>
      </c>
      <c r="C235" s="95">
        <v>110370.46664</v>
      </c>
      <c r="D235" s="95">
        <v>1248887.0036099998</v>
      </c>
    </row>
    <row r="236" spans="1:4">
      <c r="A236" s="64" t="s">
        <v>355</v>
      </c>
      <c r="B236" s="95">
        <v>0</v>
      </c>
      <c r="C236" s="95">
        <v>0</v>
      </c>
      <c r="D236" s="95">
        <v>0</v>
      </c>
    </row>
    <row r="237" spans="1:4">
      <c r="A237" s="64" t="s">
        <v>356</v>
      </c>
      <c r="B237" s="64">
        <v>605.36158999999998</v>
      </c>
      <c r="C237" s="64">
        <v>23509.277600000001</v>
      </c>
      <c r="D237" s="64">
        <v>24114.639190000002</v>
      </c>
    </row>
    <row r="238" spans="1:4">
      <c r="A238" s="64" t="s">
        <v>357</v>
      </c>
      <c r="B238" s="64">
        <v>0</v>
      </c>
      <c r="C238" s="64">
        <v>0</v>
      </c>
      <c r="D238" s="64">
        <v>0</v>
      </c>
    </row>
    <row r="239" spans="1:4">
      <c r="A239" s="64" t="s">
        <v>358</v>
      </c>
      <c r="B239" s="64">
        <v>0</v>
      </c>
      <c r="C239" s="64">
        <v>0</v>
      </c>
      <c r="D239" s="64">
        <v>0</v>
      </c>
    </row>
    <row r="240" spans="1:4">
      <c r="A240" s="64" t="s">
        <v>359</v>
      </c>
      <c r="B240" s="64">
        <v>35520.957219999997</v>
      </c>
      <c r="C240" s="64">
        <v>2907.0107200000002</v>
      </c>
      <c r="D240" s="64">
        <v>38427.967939999995</v>
      </c>
    </row>
    <row r="241" spans="1:4">
      <c r="A241" s="63" t="s">
        <v>360</v>
      </c>
      <c r="B241" s="64">
        <v>1931262.23312</v>
      </c>
      <c r="C241" s="64">
        <v>215347.01658000002</v>
      </c>
      <c r="D241" s="64">
        <v>2146609.2497</v>
      </c>
    </row>
    <row r="242" spans="1:4">
      <c r="A242" s="64" t="s">
        <v>361</v>
      </c>
      <c r="B242" s="64">
        <v>924983.70042999997</v>
      </c>
      <c r="C242" s="64">
        <v>157657.77161000003</v>
      </c>
      <c r="D242" s="64">
        <v>1082641.4720399999</v>
      </c>
    </row>
    <row r="243" spans="1:4">
      <c r="A243" s="64" t="s">
        <v>362</v>
      </c>
      <c r="B243" s="64">
        <v>0</v>
      </c>
      <c r="C243" s="64">
        <v>0</v>
      </c>
      <c r="D243" s="64">
        <v>0</v>
      </c>
    </row>
    <row r="244" spans="1:4">
      <c r="A244" s="64" t="s">
        <v>363</v>
      </c>
      <c r="B244" s="64">
        <v>215692.28409999999</v>
      </c>
      <c r="C244" s="64">
        <v>27593.00748</v>
      </c>
      <c r="D244" s="64">
        <v>243285.29158000002</v>
      </c>
    </row>
    <row r="245" spans="1:4">
      <c r="A245" s="64" t="s">
        <v>364</v>
      </c>
      <c r="B245" s="64">
        <v>24496.275309999997</v>
      </c>
      <c r="C245" s="64">
        <v>27055.153340000001</v>
      </c>
      <c r="D245" s="64">
        <v>51551.428650000002</v>
      </c>
    </row>
    <row r="246" spans="1:4">
      <c r="A246" s="64" t="s">
        <v>1470</v>
      </c>
      <c r="B246" s="64">
        <v>0</v>
      </c>
      <c r="C246" s="64">
        <v>0</v>
      </c>
      <c r="D246" s="64">
        <v>0</v>
      </c>
    </row>
    <row r="247" spans="1:4">
      <c r="A247" s="64" t="s">
        <v>365</v>
      </c>
      <c r="B247" s="64">
        <v>766089.97327999992</v>
      </c>
      <c r="C247" s="64">
        <v>3041.0841499999997</v>
      </c>
      <c r="D247" s="64">
        <v>769131.05742999993</v>
      </c>
    </row>
    <row r="248" spans="1:4">
      <c r="A248" s="63" t="s">
        <v>366</v>
      </c>
      <c r="B248" s="64">
        <v>43608.809299999994</v>
      </c>
      <c r="C248" s="64">
        <v>985.59339999999997</v>
      </c>
      <c r="D248" s="64">
        <v>44594.402700000006</v>
      </c>
    </row>
    <row r="249" spans="1:4">
      <c r="A249" s="64" t="s">
        <v>367</v>
      </c>
      <c r="B249" s="64">
        <v>42757.331429999998</v>
      </c>
      <c r="C249" s="64">
        <v>978.74993999999992</v>
      </c>
      <c r="D249" s="64">
        <v>43736.08137</v>
      </c>
    </row>
    <row r="250" spans="1:4">
      <c r="A250" s="64" t="s">
        <v>368</v>
      </c>
      <c r="B250" s="64">
        <v>851.47786999999994</v>
      </c>
      <c r="C250" s="64">
        <v>6.8434600000000003</v>
      </c>
      <c r="D250" s="64">
        <v>858.32132999999999</v>
      </c>
    </row>
    <row r="251" spans="1:4">
      <c r="A251" s="63" t="s">
        <v>369</v>
      </c>
      <c r="B251" s="64">
        <v>0</v>
      </c>
      <c r="C251" s="64">
        <v>0</v>
      </c>
      <c r="D251" s="64">
        <v>0</v>
      </c>
    </row>
    <row r="252" spans="1:4">
      <c r="A252" s="64" t="s">
        <v>367</v>
      </c>
      <c r="B252" s="64">
        <v>0</v>
      </c>
      <c r="C252" s="64">
        <v>0</v>
      </c>
      <c r="D252" s="64">
        <v>0</v>
      </c>
    </row>
    <row r="253" spans="1:4">
      <c r="A253" s="64" t="s">
        <v>368</v>
      </c>
      <c r="B253" s="64">
        <v>0</v>
      </c>
      <c r="C253" s="64">
        <v>0</v>
      </c>
      <c r="D253" s="64">
        <v>0</v>
      </c>
    </row>
    <row r="254" spans="1:4">
      <c r="A254" s="177" t="s">
        <v>370</v>
      </c>
      <c r="B254" s="57">
        <v>629823.13826000004</v>
      </c>
      <c r="C254" s="57">
        <v>66215.858590000003</v>
      </c>
      <c r="D254" s="57">
        <v>696038.99685</v>
      </c>
    </row>
    <row r="255" spans="1:4">
      <c r="A255" s="64" t="s">
        <v>371</v>
      </c>
      <c r="B255" s="95">
        <v>0</v>
      </c>
      <c r="C255" s="95">
        <v>263.72502000000003</v>
      </c>
      <c r="D255" s="95">
        <v>263.72502000000003</v>
      </c>
    </row>
    <row r="256" spans="1:4">
      <c r="A256" s="64" t="s">
        <v>372</v>
      </c>
      <c r="B256" s="95">
        <v>42865.213299999996</v>
      </c>
      <c r="C256" s="95">
        <v>857.92310999999995</v>
      </c>
      <c r="D256" s="95">
        <v>43723.136409999999</v>
      </c>
    </row>
    <row r="257" spans="1:4">
      <c r="A257" s="64" t="s">
        <v>373</v>
      </c>
      <c r="B257" s="95">
        <v>521473.75088000001</v>
      </c>
      <c r="C257" s="95">
        <v>39422.448920000003</v>
      </c>
      <c r="D257" s="95">
        <v>560896.19979999994</v>
      </c>
    </row>
    <row r="258" spans="1:4">
      <c r="A258" s="64" t="s">
        <v>374</v>
      </c>
      <c r="B258" s="95">
        <v>29944.52288</v>
      </c>
      <c r="C258" s="95">
        <v>22006.598329999997</v>
      </c>
      <c r="D258" s="95">
        <v>51951.121209999998</v>
      </c>
    </row>
    <row r="259" spans="1:4">
      <c r="A259" s="64" t="s">
        <v>375</v>
      </c>
      <c r="B259" s="95">
        <v>4384.3104499999999</v>
      </c>
      <c r="C259" s="95">
        <v>506.37218999999999</v>
      </c>
      <c r="D259" s="95">
        <v>4890.68264</v>
      </c>
    </row>
    <row r="260" spans="1:4">
      <c r="A260" s="64" t="s">
        <v>376</v>
      </c>
      <c r="B260" s="95">
        <v>604.08412999999996</v>
      </c>
      <c r="C260" s="95">
        <v>653.57168000000001</v>
      </c>
      <c r="D260" s="95">
        <v>1257.65581</v>
      </c>
    </row>
    <row r="261" spans="1:4">
      <c r="A261" s="64" t="s">
        <v>377</v>
      </c>
      <c r="B261" s="95">
        <v>3441.8358699999999</v>
      </c>
      <c r="C261" s="95">
        <v>401.21411000000001</v>
      </c>
      <c r="D261" s="95">
        <v>3843.0499799999998</v>
      </c>
    </row>
    <row r="262" spans="1:4">
      <c r="A262" s="64" t="s">
        <v>378</v>
      </c>
      <c r="B262" s="95">
        <v>189.69623999999999</v>
      </c>
      <c r="C262" s="95">
        <v>432.67674</v>
      </c>
      <c r="D262" s="95">
        <v>622.37297999999998</v>
      </c>
    </row>
    <row r="263" spans="1:4">
      <c r="A263" s="64" t="s">
        <v>379</v>
      </c>
      <c r="B263" s="95">
        <v>0</v>
      </c>
      <c r="C263" s="95">
        <v>0.25419999999999998</v>
      </c>
      <c r="D263" s="95">
        <v>0.25419999999999998</v>
      </c>
    </row>
    <row r="264" spans="1:4">
      <c r="A264" s="64" t="s">
        <v>380</v>
      </c>
      <c r="B264" s="95">
        <v>26372.960070000001</v>
      </c>
      <c r="C264" s="95">
        <v>0</v>
      </c>
      <c r="D264" s="95">
        <v>26372.960070000001</v>
      </c>
    </row>
    <row r="265" spans="1:4">
      <c r="A265" s="64" t="s">
        <v>381</v>
      </c>
      <c r="B265" s="95">
        <v>546.76443999999992</v>
      </c>
      <c r="C265" s="95">
        <v>1671.07429</v>
      </c>
      <c r="D265" s="95">
        <v>2217.8387299999999</v>
      </c>
    </row>
    <row r="266" spans="1:4">
      <c r="A266" s="177" t="s">
        <v>382</v>
      </c>
      <c r="B266" s="57">
        <v>-210388.62044</v>
      </c>
      <c r="C266" s="57">
        <v>-27259.887269999999</v>
      </c>
      <c r="D266" s="57">
        <v>-237648.50771000001</v>
      </c>
    </row>
    <row r="267" spans="1:4">
      <c r="A267" s="64" t="s">
        <v>383</v>
      </c>
      <c r="B267" s="95">
        <v>-168439.73996000001</v>
      </c>
      <c r="C267" s="95">
        <v>-13542.4915</v>
      </c>
      <c r="D267" s="95">
        <v>-181982.23146000001</v>
      </c>
    </row>
    <row r="268" spans="1:4">
      <c r="A268" s="64" t="s">
        <v>384</v>
      </c>
      <c r="B268" s="95">
        <v>0</v>
      </c>
      <c r="C268" s="95">
        <v>0</v>
      </c>
      <c r="D268" s="95">
        <v>0</v>
      </c>
    </row>
    <row r="269" spans="1:4">
      <c r="A269" s="64" t="s">
        <v>385</v>
      </c>
      <c r="B269" s="95">
        <v>-30656.646239999998</v>
      </c>
      <c r="C269" s="95">
        <v>-11834.18023</v>
      </c>
      <c r="D269" s="95">
        <v>-42490.82647</v>
      </c>
    </row>
    <row r="270" spans="1:4">
      <c r="A270" s="64" t="s">
        <v>386</v>
      </c>
      <c r="B270" s="95">
        <v>-1364.72155</v>
      </c>
      <c r="C270" s="95">
        <v>0</v>
      </c>
      <c r="D270" s="95">
        <v>-1364.72155</v>
      </c>
    </row>
    <row r="271" spans="1:4">
      <c r="A271" s="64" t="s">
        <v>387</v>
      </c>
      <c r="B271" s="95">
        <v>-3232.7010800000003</v>
      </c>
      <c r="C271" s="95">
        <v>0</v>
      </c>
      <c r="D271" s="95">
        <v>-3232.7010800000003</v>
      </c>
    </row>
    <row r="272" spans="1:4">
      <c r="A272" s="65" t="s">
        <v>388</v>
      </c>
      <c r="B272" s="95">
        <v>-6688.31639</v>
      </c>
      <c r="C272" s="95">
        <v>-161.43597</v>
      </c>
      <c r="D272" s="95">
        <v>-6849.7523600000004</v>
      </c>
    </row>
    <row r="273" spans="1:4">
      <c r="A273" s="65" t="s">
        <v>459</v>
      </c>
      <c r="B273" s="95">
        <v>-6.4952200000000007</v>
      </c>
      <c r="C273" s="95">
        <v>-1721.7795700000001</v>
      </c>
      <c r="D273" s="95">
        <v>-1728.2747899999999</v>
      </c>
    </row>
    <row r="274" spans="1:4">
      <c r="A274" s="177" t="s">
        <v>973</v>
      </c>
      <c r="B274" s="57">
        <v>419434.51782000001</v>
      </c>
      <c r="C274" s="57">
        <v>38955.971319999997</v>
      </c>
      <c r="D274" s="57">
        <v>458390.48913999996</v>
      </c>
    </row>
    <row r="275" spans="1:4">
      <c r="A275" s="155" t="s">
        <v>389</v>
      </c>
      <c r="B275" s="57">
        <v>56671.193930000001</v>
      </c>
      <c r="C275" s="57">
        <v>9677.0661999999993</v>
      </c>
      <c r="D275" s="57">
        <v>66348.26013000001</v>
      </c>
    </row>
    <row r="276" spans="1:4">
      <c r="A276" s="64" t="s">
        <v>390</v>
      </c>
      <c r="B276" s="95">
        <v>44923.427329999999</v>
      </c>
      <c r="C276" s="95">
        <v>1904.0288899999998</v>
      </c>
      <c r="D276" s="95">
        <v>46827.45622</v>
      </c>
    </row>
    <row r="277" spans="1:4">
      <c r="A277" s="64" t="s">
        <v>391</v>
      </c>
      <c r="B277" s="95">
        <v>1400.43643</v>
      </c>
      <c r="C277" s="95">
        <v>572.83879999999999</v>
      </c>
      <c r="D277" s="95">
        <v>1973.27523</v>
      </c>
    </row>
    <row r="278" spans="1:4">
      <c r="A278" s="64" t="s">
        <v>392</v>
      </c>
      <c r="B278" s="95">
        <v>6842.4508099999994</v>
      </c>
      <c r="C278" s="95">
        <v>6984.2865300000003</v>
      </c>
      <c r="D278" s="95">
        <v>13826.73734</v>
      </c>
    </row>
    <row r="279" spans="1:4">
      <c r="A279" s="64" t="s">
        <v>393</v>
      </c>
      <c r="B279" s="95">
        <v>112.90866</v>
      </c>
      <c r="C279" s="95">
        <v>0</v>
      </c>
      <c r="D279" s="95">
        <v>112.90866</v>
      </c>
    </row>
    <row r="280" spans="1:4">
      <c r="A280" s="62" t="s">
        <v>394</v>
      </c>
      <c r="B280" s="95">
        <v>3391.9707000000003</v>
      </c>
      <c r="C280" s="95">
        <v>215.91198</v>
      </c>
      <c r="D280" s="95">
        <v>3607.8826800000002</v>
      </c>
    </row>
    <row r="281" spans="1:4">
      <c r="A281" s="62" t="s">
        <v>395</v>
      </c>
      <c r="B281" s="95">
        <v>0</v>
      </c>
      <c r="C281" s="95">
        <v>0</v>
      </c>
      <c r="D281" s="95">
        <v>0</v>
      </c>
    </row>
    <row r="282" spans="1:4">
      <c r="A282" s="177" t="s">
        <v>396</v>
      </c>
      <c r="B282" s="57">
        <v>-15577.714199999999</v>
      </c>
      <c r="C282" s="57">
        <v>-8886.1510699999999</v>
      </c>
      <c r="D282" s="57">
        <v>-24463.865269999998</v>
      </c>
    </row>
    <row r="283" spans="1:4">
      <c r="A283" s="64" t="s">
        <v>390</v>
      </c>
      <c r="B283" s="95">
        <v>-4976.7351100000005</v>
      </c>
      <c r="C283" s="95">
        <v>-687.97933</v>
      </c>
      <c r="D283" s="95">
        <v>-5664.7144400000006</v>
      </c>
    </row>
    <row r="284" spans="1:4">
      <c r="A284" s="64" t="s">
        <v>397</v>
      </c>
      <c r="B284" s="95">
        <v>-4398.174</v>
      </c>
      <c r="C284" s="95">
        <v>-7318.43361</v>
      </c>
      <c r="D284" s="95">
        <v>-11716.607609999999</v>
      </c>
    </row>
    <row r="285" spans="1:4">
      <c r="A285" s="64" t="s">
        <v>398</v>
      </c>
      <c r="B285" s="95">
        <v>-644.39211</v>
      </c>
      <c r="C285" s="95">
        <v>-15.126299999999999</v>
      </c>
      <c r="D285" s="95">
        <v>-659.51841000000002</v>
      </c>
    </row>
    <row r="286" spans="1:4">
      <c r="A286" s="64" t="s">
        <v>399</v>
      </c>
      <c r="B286" s="95">
        <v>0</v>
      </c>
      <c r="C286" s="95">
        <v>0</v>
      </c>
      <c r="D286" s="95">
        <v>0</v>
      </c>
    </row>
    <row r="287" spans="1:4">
      <c r="A287" s="64" t="s">
        <v>400</v>
      </c>
      <c r="B287" s="95">
        <v>-5558.4129800000001</v>
      </c>
      <c r="C287" s="95">
        <v>-864.61182999999994</v>
      </c>
      <c r="D287" s="95">
        <v>-6423.0248099999999</v>
      </c>
    </row>
    <row r="288" spans="1:4">
      <c r="A288" s="65" t="s">
        <v>401</v>
      </c>
      <c r="B288" s="95">
        <v>0</v>
      </c>
      <c r="C288" s="95">
        <v>0</v>
      </c>
      <c r="D288" s="95">
        <v>0</v>
      </c>
    </row>
    <row r="289" spans="1:4">
      <c r="A289" s="177" t="s">
        <v>972</v>
      </c>
      <c r="B289" s="57">
        <v>460527.99755000003</v>
      </c>
      <c r="C289" s="57">
        <v>39746.886450000005</v>
      </c>
      <c r="D289" s="57">
        <v>500274.88400000002</v>
      </c>
    </row>
    <row r="290" spans="1:4">
      <c r="A290" s="64" t="s">
        <v>402</v>
      </c>
      <c r="B290" s="95">
        <v>77314.760129999995</v>
      </c>
      <c r="C290" s="95">
        <v>28286.152100000003</v>
      </c>
      <c r="D290" s="95">
        <v>105600.91223</v>
      </c>
    </row>
    <row r="291" spans="1:4">
      <c r="A291" s="64" t="s">
        <v>403</v>
      </c>
      <c r="B291" s="95">
        <v>8467.2690299999995</v>
      </c>
      <c r="C291" s="95">
        <v>559.25452000000007</v>
      </c>
      <c r="D291" s="95">
        <v>9026.5235499999999</v>
      </c>
    </row>
    <row r="292" spans="1:4">
      <c r="A292" s="64" t="s">
        <v>404</v>
      </c>
      <c r="B292" s="95">
        <v>68846.990099999995</v>
      </c>
      <c r="C292" s="95">
        <v>27726.897579999997</v>
      </c>
      <c r="D292" s="95">
        <v>96573.887680000014</v>
      </c>
    </row>
    <row r="293" spans="1:4">
      <c r="A293" s="64" t="s">
        <v>405</v>
      </c>
      <c r="B293" s="95">
        <v>0</v>
      </c>
      <c r="C293" s="95">
        <v>0</v>
      </c>
      <c r="D293" s="95">
        <v>0</v>
      </c>
    </row>
    <row r="294" spans="1:4">
      <c r="A294" s="64" t="s">
        <v>406</v>
      </c>
      <c r="B294" s="95">
        <v>0</v>
      </c>
      <c r="C294" s="95">
        <v>0</v>
      </c>
      <c r="D294" s="95">
        <v>0</v>
      </c>
    </row>
    <row r="295" spans="1:4">
      <c r="A295" s="64" t="s">
        <v>407</v>
      </c>
      <c r="B295" s="95">
        <v>0</v>
      </c>
      <c r="C295" s="95">
        <v>0</v>
      </c>
      <c r="D295" s="95">
        <v>0</v>
      </c>
    </row>
    <row r="296" spans="1:4">
      <c r="A296" s="64" t="s">
        <v>408</v>
      </c>
      <c r="B296" s="95">
        <v>0.501</v>
      </c>
      <c r="C296" s="95">
        <v>0</v>
      </c>
      <c r="D296" s="95">
        <v>0.501</v>
      </c>
    </row>
    <row r="297" spans="1:4">
      <c r="A297" s="64" t="s">
        <v>409</v>
      </c>
      <c r="B297" s="95">
        <v>0</v>
      </c>
      <c r="C297" s="95">
        <v>0</v>
      </c>
      <c r="D297" s="95">
        <v>0</v>
      </c>
    </row>
    <row r="298" spans="1:4">
      <c r="A298" s="64" t="s">
        <v>410</v>
      </c>
      <c r="B298" s="95">
        <v>-176829.77804</v>
      </c>
      <c r="C298" s="95">
        <v>-36008.653409999999</v>
      </c>
      <c r="D298" s="95">
        <v>-212838.43144999997</v>
      </c>
    </row>
    <row r="299" spans="1:4">
      <c r="A299" s="64" t="s">
        <v>411</v>
      </c>
      <c r="B299" s="95">
        <v>-102765.44657</v>
      </c>
      <c r="C299" s="95">
        <v>-32493.538479999999</v>
      </c>
      <c r="D299" s="95">
        <v>-135258.98505000002</v>
      </c>
    </row>
    <row r="300" spans="1:4">
      <c r="A300" s="64" t="s">
        <v>412</v>
      </c>
      <c r="B300" s="95">
        <v>-17045.1479</v>
      </c>
      <c r="C300" s="95">
        <v>0</v>
      </c>
      <c r="D300" s="95">
        <v>-17045.1479</v>
      </c>
    </row>
    <row r="301" spans="1:4">
      <c r="A301" s="64" t="s">
        <v>413</v>
      </c>
      <c r="B301" s="95">
        <v>-33702.114280000002</v>
      </c>
      <c r="C301" s="95">
        <v>0</v>
      </c>
      <c r="D301" s="95">
        <v>-33702.114280000002</v>
      </c>
    </row>
    <row r="302" spans="1:4">
      <c r="A302" s="65" t="s">
        <v>414</v>
      </c>
      <c r="B302" s="95">
        <v>-23278.683980000002</v>
      </c>
      <c r="C302" s="95">
        <v>-3515.1149300000002</v>
      </c>
      <c r="D302" s="95">
        <v>-26793.798910000001</v>
      </c>
    </row>
    <row r="303" spans="1:4">
      <c r="A303" s="65" t="s">
        <v>1471</v>
      </c>
      <c r="B303" s="95">
        <v>0</v>
      </c>
      <c r="C303" s="95">
        <v>0</v>
      </c>
      <c r="D303" s="95">
        <v>0</v>
      </c>
    </row>
    <row r="304" spans="1:4">
      <c r="A304" s="64" t="s">
        <v>416</v>
      </c>
      <c r="B304" s="95">
        <v>-38.385309999999997</v>
      </c>
      <c r="C304" s="95">
        <v>0</v>
      </c>
      <c r="D304" s="95">
        <v>-38.385309999999997</v>
      </c>
    </row>
    <row r="305" spans="1:4">
      <c r="A305" s="177" t="s">
        <v>971</v>
      </c>
      <c r="B305" s="57">
        <v>361012.97963999998</v>
      </c>
      <c r="C305" s="57">
        <v>32024.385140000002</v>
      </c>
      <c r="D305" s="57">
        <v>393037.36477999995</v>
      </c>
    </row>
    <row r="306" spans="1:4">
      <c r="A306" s="177" t="s">
        <v>417</v>
      </c>
      <c r="B306" s="57">
        <v>-276724.58786999999</v>
      </c>
      <c r="C306" s="57">
        <v>-49516.255709999998</v>
      </c>
      <c r="D306" s="57">
        <v>-326240.84357999999</v>
      </c>
    </row>
    <row r="307" spans="1:4">
      <c r="A307" s="64" t="s">
        <v>418</v>
      </c>
      <c r="B307" s="95">
        <v>-157742.76066999999</v>
      </c>
      <c r="C307" s="95">
        <v>-29898.0769</v>
      </c>
      <c r="D307" s="95">
        <v>-187640.83757</v>
      </c>
    </row>
    <row r="308" spans="1:4">
      <c r="A308" s="64" t="s">
        <v>419</v>
      </c>
      <c r="B308" s="95">
        <v>-30606.552230000001</v>
      </c>
      <c r="C308" s="95">
        <v>-4892.89545</v>
      </c>
      <c r="D308" s="95">
        <v>-35499.447679999997</v>
      </c>
    </row>
    <row r="309" spans="1:4">
      <c r="A309" s="64" t="s">
        <v>420</v>
      </c>
      <c r="B309" s="95">
        <v>-1582.0220900000002</v>
      </c>
      <c r="C309" s="95">
        <v>-565.90291000000002</v>
      </c>
      <c r="D309" s="95">
        <v>-2147.9250000000002</v>
      </c>
    </row>
    <row r="310" spans="1:4">
      <c r="A310" s="64" t="s">
        <v>421</v>
      </c>
      <c r="B310" s="95">
        <v>-9508.1304600000003</v>
      </c>
      <c r="C310" s="95">
        <v>-1331.78386</v>
      </c>
      <c r="D310" s="95">
        <v>-10839.91432</v>
      </c>
    </row>
    <row r="311" spans="1:4">
      <c r="A311" s="64" t="s">
        <v>422</v>
      </c>
      <c r="B311" s="95">
        <v>-2244.4073699999999</v>
      </c>
      <c r="C311" s="95">
        <v>-2876.8309199999999</v>
      </c>
      <c r="D311" s="95">
        <v>-5121.2382900000002</v>
      </c>
    </row>
    <row r="312" spans="1:4">
      <c r="A312" s="64" t="s">
        <v>423</v>
      </c>
      <c r="B312" s="95">
        <v>-5688.3313600000001</v>
      </c>
      <c r="C312" s="95">
        <v>-485.50690000000003</v>
      </c>
      <c r="D312" s="95">
        <v>-6173.8382599999995</v>
      </c>
    </row>
    <row r="313" spans="1:4">
      <c r="A313" s="64" t="s">
        <v>424</v>
      </c>
      <c r="B313" s="95">
        <v>-10614.27411</v>
      </c>
      <c r="C313" s="95">
        <v>-1371.6980700000001</v>
      </c>
      <c r="D313" s="95">
        <v>-11985.972179999999</v>
      </c>
    </row>
    <row r="314" spans="1:4">
      <c r="A314" s="64" t="s">
        <v>425</v>
      </c>
      <c r="B314" s="95">
        <v>-2524.2427400000001</v>
      </c>
      <c r="C314" s="95">
        <v>-579.89803000000006</v>
      </c>
      <c r="D314" s="95">
        <v>-3104.14077</v>
      </c>
    </row>
    <row r="315" spans="1:4">
      <c r="A315" s="64" t="s">
        <v>426</v>
      </c>
      <c r="B315" s="95">
        <v>-56213.866840000002</v>
      </c>
      <c r="C315" s="95">
        <v>-7513.6626699999997</v>
      </c>
      <c r="D315" s="95">
        <v>-63727.52951</v>
      </c>
    </row>
    <row r="316" spans="1:4">
      <c r="A316" s="155" t="s">
        <v>970</v>
      </c>
      <c r="B316" s="57">
        <v>84288.391770000002</v>
      </c>
      <c r="C316" s="57">
        <v>-17491.870569999999</v>
      </c>
      <c r="D316" s="57">
        <v>66796.521200000003</v>
      </c>
    </row>
    <row r="317" spans="1:4">
      <c r="A317" s="65" t="s">
        <v>427</v>
      </c>
      <c r="B317" s="95">
        <v>15.23728</v>
      </c>
      <c r="C317" s="95">
        <v>4.0000000000000003E-5</v>
      </c>
      <c r="D317" s="95">
        <v>15.23732</v>
      </c>
    </row>
    <row r="318" spans="1:4">
      <c r="A318" s="65" t="s">
        <v>428</v>
      </c>
      <c r="B318" s="95">
        <v>-1.39E-3</v>
      </c>
      <c r="C318" s="95">
        <v>4.0000000000000003E-5</v>
      </c>
      <c r="D318" s="95">
        <v>-1.3500000000000001E-3</v>
      </c>
    </row>
    <row r="319" spans="1:4">
      <c r="A319" s="65" t="s">
        <v>429</v>
      </c>
      <c r="B319" s="95">
        <v>15.238670000000001</v>
      </c>
      <c r="C319" s="95">
        <v>0</v>
      </c>
      <c r="D319" s="95">
        <v>15.238670000000001</v>
      </c>
    </row>
    <row r="320" spans="1:4">
      <c r="A320" s="65" t="s">
        <v>430</v>
      </c>
      <c r="B320" s="95">
        <v>-501.55712</v>
      </c>
      <c r="C320" s="95">
        <v>0.46350000000000002</v>
      </c>
      <c r="D320" s="95">
        <v>-501.09361999999999</v>
      </c>
    </row>
    <row r="321" spans="1:4">
      <c r="A321" s="65" t="s">
        <v>431</v>
      </c>
      <c r="B321" s="95">
        <v>-93.602270000000004</v>
      </c>
      <c r="C321" s="95">
        <v>0.46373000000000003</v>
      </c>
      <c r="D321" s="95">
        <v>-93.138539999999992</v>
      </c>
    </row>
    <row r="322" spans="1:4">
      <c r="A322" s="65" t="s">
        <v>432</v>
      </c>
      <c r="B322" s="95">
        <v>-407.95484999999996</v>
      </c>
      <c r="C322" s="95">
        <v>-2.3000000000000001E-4</v>
      </c>
      <c r="D322" s="95">
        <v>-407.95508000000001</v>
      </c>
    </row>
    <row r="323" spans="1:4">
      <c r="A323" s="177" t="s">
        <v>1235</v>
      </c>
      <c r="B323" s="558">
        <v>83802.071930000006</v>
      </c>
      <c r="C323" s="558">
        <v>-17491.407030000002</v>
      </c>
      <c r="D323" s="558">
        <v>66310.664900000003</v>
      </c>
    </row>
    <row r="324" spans="1:4">
      <c r="A324" s="65" t="s">
        <v>433</v>
      </c>
      <c r="B324" s="64">
        <v>119.46758</v>
      </c>
      <c r="C324" s="64">
        <v>0</v>
      </c>
      <c r="D324" s="64">
        <v>119.46758</v>
      </c>
    </row>
    <row r="325" spans="1:4">
      <c r="A325" s="155" t="s">
        <v>969</v>
      </c>
      <c r="B325" s="558">
        <v>83921.539510000002</v>
      </c>
      <c r="C325" s="558">
        <v>-17491.407030000002</v>
      </c>
      <c r="D325" s="558">
        <v>66430.13248</v>
      </c>
    </row>
    <row r="326" spans="1:4">
      <c r="A326" s="64" t="s">
        <v>434</v>
      </c>
      <c r="B326" s="64">
        <v>-964.33025999999995</v>
      </c>
      <c r="C326" s="64">
        <v>14.80406</v>
      </c>
      <c r="D326" s="64">
        <v>-949.5261999999999</v>
      </c>
    </row>
    <row r="327" spans="1:4">
      <c r="A327" s="177" t="s">
        <v>1236</v>
      </c>
      <c r="B327" s="558">
        <v>82957.20925</v>
      </c>
      <c r="C327" s="558">
        <v>-17476.60297</v>
      </c>
      <c r="D327" s="558">
        <v>65480.60628</v>
      </c>
    </row>
    <row r="328" spans="1:4">
      <c r="A328" s="64" t="s">
        <v>435</v>
      </c>
      <c r="B328" s="64">
        <v>0</v>
      </c>
      <c r="C328" s="64">
        <v>0</v>
      </c>
      <c r="D328" s="64">
        <v>0</v>
      </c>
    </row>
    <row r="329" spans="1:4">
      <c r="A329" s="155" t="s">
        <v>968</v>
      </c>
      <c r="B329" s="558">
        <v>82957.20925</v>
      </c>
      <c r="C329" s="558">
        <v>-17476.60297</v>
      </c>
      <c r="D329" s="558">
        <v>65480.60628</v>
      </c>
    </row>
    <row r="330" spans="1:4">
      <c r="A330" s="65" t="s">
        <v>436</v>
      </c>
      <c r="B330" s="64">
        <v>-43853.927640000002</v>
      </c>
      <c r="C330" s="64">
        <v>0</v>
      </c>
      <c r="D330" s="64">
        <v>-43853.927640000002</v>
      </c>
    </row>
    <row r="331" spans="1:4">
      <c r="A331" s="155" t="s">
        <v>967</v>
      </c>
      <c r="B331" s="558">
        <v>39103.281609999998</v>
      </c>
      <c r="C331" s="558">
        <v>-17476.60297</v>
      </c>
      <c r="D331" s="558">
        <v>21626.678640000002</v>
      </c>
    </row>
    <row r="332" spans="1:4" ht="3.75" customHeight="1" thickBot="1">
      <c r="A332" s="145"/>
      <c r="B332" s="559"/>
      <c r="C332" s="559"/>
      <c r="D332" s="559"/>
    </row>
    <row r="333" spans="1:4" ht="15.75" thickTop="1">
      <c r="A333" s="64"/>
      <c r="B333" s="146"/>
      <c r="C333" s="146"/>
      <c r="D333" s="146"/>
    </row>
  </sheetData>
  <mergeCells count="4">
    <mergeCell ref="A1:D1"/>
    <mergeCell ref="A2:D2"/>
    <mergeCell ref="A3:D3"/>
    <mergeCell ref="A4:D4"/>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6"/>
  <sheetViews>
    <sheetView workbookViewId="0">
      <selection activeCell="A3" sqref="A3:D3"/>
    </sheetView>
  </sheetViews>
  <sheetFormatPr defaultRowHeight="15"/>
  <cols>
    <col min="1" max="1" width="93.28515625" style="5" customWidth="1"/>
    <col min="2" max="3" width="8.28515625" style="5" bestFit="1" customWidth="1"/>
    <col min="4" max="4" width="13.85546875" style="5" customWidth="1"/>
    <col min="5" max="16384" width="9.140625" style="5"/>
  </cols>
  <sheetData>
    <row r="1" spans="1:5" ht="30" customHeight="1">
      <c r="A1" s="732" t="s">
        <v>440</v>
      </c>
      <c r="B1" s="732"/>
      <c r="C1" s="732"/>
      <c r="D1" s="732"/>
      <c r="E1" s="11"/>
    </row>
    <row r="2" spans="1:5" ht="18">
      <c r="A2" s="733" t="s">
        <v>986</v>
      </c>
      <c r="B2" s="733"/>
      <c r="C2" s="733"/>
      <c r="D2" s="733"/>
      <c r="E2" s="11"/>
    </row>
    <row r="3" spans="1:5" ht="30" customHeight="1">
      <c r="A3" s="739" t="s">
        <v>1483</v>
      </c>
      <c r="B3" s="739"/>
      <c r="C3" s="739"/>
      <c r="D3" s="739"/>
      <c r="E3" s="11"/>
    </row>
    <row r="4" spans="1:5">
      <c r="A4" s="103"/>
      <c r="B4" s="178"/>
      <c r="C4" s="178"/>
      <c r="D4" s="178"/>
      <c r="E4" s="11"/>
    </row>
    <row r="5" spans="1:5" ht="30" customHeight="1">
      <c r="A5" s="102"/>
      <c r="B5" s="52" t="s">
        <v>58</v>
      </c>
      <c r="C5" s="52" t="s">
        <v>56</v>
      </c>
      <c r="D5" s="53" t="s">
        <v>517</v>
      </c>
      <c r="E5" s="11"/>
    </row>
    <row r="6" spans="1:5">
      <c r="A6" s="103"/>
      <c r="B6" s="104"/>
      <c r="C6" s="104"/>
      <c r="D6" s="105"/>
      <c r="E6" s="11"/>
    </row>
    <row r="7" spans="1:5">
      <c r="A7" s="72" t="s">
        <v>519</v>
      </c>
      <c r="B7" s="52"/>
      <c r="C7" s="52"/>
      <c r="D7" s="53"/>
      <c r="E7" s="11"/>
    </row>
    <row r="8" spans="1:5">
      <c r="A8" s="103" t="s">
        <v>520</v>
      </c>
      <c r="B8" s="106">
        <v>8.7400000000000005E-2</v>
      </c>
      <c r="C8" s="106">
        <v>0.1139</v>
      </c>
      <c r="D8" s="106">
        <v>9.06E-2</v>
      </c>
      <c r="E8" s="103"/>
    </row>
    <row r="9" spans="1:5">
      <c r="A9" s="103" t="s">
        <v>521</v>
      </c>
      <c r="B9" s="106">
        <v>0.76970000000000005</v>
      </c>
      <c r="C9" s="106">
        <v>0.77029999999999998</v>
      </c>
      <c r="D9" s="106">
        <v>0.76970000000000005</v>
      </c>
      <c r="E9" s="11"/>
    </row>
    <row r="10" spans="1:5">
      <c r="A10" s="72" t="s">
        <v>522</v>
      </c>
      <c r="B10" s="107"/>
      <c r="C10" s="107"/>
      <c r="D10" s="107"/>
      <c r="E10" s="11"/>
    </row>
    <row r="11" spans="1:5">
      <c r="A11" s="108" t="s">
        <v>1384</v>
      </c>
      <c r="B11" s="106">
        <v>0.69540000000000002</v>
      </c>
      <c r="C11" s="106">
        <v>0.44969999999999999</v>
      </c>
      <c r="D11" s="106">
        <v>0.66579999999999995</v>
      </c>
      <c r="E11" s="11"/>
    </row>
    <row r="12" spans="1:5">
      <c r="A12" s="108" t="s">
        <v>1385</v>
      </c>
      <c r="B12" s="106">
        <v>0.69589999999999996</v>
      </c>
      <c r="C12" s="106">
        <v>0.51480000000000004</v>
      </c>
      <c r="D12" s="106">
        <v>0.67410000000000003</v>
      </c>
      <c r="E12" s="11"/>
    </row>
    <row r="13" spans="1:5">
      <c r="A13" s="103" t="s">
        <v>1386</v>
      </c>
      <c r="B13" s="106">
        <v>0.17119999999999999</v>
      </c>
      <c r="C13" s="106">
        <v>0.39300000000000002</v>
      </c>
      <c r="D13" s="106">
        <v>0.19789999999999999</v>
      </c>
      <c r="E13" s="11"/>
    </row>
    <row r="14" spans="1:5">
      <c r="A14" s="108" t="s">
        <v>1387</v>
      </c>
      <c r="B14" s="106">
        <v>1.9300000000000001E-2</v>
      </c>
      <c r="C14" s="106">
        <v>0</v>
      </c>
      <c r="D14" s="106">
        <v>1.7000000000000001E-2</v>
      </c>
      <c r="E14" s="11"/>
    </row>
    <row r="15" spans="1:5">
      <c r="A15" s="109" t="s">
        <v>523</v>
      </c>
      <c r="B15" s="107"/>
      <c r="C15" s="107"/>
      <c r="D15" s="107"/>
      <c r="E15" s="11"/>
    </row>
    <row r="16" spans="1:5">
      <c r="A16" s="108" t="s">
        <v>1435</v>
      </c>
      <c r="B16" s="106">
        <v>0.76870000000000005</v>
      </c>
      <c r="C16" s="106">
        <v>0.24390000000000001</v>
      </c>
      <c r="D16" s="106">
        <v>0.71830000000000005</v>
      </c>
      <c r="E16" s="11"/>
    </row>
    <row r="17" spans="1:5">
      <c r="A17" s="108" t="s">
        <v>1389</v>
      </c>
      <c r="B17" s="106">
        <v>0.23130000000000001</v>
      </c>
      <c r="C17" s="106">
        <v>0.75609999999999999</v>
      </c>
      <c r="D17" s="106">
        <v>0.28170000000000001</v>
      </c>
      <c r="E17" s="11"/>
    </row>
    <row r="18" spans="1:5">
      <c r="A18" s="108" t="s">
        <v>524</v>
      </c>
      <c r="B18" s="110">
        <v>850.91380000000004</v>
      </c>
      <c r="C18" s="110">
        <v>515.83050000000003</v>
      </c>
      <c r="D18" s="110">
        <v>830.45360000000005</v>
      </c>
      <c r="E18" s="11"/>
    </row>
    <row r="19" spans="1:5">
      <c r="A19" s="109" t="s">
        <v>525</v>
      </c>
      <c r="B19" s="111"/>
      <c r="C19" s="111"/>
      <c r="D19" s="111"/>
      <c r="E19" s="11"/>
    </row>
    <row r="20" spans="1:5">
      <c r="A20" s="103" t="s">
        <v>526</v>
      </c>
      <c r="B20" s="106">
        <v>0.98519999999999996</v>
      </c>
      <c r="C20" s="106">
        <v>0.87729999999999997</v>
      </c>
      <c r="D20" s="106">
        <v>0.97070000000000001</v>
      </c>
      <c r="E20" s="11"/>
    </row>
    <row r="21" spans="1:5">
      <c r="A21" s="103" t="s">
        <v>527</v>
      </c>
      <c r="B21" s="106">
        <v>7.2400000000000006E-2</v>
      </c>
      <c r="C21" s="106">
        <v>0.42870000000000003</v>
      </c>
      <c r="D21" s="106">
        <v>0.1202</v>
      </c>
      <c r="E21" s="11"/>
    </row>
    <row r="22" spans="1:5">
      <c r="A22" s="108" t="s">
        <v>528</v>
      </c>
      <c r="B22" s="106">
        <v>1.4800000000000001E-2</v>
      </c>
      <c r="C22" s="106">
        <v>0.1227</v>
      </c>
      <c r="D22" s="106">
        <v>2.93E-2</v>
      </c>
      <c r="E22" s="11"/>
    </row>
    <row r="23" spans="1:5">
      <c r="A23" s="108" t="s">
        <v>529</v>
      </c>
      <c r="B23" s="106">
        <v>7.2999999999999995E-2</v>
      </c>
      <c r="C23" s="106">
        <v>0.39229999999999998</v>
      </c>
      <c r="D23" s="106">
        <v>0.11169999999999999</v>
      </c>
      <c r="E23" s="11"/>
    </row>
    <row r="24" spans="1:5">
      <c r="A24" s="108" t="s">
        <v>530</v>
      </c>
      <c r="B24" s="106">
        <v>7.3000000000000001E-3</v>
      </c>
      <c r="C24" s="106">
        <v>0.1971</v>
      </c>
      <c r="D24" s="106">
        <v>9.8100000000000007E-2</v>
      </c>
      <c r="E24" s="11"/>
    </row>
    <row r="25" spans="1:5">
      <c r="A25" s="108" t="s">
        <v>531</v>
      </c>
      <c r="B25" s="106">
        <v>0.1525</v>
      </c>
      <c r="C25" s="106">
        <v>0.1056</v>
      </c>
      <c r="D25" s="106">
        <v>0.1462</v>
      </c>
      <c r="E25" s="11"/>
    </row>
    <row r="26" spans="1:5">
      <c r="A26" s="108" t="s">
        <v>1390</v>
      </c>
      <c r="B26" s="106">
        <v>3.5099999999999999E-2</v>
      </c>
      <c r="C26" s="106">
        <v>0.1103</v>
      </c>
      <c r="D26" s="106">
        <v>4.5199999999999997E-2</v>
      </c>
      <c r="E26" s="11"/>
    </row>
    <row r="27" spans="1:5">
      <c r="A27" s="108" t="s">
        <v>532</v>
      </c>
      <c r="B27" s="106">
        <v>0.97989999999999999</v>
      </c>
      <c r="C27" s="106">
        <v>0.8508</v>
      </c>
      <c r="D27" s="106">
        <v>0.96199999999999997</v>
      </c>
      <c r="E27" s="11"/>
    </row>
    <row r="28" spans="1:5">
      <c r="A28" s="108" t="s">
        <v>533</v>
      </c>
      <c r="B28" s="106">
        <v>4.1999999999999997E-3</v>
      </c>
      <c r="C28" s="106">
        <v>1.66E-2</v>
      </c>
      <c r="D28" s="106">
        <v>5.8999999999999999E-3</v>
      </c>
      <c r="E28" s="11"/>
    </row>
    <row r="29" spans="1:5">
      <c r="A29" s="108" t="s">
        <v>534</v>
      </c>
      <c r="B29" s="106">
        <v>8.0000000000000004E-4</v>
      </c>
      <c r="C29" s="106">
        <v>2.24E-2</v>
      </c>
      <c r="D29" s="106">
        <v>3.8E-3</v>
      </c>
      <c r="E29" s="11"/>
    </row>
    <row r="30" spans="1:5">
      <c r="A30" s="108" t="s">
        <v>535</v>
      </c>
      <c r="B30" s="106">
        <v>2.0000000000000001E-4</v>
      </c>
      <c r="C30" s="106">
        <v>5.9999999999999995E-4</v>
      </c>
      <c r="D30" s="106">
        <v>2.0000000000000001E-4</v>
      </c>
      <c r="E30" s="11"/>
    </row>
    <row r="31" spans="1:5">
      <c r="A31" s="108" t="s">
        <v>536</v>
      </c>
      <c r="B31" s="106">
        <v>1.1000000000000001E-3</v>
      </c>
      <c r="C31" s="106">
        <v>2.07E-2</v>
      </c>
      <c r="D31" s="106">
        <v>3.8E-3</v>
      </c>
      <c r="E31" s="11"/>
    </row>
    <row r="32" spans="1:5">
      <c r="A32" s="108" t="s">
        <v>537</v>
      </c>
      <c r="B32" s="106">
        <v>1.3899999999999999E-2</v>
      </c>
      <c r="C32" s="106">
        <v>8.8900000000000007E-2</v>
      </c>
      <c r="D32" s="106">
        <v>2.4299999999999999E-2</v>
      </c>
      <c r="E32" s="11"/>
    </row>
    <row r="33" spans="1:5">
      <c r="A33" s="109" t="s">
        <v>538</v>
      </c>
      <c r="B33" s="107"/>
      <c r="C33" s="107"/>
      <c r="D33" s="107"/>
      <c r="E33" s="11"/>
    </row>
    <row r="34" spans="1:5">
      <c r="A34" s="108" t="s">
        <v>539</v>
      </c>
      <c r="B34" s="106">
        <v>0.32750000000000001</v>
      </c>
      <c r="C34" s="106">
        <v>0.48570000000000002</v>
      </c>
      <c r="D34" s="106">
        <v>0.34449999999999997</v>
      </c>
      <c r="E34" s="11"/>
    </row>
    <row r="35" spans="1:5">
      <c r="A35" s="108" t="s">
        <v>540</v>
      </c>
      <c r="B35" s="106">
        <v>0.40100000000000002</v>
      </c>
      <c r="C35" s="106">
        <v>0.65659999999999996</v>
      </c>
      <c r="D35" s="106">
        <v>0.4284</v>
      </c>
      <c r="E35" s="11"/>
    </row>
    <row r="36" spans="1:5">
      <c r="A36" s="108" t="s">
        <v>541</v>
      </c>
      <c r="B36" s="106">
        <v>0.11459999999999999</v>
      </c>
      <c r="C36" s="106">
        <v>0.16619999999999999</v>
      </c>
      <c r="D36" s="106">
        <v>0.1208</v>
      </c>
      <c r="E36" s="11"/>
    </row>
    <row r="37" spans="1:5">
      <c r="A37" s="108" t="s">
        <v>542</v>
      </c>
      <c r="B37" s="106">
        <v>0.1071</v>
      </c>
      <c r="C37" s="106">
        <v>0.15390000000000001</v>
      </c>
      <c r="D37" s="106">
        <v>0.11269999999999999</v>
      </c>
      <c r="E37" s="11"/>
    </row>
    <row r="38" spans="1:5">
      <c r="A38" s="103" t="s">
        <v>1474</v>
      </c>
      <c r="B38" s="106">
        <v>0.2606</v>
      </c>
      <c r="C38" s="106">
        <v>0.32150000000000001</v>
      </c>
      <c r="D38" s="106">
        <v>0.27039999999999997</v>
      </c>
      <c r="E38" s="11"/>
    </row>
    <row r="39" spans="1:5">
      <c r="A39" s="72" t="s">
        <v>543</v>
      </c>
      <c r="B39" s="107"/>
      <c r="C39" s="107"/>
      <c r="D39" s="107"/>
      <c r="E39" s="11"/>
    </row>
    <row r="40" spans="1:5">
      <c r="A40" s="108" t="s">
        <v>544</v>
      </c>
      <c r="B40" s="106">
        <v>6.59E-2</v>
      </c>
      <c r="C40" s="106">
        <v>7.3999999999999996E-2</v>
      </c>
      <c r="D40" s="106">
        <v>6.6900000000000001E-2</v>
      </c>
      <c r="E40" s="11"/>
    </row>
    <row r="41" spans="1:5">
      <c r="A41" s="108" t="s">
        <v>545</v>
      </c>
      <c r="B41" s="106">
        <v>6.5500000000000003E-2</v>
      </c>
      <c r="C41" s="106">
        <v>7.1300000000000002E-2</v>
      </c>
      <c r="D41" s="106">
        <v>6.6199999999999995E-2</v>
      </c>
      <c r="E41" s="11"/>
    </row>
    <row r="42" spans="1:5">
      <c r="A42" s="108" t="s">
        <v>546</v>
      </c>
      <c r="B42" s="106">
        <v>0.15329999999999999</v>
      </c>
      <c r="C42" s="106">
        <v>1.2791999999999999</v>
      </c>
      <c r="D42" s="106">
        <v>0.30349999999999999</v>
      </c>
      <c r="E42" s="11"/>
    </row>
    <row r="43" spans="1:5">
      <c r="A43" s="108" t="s">
        <v>547</v>
      </c>
      <c r="B43" s="106">
        <v>5.4999999999999997E-3</v>
      </c>
      <c r="C43" s="106">
        <v>0.88070000000000004</v>
      </c>
      <c r="D43" s="106">
        <v>0.12230000000000001</v>
      </c>
      <c r="E43" s="11"/>
    </row>
    <row r="44" spans="1:5">
      <c r="A44" s="108" t="s">
        <v>548</v>
      </c>
      <c r="B44" s="106">
        <v>3.1099999999999999E-2</v>
      </c>
      <c r="C44" s="106">
        <v>0.57720000000000005</v>
      </c>
      <c r="D44" s="106">
        <v>0.104</v>
      </c>
      <c r="E44" s="11"/>
    </row>
    <row r="45" spans="1:5">
      <c r="A45" s="108" t="s">
        <v>549</v>
      </c>
      <c r="B45" s="106">
        <v>0.1172</v>
      </c>
      <c r="C45" s="106">
        <v>0.11119999999999999</v>
      </c>
      <c r="D45" s="106">
        <v>0.11650000000000001</v>
      </c>
      <c r="E45" s="11"/>
    </row>
    <row r="46" spans="1:5">
      <c r="A46" s="109" t="s">
        <v>550</v>
      </c>
      <c r="B46" s="107"/>
      <c r="C46" s="107"/>
      <c r="D46" s="107"/>
      <c r="E46" s="11"/>
    </row>
    <row r="47" spans="1:5">
      <c r="A47" s="108" t="s">
        <v>551</v>
      </c>
      <c r="B47" s="106">
        <v>0.77039999999999997</v>
      </c>
      <c r="C47" s="106">
        <v>0.77339999999999998</v>
      </c>
      <c r="D47" s="106">
        <v>0.77080000000000004</v>
      </c>
      <c r="E47" s="11"/>
    </row>
    <row r="48" spans="1:5">
      <c r="A48" s="108" t="s">
        <v>552</v>
      </c>
      <c r="B48" s="106">
        <v>0.82950000000000002</v>
      </c>
      <c r="C48" s="106">
        <v>0.84640000000000004</v>
      </c>
      <c r="D48" s="106">
        <v>0.83150000000000002</v>
      </c>
      <c r="E48" s="11"/>
    </row>
    <row r="49" spans="1:5">
      <c r="A49" s="108" t="s">
        <v>553</v>
      </c>
      <c r="B49" s="106">
        <v>-6.1000000000000004E-3</v>
      </c>
      <c r="C49" s="106">
        <v>-1.6199999999999999E-2</v>
      </c>
      <c r="D49" s="106">
        <v>-7.4000000000000003E-3</v>
      </c>
      <c r="E49" s="11"/>
    </row>
    <row r="50" spans="1:5" ht="15.75" thickBot="1">
      <c r="A50" s="238" t="s">
        <v>554</v>
      </c>
      <c r="B50" s="112">
        <v>3.5068000000000001</v>
      </c>
      <c r="C50" s="112">
        <v>3.1802000000000001</v>
      </c>
      <c r="D50" s="112">
        <v>3.4632999999999998</v>
      </c>
      <c r="E50" s="11"/>
    </row>
    <row r="51" spans="1:5" ht="24.95" customHeight="1" thickTop="1">
      <c r="A51" s="774" t="s">
        <v>555</v>
      </c>
      <c r="B51" s="774"/>
      <c r="C51" s="774"/>
      <c r="D51" s="774"/>
      <c r="E51" s="11"/>
    </row>
    <row r="52" spans="1:5" ht="84" customHeight="1">
      <c r="A52" s="738" t="s">
        <v>556</v>
      </c>
      <c r="B52" s="738"/>
      <c r="C52" s="738"/>
      <c r="D52" s="738"/>
      <c r="E52" s="11"/>
    </row>
    <row r="53" spans="1:5" ht="85.5" customHeight="1">
      <c r="A53" s="738" t="s">
        <v>557</v>
      </c>
      <c r="B53" s="738"/>
      <c r="C53" s="738"/>
      <c r="D53" s="738"/>
      <c r="E53" s="11"/>
    </row>
    <row r="54" spans="1:5">
      <c r="A54" s="745" t="s">
        <v>1436</v>
      </c>
      <c r="B54" s="745"/>
      <c r="C54" s="745"/>
      <c r="D54" s="745"/>
      <c r="E54" s="11"/>
    </row>
    <row r="55" spans="1:5" ht="24.95" customHeight="1">
      <c r="A55" s="769" t="s">
        <v>559</v>
      </c>
      <c r="B55" s="769"/>
      <c r="C55" s="769"/>
      <c r="D55" s="769"/>
      <c r="E55" s="11"/>
    </row>
    <row r="56" spans="1:5">
      <c r="A56" s="11"/>
      <c r="B56" s="11"/>
      <c r="C56" s="11"/>
      <c r="D56" s="11"/>
      <c r="E56" s="11"/>
    </row>
    <row r="57" spans="1:5" ht="30" customHeight="1">
      <c r="A57" s="503"/>
      <c r="B57" s="504" t="s">
        <v>58</v>
      </c>
      <c r="C57" s="504" t="s">
        <v>56</v>
      </c>
      <c r="D57" s="505" t="s">
        <v>517</v>
      </c>
      <c r="E57" s="11"/>
    </row>
    <row r="58" spans="1:5">
      <c r="A58" s="11"/>
      <c r="B58" s="11"/>
      <c r="C58" s="11"/>
      <c r="D58" s="11"/>
      <c r="E58" s="11"/>
    </row>
    <row r="59" spans="1:5">
      <c r="A59" s="426" t="s">
        <v>560</v>
      </c>
      <c r="B59" s="504"/>
      <c r="C59" s="504"/>
      <c r="D59" s="504"/>
      <c r="E59" s="11"/>
    </row>
    <row r="60" spans="1:5">
      <c r="A60" s="701" t="s">
        <v>889</v>
      </c>
      <c r="B60" s="106">
        <v>7.3700000000000002E-2</v>
      </c>
      <c r="C60" s="106">
        <v>4.3499999999999997E-2</v>
      </c>
      <c r="D60" s="106">
        <v>6.9599999999999995E-2</v>
      </c>
      <c r="E60" s="11"/>
    </row>
    <row r="61" spans="1:5">
      <c r="A61" s="701" t="s">
        <v>1391</v>
      </c>
      <c r="B61" s="106">
        <v>8.09E-2</v>
      </c>
      <c r="C61" s="106">
        <v>4.4400000000000002E-2</v>
      </c>
      <c r="D61" s="106">
        <v>7.5999999999999998E-2</v>
      </c>
      <c r="E61" s="11"/>
    </row>
    <row r="62" spans="1:5">
      <c r="A62" s="701" t="s">
        <v>1392</v>
      </c>
      <c r="B62" s="106">
        <v>6.3399999999999998E-2</v>
      </c>
      <c r="C62" s="106">
        <v>3.5799999999999998E-2</v>
      </c>
      <c r="D62" s="106">
        <v>5.9700000000000003E-2</v>
      </c>
      <c r="E62" s="11"/>
    </row>
    <row r="63" spans="1:5">
      <c r="A63" s="701" t="s">
        <v>1393</v>
      </c>
      <c r="B63" s="106">
        <v>1.4800000000000001E-2</v>
      </c>
      <c r="C63" s="106">
        <v>-1.95E-2</v>
      </c>
      <c r="D63" s="106">
        <v>1.01E-2</v>
      </c>
      <c r="E63" s="11"/>
    </row>
    <row r="64" spans="1:5">
      <c r="A64" s="701" t="s">
        <v>1394</v>
      </c>
      <c r="B64" s="106">
        <v>1.46E-2</v>
      </c>
      <c r="C64" s="106">
        <v>-1.95E-2</v>
      </c>
      <c r="D64" s="106">
        <v>9.9000000000000008E-3</v>
      </c>
      <c r="E64" s="11"/>
    </row>
    <row r="65" spans="1:5">
      <c r="A65" s="701" t="s">
        <v>1395</v>
      </c>
      <c r="B65" s="106">
        <v>6.8999999999999999E-3</v>
      </c>
      <c r="C65" s="106">
        <v>-1.95E-2</v>
      </c>
      <c r="D65" s="106">
        <v>3.3E-3</v>
      </c>
      <c r="E65" s="11"/>
    </row>
    <row r="66" spans="1:5">
      <c r="A66" s="701" t="s">
        <v>1396</v>
      </c>
      <c r="B66" s="106">
        <v>0.1013</v>
      </c>
      <c r="C66" s="106">
        <v>-0.25729999999999997</v>
      </c>
      <c r="D66" s="106">
        <v>4.7600000000000003E-2</v>
      </c>
      <c r="E66" s="11"/>
    </row>
    <row r="67" spans="1:5">
      <c r="A67" s="704" t="s">
        <v>561</v>
      </c>
      <c r="B67" s="504"/>
      <c r="C67" s="504"/>
      <c r="D67" s="504"/>
      <c r="E67" s="11"/>
    </row>
    <row r="68" spans="1:5">
      <c r="A68" s="701" t="s">
        <v>897</v>
      </c>
      <c r="B68" s="106">
        <v>0.11070000000000001</v>
      </c>
      <c r="C68" s="106">
        <v>7.3999999999999996E-2</v>
      </c>
      <c r="D68" s="106">
        <v>0.1057</v>
      </c>
      <c r="E68" s="11"/>
    </row>
    <row r="69" spans="1:5">
      <c r="A69" s="701" t="s">
        <v>899</v>
      </c>
      <c r="B69" s="106">
        <v>-3.6999999999999998E-2</v>
      </c>
      <c r="C69" s="106">
        <v>-3.0499999999999999E-2</v>
      </c>
      <c r="D69" s="106">
        <v>-3.61E-2</v>
      </c>
      <c r="E69" s="11"/>
    </row>
    <row r="70" spans="1:5">
      <c r="A70" s="701" t="s">
        <v>901</v>
      </c>
      <c r="B70" s="106">
        <v>4.8800000000000003E-2</v>
      </c>
      <c r="C70" s="106">
        <v>3.8800000000000001E-2</v>
      </c>
      <c r="D70" s="106">
        <v>4.7399999999999998E-2</v>
      </c>
      <c r="E70" s="11"/>
    </row>
    <row r="71" spans="1:5">
      <c r="A71" s="701" t="s">
        <v>903</v>
      </c>
      <c r="B71" s="106">
        <v>-1E-4</v>
      </c>
      <c r="C71" s="106">
        <v>0</v>
      </c>
      <c r="D71" s="106">
        <v>-1E-4</v>
      </c>
      <c r="E71" s="11"/>
    </row>
    <row r="72" spans="1:5">
      <c r="A72" s="701" t="s">
        <v>1397</v>
      </c>
      <c r="B72" s="106">
        <v>-1.7500000000000002E-2</v>
      </c>
      <c r="C72" s="106">
        <v>-8.6E-3</v>
      </c>
      <c r="D72" s="106">
        <v>-1.6299999999999999E-2</v>
      </c>
      <c r="E72" s="11"/>
    </row>
    <row r="73" spans="1:5">
      <c r="A73" s="701" t="s">
        <v>1398</v>
      </c>
      <c r="B73" s="106">
        <v>7.1999999999999998E-3</v>
      </c>
      <c r="C73" s="106">
        <v>8.9999999999999998E-4</v>
      </c>
      <c r="D73" s="106">
        <v>6.4000000000000003E-3</v>
      </c>
      <c r="E73" s="11"/>
    </row>
    <row r="74" spans="1:5">
      <c r="A74" s="701" t="s">
        <v>1399</v>
      </c>
      <c r="B74" s="106">
        <v>-4.8599999999999997E-2</v>
      </c>
      <c r="C74" s="106">
        <v>-5.5300000000000002E-2</v>
      </c>
      <c r="D74" s="106">
        <v>-4.9500000000000002E-2</v>
      </c>
      <c r="E74" s="11"/>
    </row>
    <row r="75" spans="1:5">
      <c r="A75" s="701" t="s">
        <v>1400</v>
      </c>
      <c r="B75" s="106">
        <v>-1E-4</v>
      </c>
      <c r="C75" s="106">
        <v>0</v>
      </c>
      <c r="D75" s="106">
        <v>-1E-4</v>
      </c>
      <c r="E75" s="11"/>
    </row>
    <row r="76" spans="1:5">
      <c r="A76" s="701" t="s">
        <v>1401</v>
      </c>
      <c r="B76" s="106">
        <v>0.1008</v>
      </c>
      <c r="C76" s="106">
        <v>0.1532</v>
      </c>
      <c r="D76" s="106">
        <v>0.10489999999999999</v>
      </c>
      <c r="E76" s="11"/>
    </row>
    <row r="77" spans="1:5">
      <c r="A77" s="704" t="s">
        <v>562</v>
      </c>
      <c r="B77" s="504"/>
      <c r="C77" s="504"/>
      <c r="D77" s="504"/>
      <c r="E77" s="11"/>
    </row>
    <row r="78" spans="1:5">
      <c r="A78" s="701" t="s">
        <v>1402</v>
      </c>
      <c r="B78" s="106">
        <v>0.14449999999999999</v>
      </c>
      <c r="C78" s="106">
        <v>0.10730000000000001</v>
      </c>
      <c r="D78" s="106">
        <v>0.1411</v>
      </c>
      <c r="E78" s="11"/>
    </row>
    <row r="79" spans="1:5">
      <c r="A79" s="701" t="s">
        <v>1403</v>
      </c>
      <c r="B79" s="106">
        <v>0.13900000000000001</v>
      </c>
      <c r="C79" s="106">
        <v>9.8100000000000007E-2</v>
      </c>
      <c r="D79" s="106">
        <v>0.1181</v>
      </c>
      <c r="E79" s="11"/>
    </row>
    <row r="80" spans="1:5">
      <c r="A80" s="701" t="s">
        <v>1404</v>
      </c>
      <c r="B80" s="106">
        <v>0.1426</v>
      </c>
      <c r="C80" s="106">
        <v>3.7400000000000003E-2</v>
      </c>
      <c r="D80" s="106">
        <v>0.1103</v>
      </c>
      <c r="E80" s="11"/>
    </row>
    <row r="81" spans="1:5">
      <c r="A81" s="701" t="s">
        <v>1405</v>
      </c>
      <c r="B81" s="106">
        <v>0.40260000000000001</v>
      </c>
      <c r="C81" s="106">
        <v>2.1100000000000001E-2</v>
      </c>
      <c r="D81" s="106">
        <v>3.5099999999999999E-2</v>
      </c>
      <c r="E81" s="11"/>
    </row>
    <row r="82" spans="1:5">
      <c r="A82" s="701" t="s">
        <v>1406</v>
      </c>
      <c r="B82" s="106">
        <v>1.47E-2</v>
      </c>
      <c r="C82" s="106">
        <v>6.3E-3</v>
      </c>
      <c r="D82" s="106">
        <v>1.3100000000000001E-2</v>
      </c>
      <c r="E82" s="11"/>
    </row>
    <row r="83" spans="1:5">
      <c r="A83" s="701" t="s">
        <v>1407</v>
      </c>
      <c r="B83" s="106">
        <v>7.1400000000000005E-2</v>
      </c>
      <c r="C83" s="106">
        <v>2.0999999999999999E-3</v>
      </c>
      <c r="D83" s="106">
        <v>5.8400000000000001E-2</v>
      </c>
      <c r="E83" s="11"/>
    </row>
    <row r="84" spans="1:5">
      <c r="A84" s="701" t="s">
        <v>1408</v>
      </c>
      <c r="B84" s="106">
        <v>3.8600000000000002E-2</v>
      </c>
      <c r="C84" s="106">
        <v>4.4999999999999997E-3</v>
      </c>
      <c r="D84" s="106">
        <v>3.2199999999999999E-2</v>
      </c>
      <c r="E84" s="11"/>
    </row>
    <row r="85" spans="1:5">
      <c r="A85" s="701" t="s">
        <v>1409</v>
      </c>
      <c r="B85" s="106">
        <v>3.7199999999999997E-2</v>
      </c>
      <c r="C85" s="106">
        <v>7.4000000000000003E-3</v>
      </c>
      <c r="D85" s="106">
        <v>3.6499999999999998E-2</v>
      </c>
      <c r="E85" s="11"/>
    </row>
    <row r="86" spans="1:5">
      <c r="A86" s="701" t="s">
        <v>1410</v>
      </c>
      <c r="B86" s="106">
        <v>3.7400000000000003E-2</v>
      </c>
      <c r="C86" s="106">
        <v>3.1699999999999999E-2</v>
      </c>
      <c r="D86" s="106">
        <v>3.6600000000000001E-2</v>
      </c>
      <c r="E86" s="11"/>
    </row>
    <row r="87" spans="1:5">
      <c r="A87" s="701" t="s">
        <v>1411</v>
      </c>
      <c r="B87" s="106">
        <v>4.9200000000000001E-2</v>
      </c>
      <c r="C87" s="106">
        <v>5.0599999999999999E-2</v>
      </c>
      <c r="D87" s="106">
        <v>4.9299999999999997E-2</v>
      </c>
      <c r="E87" s="11"/>
    </row>
    <row r="88" spans="1:5">
      <c r="A88" s="701" t="s">
        <v>1412</v>
      </c>
      <c r="B88" s="106">
        <v>2.0999999999999999E-3</v>
      </c>
      <c r="C88" s="106">
        <v>7.1499999999999994E-2</v>
      </c>
      <c r="D88" s="106">
        <v>6.3399999999999998E-2</v>
      </c>
      <c r="E88" s="11"/>
    </row>
    <row r="89" spans="1:5">
      <c r="A89" s="701" t="s">
        <v>1413</v>
      </c>
      <c r="B89" s="106">
        <v>2.9999999999999997E-4</v>
      </c>
      <c r="C89" s="106">
        <v>3.5799999999999998E-2</v>
      </c>
      <c r="D89" s="106">
        <v>6.8999999999999999E-3</v>
      </c>
      <c r="E89" s="11"/>
    </row>
    <row r="90" spans="1:5">
      <c r="A90" s="704" t="s">
        <v>563</v>
      </c>
      <c r="B90" s="504"/>
      <c r="C90" s="504"/>
      <c r="D90" s="504"/>
      <c r="E90" s="11"/>
    </row>
    <row r="91" spans="1:5">
      <c r="A91" s="704" t="s">
        <v>564</v>
      </c>
      <c r="B91" s="504"/>
      <c r="C91" s="504"/>
      <c r="D91" s="504"/>
      <c r="E91" s="11"/>
    </row>
    <row r="92" spans="1:5">
      <c r="A92" s="701" t="s">
        <v>921</v>
      </c>
      <c r="B92" s="106">
        <v>4.8599999999999997E-2</v>
      </c>
      <c r="C92" s="106">
        <v>5.5300000000000002E-2</v>
      </c>
      <c r="D92" s="106">
        <v>4.9500000000000002E-2</v>
      </c>
      <c r="E92" s="11"/>
    </row>
    <row r="93" spans="1:5">
      <c r="A93" s="701" t="s">
        <v>923</v>
      </c>
      <c r="B93" s="106">
        <v>6.3700000000000007E-2</v>
      </c>
      <c r="C93" s="106">
        <v>7.4200000000000002E-2</v>
      </c>
      <c r="D93" s="106">
        <v>6.5100000000000005E-2</v>
      </c>
      <c r="E93" s="11"/>
    </row>
    <row r="94" spans="1:5">
      <c r="A94" s="701" t="s">
        <v>925</v>
      </c>
      <c r="B94" s="106">
        <v>7.0499999999999993E-2</v>
      </c>
      <c r="C94" s="106">
        <v>7.0900000000000005E-2</v>
      </c>
      <c r="D94" s="106">
        <v>7.0499999999999993E-2</v>
      </c>
      <c r="E94" s="11"/>
    </row>
    <row r="95" spans="1:5">
      <c r="A95" s="701" t="s">
        <v>1414</v>
      </c>
      <c r="B95" s="106">
        <v>7.2900000000000006E-2</v>
      </c>
      <c r="C95" s="106">
        <v>0.14380000000000001</v>
      </c>
      <c r="D95" s="106">
        <v>7.8799999999999995E-2</v>
      </c>
      <c r="E95" s="11"/>
    </row>
    <row r="96" spans="1:5">
      <c r="A96" s="704" t="s">
        <v>565</v>
      </c>
      <c r="B96" s="427"/>
      <c r="C96" s="427"/>
      <c r="D96" s="427"/>
      <c r="E96" s="11"/>
    </row>
    <row r="97" spans="1:5">
      <c r="A97" s="701" t="s">
        <v>928</v>
      </c>
      <c r="B97" s="106">
        <v>0.56999999999999995</v>
      </c>
      <c r="C97" s="106">
        <v>0.6038</v>
      </c>
      <c r="D97" s="106">
        <v>0.57520000000000004</v>
      </c>
      <c r="E97" s="11"/>
    </row>
    <row r="98" spans="1:5">
      <c r="A98" s="701" t="s">
        <v>930</v>
      </c>
      <c r="B98" s="106">
        <v>4.7500000000000001E-2</v>
      </c>
      <c r="C98" s="106">
        <v>3.9399999999999998E-2</v>
      </c>
      <c r="D98" s="106">
        <v>4.6300000000000001E-2</v>
      </c>
      <c r="E98" s="11"/>
    </row>
    <row r="99" spans="1:5">
      <c r="A99" s="701" t="s">
        <v>932</v>
      </c>
      <c r="B99" s="106">
        <v>0.38250000000000001</v>
      </c>
      <c r="C99" s="106">
        <v>0.35680000000000001</v>
      </c>
      <c r="D99" s="106">
        <v>0.37859999999999999</v>
      </c>
      <c r="E99" s="11"/>
    </row>
    <row r="100" spans="1:5">
      <c r="A100" s="701" t="s">
        <v>934</v>
      </c>
      <c r="B100" s="106">
        <v>0.38090000000000002</v>
      </c>
      <c r="C100" s="106">
        <v>0.40620000000000001</v>
      </c>
      <c r="D100" s="106">
        <v>0.38450000000000001</v>
      </c>
      <c r="E100" s="11"/>
    </row>
    <row r="101" spans="1:5">
      <c r="A101" s="704" t="s">
        <v>566</v>
      </c>
      <c r="B101" s="427"/>
      <c r="C101" s="427"/>
      <c r="D101" s="427"/>
      <c r="E101" s="11"/>
    </row>
    <row r="102" spans="1:5">
      <c r="A102" s="701" t="s">
        <v>936</v>
      </c>
      <c r="B102" s="106">
        <v>7.7499999999999999E-2</v>
      </c>
      <c r="C102" s="106">
        <v>4.19E-2</v>
      </c>
      <c r="D102" s="106">
        <v>7.2800000000000004E-2</v>
      </c>
      <c r="E102" s="11"/>
    </row>
    <row r="103" spans="1:5">
      <c r="A103" s="701" t="s">
        <v>938</v>
      </c>
      <c r="B103" s="106">
        <v>7.0199999999999999E-2</v>
      </c>
      <c r="C103" s="106">
        <v>3.9100000000000003E-2</v>
      </c>
      <c r="D103" s="106">
        <v>6.6100000000000006E-2</v>
      </c>
      <c r="E103" s="11"/>
    </row>
    <row r="104" spans="1:5">
      <c r="A104" s="703" t="s">
        <v>1415</v>
      </c>
      <c r="B104" s="106">
        <v>0.1003</v>
      </c>
      <c r="C104" s="106">
        <v>5.6500000000000002E-2</v>
      </c>
      <c r="D104" s="106">
        <v>9.4399999999999998E-2</v>
      </c>
      <c r="E104" s="11"/>
    </row>
    <row r="105" spans="1:5">
      <c r="A105" s="703" t="s">
        <v>941</v>
      </c>
      <c r="B105" s="106">
        <v>0.13750000000000001</v>
      </c>
      <c r="C105" s="106">
        <v>8.7999999999999995E-2</v>
      </c>
      <c r="D105" s="106">
        <v>0.13100000000000001</v>
      </c>
      <c r="E105" s="11"/>
    </row>
    <row r="106" spans="1:5">
      <c r="A106" s="703" t="s">
        <v>943</v>
      </c>
      <c r="B106" s="106">
        <v>-3.73E-2</v>
      </c>
      <c r="C106" s="106">
        <v>-3.15E-2</v>
      </c>
      <c r="D106" s="106">
        <v>-3.6499999999999998E-2</v>
      </c>
      <c r="E106" s="11"/>
    </row>
    <row r="107" spans="1:5">
      <c r="A107" s="703" t="s">
        <v>945</v>
      </c>
      <c r="B107" s="106">
        <v>-3.0099999999999998E-2</v>
      </c>
      <c r="C107" s="106">
        <v>-1.7399999999999999E-2</v>
      </c>
      <c r="D107" s="106">
        <v>-2.8400000000000002E-2</v>
      </c>
      <c r="E107" s="11"/>
    </row>
    <row r="108" spans="1:5">
      <c r="A108" s="703" t="s">
        <v>947</v>
      </c>
      <c r="B108" s="106">
        <v>7.3000000000000001E-3</v>
      </c>
      <c r="C108" s="106">
        <v>2.8E-3</v>
      </c>
      <c r="D108" s="106">
        <v>6.7000000000000002E-3</v>
      </c>
      <c r="E108" s="11"/>
    </row>
    <row r="109" spans="1:5">
      <c r="A109" s="704" t="s">
        <v>948</v>
      </c>
      <c r="B109" s="504"/>
      <c r="C109" s="504"/>
      <c r="D109" s="504"/>
      <c r="E109" s="11"/>
    </row>
    <row r="110" spans="1:5">
      <c r="A110" s="703" t="s">
        <v>936</v>
      </c>
      <c r="B110" s="633">
        <v>7.7499999999999999E-2</v>
      </c>
      <c r="C110" s="633">
        <v>4.19E-2</v>
      </c>
      <c r="D110" s="633">
        <v>7.2800000000000004E-2</v>
      </c>
      <c r="E110" s="11"/>
    </row>
    <row r="111" spans="1:5">
      <c r="A111" s="703" t="s">
        <v>950</v>
      </c>
      <c r="B111" s="106">
        <v>-1.35E-2</v>
      </c>
      <c r="C111" s="106">
        <v>-4.8999999999999998E-3</v>
      </c>
      <c r="D111" s="106">
        <v>-1.24E-2</v>
      </c>
      <c r="E111" s="11"/>
    </row>
    <row r="112" spans="1:5">
      <c r="A112" s="703" t="s">
        <v>952</v>
      </c>
      <c r="B112" s="106">
        <v>-4.9000000000000002E-2</v>
      </c>
      <c r="C112" s="106">
        <v>-5.7299999999999997E-2</v>
      </c>
      <c r="D112" s="106">
        <v>-5.0099999999999999E-2</v>
      </c>
      <c r="E112" s="11"/>
    </row>
    <row r="113" spans="1:5">
      <c r="A113" s="703" t="s">
        <v>954</v>
      </c>
      <c r="B113" s="106">
        <v>0</v>
      </c>
      <c r="C113" s="106">
        <v>0</v>
      </c>
      <c r="D113" s="106">
        <v>0</v>
      </c>
      <c r="E113" s="11"/>
    </row>
    <row r="114" spans="1:5">
      <c r="A114" s="703" t="s">
        <v>956</v>
      </c>
      <c r="B114" s="106">
        <v>-2.0000000000000001E-4</v>
      </c>
      <c r="C114" s="106">
        <v>0</v>
      </c>
      <c r="D114" s="106">
        <v>-1E-4</v>
      </c>
      <c r="E114" s="11"/>
    </row>
    <row r="115" spans="1:5">
      <c r="A115" s="703" t="s">
        <v>957</v>
      </c>
      <c r="B115" s="106">
        <v>-1E-4</v>
      </c>
      <c r="C115" s="106">
        <v>0</v>
      </c>
      <c r="D115" s="106">
        <v>-1E-4</v>
      </c>
      <c r="E115" s="11"/>
    </row>
    <row r="116" spans="1:5">
      <c r="A116" s="428" t="s">
        <v>567</v>
      </c>
      <c r="B116" s="429">
        <v>1.4800000000000001E-2</v>
      </c>
      <c r="C116" s="429">
        <v>-2.0199999999999999E-2</v>
      </c>
      <c r="D116" s="429">
        <v>1.0200000000000001E-2</v>
      </c>
      <c r="E116" s="11"/>
    </row>
    <row r="117" spans="1:5" ht="3.75" customHeight="1" thickBot="1">
      <c r="A117" s="191"/>
      <c r="B117" s="112"/>
      <c r="C117" s="112"/>
      <c r="D117" s="112"/>
      <c r="E117" s="11"/>
    </row>
    <row r="118" spans="1:5" ht="15.75" thickTop="1">
      <c r="A118" s="746" t="s">
        <v>1379</v>
      </c>
      <c r="B118" s="746"/>
      <c r="C118" s="746"/>
      <c r="D118" s="746"/>
      <c r="E118" s="11"/>
    </row>
    <row r="119" spans="1:5">
      <c r="A119" s="741" t="s">
        <v>1380</v>
      </c>
      <c r="B119" s="741"/>
      <c r="C119" s="741"/>
      <c r="D119" s="741"/>
      <c r="E119" s="11"/>
    </row>
    <row r="120" spans="1:5">
      <c r="A120" s="741" t="s">
        <v>1381</v>
      </c>
      <c r="B120" s="741"/>
      <c r="C120" s="741"/>
      <c r="D120" s="741"/>
      <c r="E120" s="11"/>
    </row>
    <row r="121" spans="1:5">
      <c r="A121" s="741" t="s">
        <v>1382</v>
      </c>
      <c r="B121" s="741"/>
      <c r="C121" s="741"/>
      <c r="D121" s="741"/>
      <c r="E121" s="11"/>
    </row>
    <row r="122" spans="1:5" ht="24.95" customHeight="1">
      <c r="A122" s="775" t="s">
        <v>1383</v>
      </c>
      <c r="B122" s="775"/>
      <c r="C122" s="775"/>
      <c r="D122" s="775"/>
      <c r="E122" s="11"/>
    </row>
    <row r="123" spans="1:5" ht="25.5" customHeight="1">
      <c r="A123" s="743" t="s">
        <v>962</v>
      </c>
      <c r="B123" s="743"/>
      <c r="C123" s="743"/>
      <c r="D123" s="743"/>
      <c r="E123" s="11"/>
    </row>
    <row r="124" spans="1:5">
      <c r="A124" s="741" t="s">
        <v>569</v>
      </c>
      <c r="B124" s="741"/>
      <c r="C124" s="741"/>
      <c r="D124" s="741"/>
      <c r="E124" s="11"/>
    </row>
    <row r="125" spans="1:5" ht="30" customHeight="1">
      <c r="A125" s="743" t="s">
        <v>963</v>
      </c>
      <c r="B125" s="743"/>
      <c r="C125" s="743"/>
      <c r="D125" s="743"/>
      <c r="E125" s="11"/>
    </row>
    <row r="126" spans="1:5">
      <c r="A126" s="11"/>
      <c r="B126" s="146"/>
      <c r="C126" s="146"/>
      <c r="D126" s="146"/>
      <c r="E126" s="11"/>
    </row>
  </sheetData>
  <mergeCells count="16">
    <mergeCell ref="A122:D122"/>
    <mergeCell ref="A123:D123"/>
    <mergeCell ref="A124:D124"/>
    <mergeCell ref="A125:D125"/>
    <mergeCell ref="A54:D54"/>
    <mergeCell ref="A55:D55"/>
    <mergeCell ref="A118:D118"/>
    <mergeCell ref="A119:D119"/>
    <mergeCell ref="A120:D120"/>
    <mergeCell ref="A121:D121"/>
    <mergeCell ref="A53:D53"/>
    <mergeCell ref="A1:D1"/>
    <mergeCell ref="A2:D2"/>
    <mergeCell ref="A3:D3"/>
    <mergeCell ref="A51:D51"/>
    <mergeCell ref="A52:D52"/>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5"/>
  <sheetViews>
    <sheetView zoomScaleNormal="100" workbookViewId="0">
      <selection activeCell="A2" sqref="A2:J2"/>
    </sheetView>
  </sheetViews>
  <sheetFormatPr defaultRowHeight="18"/>
  <cols>
    <col min="1" max="1" width="91.28515625" style="14" bestFit="1" customWidth="1"/>
    <col min="2" max="4" width="10.7109375" style="14" bestFit="1" customWidth="1"/>
    <col min="5" max="9" width="9.7109375" style="14" bestFit="1" customWidth="1"/>
    <col min="10" max="10" width="9.7109375" style="18" bestFit="1" customWidth="1"/>
    <col min="11" max="16384" width="9.140625" style="14"/>
  </cols>
  <sheetData>
    <row r="1" spans="1:10" ht="30" customHeight="1">
      <c r="A1" s="747" t="s">
        <v>440</v>
      </c>
      <c r="B1" s="747"/>
      <c r="C1" s="747"/>
      <c r="D1" s="747"/>
      <c r="E1" s="747"/>
      <c r="F1" s="747"/>
      <c r="G1" s="747"/>
      <c r="H1" s="747"/>
      <c r="I1" s="747"/>
      <c r="J1" s="747"/>
    </row>
    <row r="2" spans="1:10" ht="15" customHeight="1">
      <c r="A2" s="748" t="s">
        <v>570</v>
      </c>
      <c r="B2" s="748"/>
      <c r="C2" s="748"/>
      <c r="D2" s="748"/>
      <c r="E2" s="748"/>
      <c r="F2" s="748"/>
      <c r="G2" s="748"/>
      <c r="H2" s="748"/>
      <c r="I2" s="748"/>
      <c r="J2" s="748"/>
    </row>
    <row r="3" spans="1:10" ht="30" customHeight="1">
      <c r="A3" s="749" t="s">
        <v>510</v>
      </c>
      <c r="B3" s="749"/>
      <c r="C3" s="749"/>
      <c r="D3" s="749"/>
      <c r="E3" s="749"/>
      <c r="F3" s="749"/>
      <c r="G3" s="749"/>
      <c r="H3" s="749"/>
      <c r="I3" s="749"/>
      <c r="J3" s="749"/>
    </row>
    <row r="4" spans="1:10" ht="3.75" customHeight="1" thickBot="1">
      <c r="A4" s="47"/>
      <c r="B4" s="47"/>
      <c r="C4" s="47"/>
      <c r="D4" s="47"/>
      <c r="E4" s="47"/>
      <c r="F4" s="47"/>
      <c r="G4" s="47"/>
      <c r="H4" s="47"/>
      <c r="I4" s="47"/>
      <c r="J4" s="47"/>
    </row>
    <row r="5" spans="1:10" s="15" customFormat="1" ht="30" customHeight="1" thickTop="1" thickBot="1">
      <c r="A5" s="547"/>
      <c r="B5" s="389" t="s">
        <v>572</v>
      </c>
      <c r="C5" s="389" t="s">
        <v>573</v>
      </c>
      <c r="D5" s="389" t="s">
        <v>574</v>
      </c>
      <c r="E5" s="389" t="s">
        <v>575</v>
      </c>
      <c r="F5" s="389" t="s">
        <v>576</v>
      </c>
      <c r="G5" s="389" t="s">
        <v>577</v>
      </c>
      <c r="H5" s="389" t="s">
        <v>1262</v>
      </c>
      <c r="I5" s="389" t="s">
        <v>1337</v>
      </c>
      <c r="J5" s="389" t="s">
        <v>1484</v>
      </c>
    </row>
    <row r="6" spans="1:10" ht="15" customHeight="1" thickTop="1" thickBot="1">
      <c r="A6" s="391" t="s">
        <v>578</v>
      </c>
      <c r="B6" s="392">
        <v>8896442.3254500013</v>
      </c>
      <c r="C6" s="392">
        <v>9192163.6276799999</v>
      </c>
      <c r="D6" s="392">
        <v>9664150.5101800002</v>
      </c>
      <c r="E6" s="392">
        <v>4567661.8962500002</v>
      </c>
      <c r="F6" s="392">
        <v>4804736.9544399995</v>
      </c>
      <c r="G6" s="392">
        <v>4880265.7982700001</v>
      </c>
      <c r="H6" s="392">
        <v>5457575.9155100007</v>
      </c>
      <c r="I6" s="392">
        <v>6114604.8484100001</v>
      </c>
      <c r="J6" s="392">
        <v>6899499.20524</v>
      </c>
    </row>
    <row r="7" spans="1:10" s="16" customFormat="1" ht="15" customHeight="1" thickTop="1">
      <c r="A7" s="147" t="s">
        <v>160</v>
      </c>
      <c r="B7" s="114">
        <v>622325.91596999997</v>
      </c>
      <c r="C7" s="114">
        <v>631234.6936</v>
      </c>
      <c r="D7" s="114">
        <v>731622.4995700001</v>
      </c>
      <c r="E7" s="114">
        <v>332052.26951000001</v>
      </c>
      <c r="F7" s="114">
        <v>388509.67924999999</v>
      </c>
      <c r="G7" s="114">
        <v>401148.05776999996</v>
      </c>
      <c r="H7" s="114">
        <v>360986.55856999999</v>
      </c>
      <c r="I7" s="114">
        <v>553242.99040999997</v>
      </c>
      <c r="J7" s="114">
        <v>625207.22381</v>
      </c>
    </row>
    <row r="8" spans="1:10" s="16" customFormat="1" ht="15" customHeight="1">
      <c r="A8" s="147" t="s">
        <v>169</v>
      </c>
      <c r="B8" s="114">
        <v>954822.59522000002</v>
      </c>
      <c r="C8" s="114">
        <v>855632.23273000005</v>
      </c>
      <c r="D8" s="114">
        <v>803865.61953999999</v>
      </c>
      <c r="E8" s="114">
        <v>225392.47200000001</v>
      </c>
      <c r="F8" s="114">
        <v>158833.47387000002</v>
      </c>
      <c r="G8" s="114">
        <v>125113.11943999999</v>
      </c>
      <c r="H8" s="114">
        <v>217566.33088999998</v>
      </c>
      <c r="I8" s="114">
        <v>290302.24727999995</v>
      </c>
      <c r="J8" s="114">
        <v>152392.39891999998</v>
      </c>
    </row>
    <row r="9" spans="1:10" s="16" customFormat="1" ht="15" customHeight="1">
      <c r="A9" s="147" t="s">
        <v>178</v>
      </c>
      <c r="B9" s="114">
        <v>7017869.7924499996</v>
      </c>
      <c r="C9" s="114">
        <v>7396124.3019700004</v>
      </c>
      <c r="D9" s="114">
        <v>7776279.2698500007</v>
      </c>
      <c r="E9" s="114">
        <v>3725282.0091900001</v>
      </c>
      <c r="F9" s="114">
        <v>3978259.8328</v>
      </c>
      <c r="G9" s="114">
        <v>4058691.1951100002</v>
      </c>
      <c r="H9" s="114">
        <v>4422837.2223800002</v>
      </c>
      <c r="I9" s="114">
        <v>4732782.3077600002</v>
      </c>
      <c r="J9" s="114">
        <v>5310832.9052200001</v>
      </c>
    </row>
    <row r="10" spans="1:10" s="16" customFormat="1" ht="15" customHeight="1">
      <c r="A10" s="148" t="s">
        <v>579</v>
      </c>
      <c r="B10" s="114">
        <v>7066800.6672499999</v>
      </c>
      <c r="C10" s="114">
        <v>7437917.27018</v>
      </c>
      <c r="D10" s="114">
        <v>7767736.6857000003</v>
      </c>
      <c r="E10" s="114">
        <v>3714714.13901</v>
      </c>
      <c r="F10" s="114">
        <v>3954549.5942600002</v>
      </c>
      <c r="G10" s="114">
        <v>4037972.0836</v>
      </c>
      <c r="H10" s="114">
        <v>4073140.9531</v>
      </c>
      <c r="I10" s="114">
        <v>4184106.1386100003</v>
      </c>
      <c r="J10" s="114">
        <v>4646402.1563500008</v>
      </c>
    </row>
    <row r="11" spans="1:10" s="16" customFormat="1" ht="15" customHeight="1">
      <c r="A11" s="148" t="s">
        <v>580</v>
      </c>
      <c r="B11" s="114">
        <v>6985714.8452099999</v>
      </c>
      <c r="C11" s="114">
        <v>7336520.9377499996</v>
      </c>
      <c r="D11" s="114">
        <v>7609483.82699</v>
      </c>
      <c r="E11" s="114">
        <v>3614988.91194</v>
      </c>
      <c r="F11" s="114">
        <v>3828572.9947800003</v>
      </c>
      <c r="G11" s="114">
        <v>3772181.6703899996</v>
      </c>
      <c r="H11" s="114">
        <v>3807103.1999299997</v>
      </c>
      <c r="I11" s="114">
        <v>3823592.9964800002</v>
      </c>
      <c r="J11" s="114">
        <v>4127504.50618</v>
      </c>
    </row>
    <row r="12" spans="1:10" s="16" customFormat="1" ht="15" customHeight="1">
      <c r="A12" s="148" t="s">
        <v>581</v>
      </c>
      <c r="B12" s="114">
        <v>81085.822040000014</v>
      </c>
      <c r="C12" s="114">
        <v>101396.33243000001</v>
      </c>
      <c r="D12" s="114">
        <v>158252.85871</v>
      </c>
      <c r="E12" s="114">
        <v>99725.227069999994</v>
      </c>
      <c r="F12" s="114">
        <v>125976.59948</v>
      </c>
      <c r="G12" s="114">
        <v>265790.41321000003</v>
      </c>
      <c r="H12" s="114">
        <v>266037.75316999998</v>
      </c>
      <c r="I12" s="114">
        <v>360513.14212999999</v>
      </c>
      <c r="J12" s="114">
        <v>518897.65017000004</v>
      </c>
    </row>
    <row r="13" spans="1:10" s="16" customFormat="1" ht="15" customHeight="1">
      <c r="A13" s="148" t="s">
        <v>582</v>
      </c>
      <c r="B13" s="114">
        <v>36153.330419999998</v>
      </c>
      <c r="C13" s="114">
        <v>43161.160969999997</v>
      </c>
      <c r="D13" s="114">
        <v>61714.799229999997</v>
      </c>
      <c r="E13" s="114">
        <v>19395.220530000002</v>
      </c>
      <c r="F13" s="114">
        <v>37378.692060000001</v>
      </c>
      <c r="G13" s="114">
        <v>37359.380140000001</v>
      </c>
      <c r="H13" s="114">
        <v>22608.420019999998</v>
      </c>
      <c r="I13" s="114">
        <v>14751.315980000001</v>
      </c>
      <c r="J13" s="114">
        <v>40358.958259999999</v>
      </c>
    </row>
    <row r="14" spans="1:10" s="16" customFormat="1" ht="15" customHeight="1">
      <c r="A14" s="148" t="s">
        <v>583</v>
      </c>
      <c r="B14" s="114">
        <v>34286.930090000002</v>
      </c>
      <c r="C14" s="114">
        <v>36131.73429</v>
      </c>
      <c r="D14" s="114">
        <v>42613.050329999998</v>
      </c>
      <c r="E14" s="114">
        <v>18507.94139</v>
      </c>
      <c r="F14" s="114">
        <v>30897.550019999999</v>
      </c>
      <c r="G14" s="114">
        <v>26511.640339999998</v>
      </c>
      <c r="H14" s="114">
        <v>12100.107</v>
      </c>
      <c r="I14" s="114">
        <v>13035.122079999999</v>
      </c>
      <c r="J14" s="114">
        <v>32372.0478</v>
      </c>
    </row>
    <row r="15" spans="1:10" s="16" customFormat="1" ht="15" customHeight="1">
      <c r="A15" s="148" t="s">
        <v>584</v>
      </c>
      <c r="B15" s="114">
        <v>1866.4003300000002</v>
      </c>
      <c r="C15" s="114">
        <v>7029.4266799999996</v>
      </c>
      <c r="D15" s="114">
        <v>19101.748899999999</v>
      </c>
      <c r="E15" s="114">
        <v>887.27913999999998</v>
      </c>
      <c r="F15" s="114">
        <v>6481.1420399999997</v>
      </c>
      <c r="G15" s="114">
        <v>10847.739800000001</v>
      </c>
      <c r="H15" s="114">
        <v>10508.31302</v>
      </c>
      <c r="I15" s="114">
        <v>1716.1939</v>
      </c>
      <c r="J15" s="114">
        <v>7986.9104600000001</v>
      </c>
    </row>
    <row r="16" spans="1:10" s="16" customFormat="1" ht="15" customHeight="1">
      <c r="A16" s="148" t="s">
        <v>585</v>
      </c>
      <c r="B16" s="114">
        <v>59584.348310000001</v>
      </c>
      <c r="C16" s="114">
        <v>91877.342480000007</v>
      </c>
      <c r="D16" s="114">
        <v>129010.67701</v>
      </c>
      <c r="E16" s="114">
        <v>85329.384669999999</v>
      </c>
      <c r="F16" s="114">
        <v>80786.269260000001</v>
      </c>
      <c r="G16" s="114">
        <v>110361.5361</v>
      </c>
      <c r="H16" s="114">
        <v>122957.74398</v>
      </c>
      <c r="I16" s="114">
        <v>110525.89447</v>
      </c>
      <c r="J16" s="114">
        <v>99701.414599999989</v>
      </c>
    </row>
    <row r="17" spans="1:10" s="16" customFormat="1" ht="15" customHeight="1">
      <c r="A17" s="148" t="s">
        <v>586</v>
      </c>
      <c r="B17" s="114">
        <v>57251.58928</v>
      </c>
      <c r="C17" s="114">
        <v>85577.397980000009</v>
      </c>
      <c r="D17" s="114">
        <v>120240.91034</v>
      </c>
      <c r="E17" s="114">
        <v>67837.100659999996</v>
      </c>
      <c r="F17" s="114">
        <v>68028.310649999999</v>
      </c>
      <c r="G17" s="114">
        <v>82926.297890000002</v>
      </c>
      <c r="H17" s="114">
        <v>76234.528189999997</v>
      </c>
      <c r="I17" s="114">
        <v>61636.550049999998</v>
      </c>
      <c r="J17" s="114">
        <v>51266.042990000002</v>
      </c>
    </row>
    <row r="18" spans="1:10" s="16" customFormat="1" ht="15" customHeight="1">
      <c r="A18" s="148" t="s">
        <v>587</v>
      </c>
      <c r="B18" s="114">
        <v>2332.7590299999997</v>
      </c>
      <c r="C18" s="114">
        <v>6299.9444999999996</v>
      </c>
      <c r="D18" s="114">
        <v>8769.7666699999991</v>
      </c>
      <c r="E18" s="114">
        <v>17492.284010000003</v>
      </c>
      <c r="F18" s="114">
        <v>12757.95861</v>
      </c>
      <c r="G18" s="114">
        <v>27435.23821</v>
      </c>
      <c r="H18" s="114">
        <v>46723.215790000002</v>
      </c>
      <c r="I18" s="114">
        <v>48889.344420000001</v>
      </c>
      <c r="J18" s="114">
        <v>48435.371610000002</v>
      </c>
    </row>
    <row r="19" spans="1:10" s="16" customFormat="1" ht="15" customHeight="1">
      <c r="A19" s="148" t="s">
        <v>191</v>
      </c>
      <c r="B19" s="114">
        <v>88808.425540000011</v>
      </c>
      <c r="C19" s="114">
        <v>87449.688709999988</v>
      </c>
      <c r="D19" s="114">
        <v>90918.891090000005</v>
      </c>
      <c r="E19" s="114">
        <v>54117.098310000001</v>
      </c>
      <c r="F19" s="114">
        <v>54557.941850000003</v>
      </c>
      <c r="G19" s="114">
        <v>56872.08913</v>
      </c>
      <c r="H19" s="114">
        <v>426769.07883999997</v>
      </c>
      <c r="I19" s="114">
        <v>611946.30228999991</v>
      </c>
      <c r="J19" s="114">
        <v>699716.49951999995</v>
      </c>
    </row>
    <row r="20" spans="1:10" s="16" customFormat="1" ht="15" customHeight="1">
      <c r="A20" s="148" t="s">
        <v>588</v>
      </c>
      <c r="B20" s="114">
        <v>-233476.97907</v>
      </c>
      <c r="C20" s="114">
        <v>-264281.16037</v>
      </c>
      <c r="D20" s="114">
        <v>-273101.78318000003</v>
      </c>
      <c r="E20" s="114">
        <v>-148273.83333000002</v>
      </c>
      <c r="F20" s="114">
        <v>-149012.66462999998</v>
      </c>
      <c r="G20" s="114">
        <v>-183873.89386000001</v>
      </c>
      <c r="H20" s="114">
        <v>-222638.97356000001</v>
      </c>
      <c r="I20" s="114">
        <v>-188547.34359</v>
      </c>
      <c r="J20" s="114">
        <v>-175346.12351</v>
      </c>
    </row>
    <row r="21" spans="1:10" s="16" customFormat="1" ht="15" customHeight="1">
      <c r="A21" s="147" t="s">
        <v>204</v>
      </c>
      <c r="B21" s="114">
        <v>54432.92</v>
      </c>
      <c r="C21" s="114">
        <v>53972.29421</v>
      </c>
      <c r="D21" s="114">
        <v>53379.691810000004</v>
      </c>
      <c r="E21" s="114">
        <v>41582.703030000004</v>
      </c>
      <c r="F21" s="114">
        <v>23816.866030000001</v>
      </c>
      <c r="G21" s="114">
        <v>38070.762590000006</v>
      </c>
      <c r="H21" s="114">
        <v>70326.594599999997</v>
      </c>
      <c r="I21" s="114">
        <v>89730.81259999999</v>
      </c>
      <c r="J21" s="114">
        <v>104501.55931</v>
      </c>
    </row>
    <row r="22" spans="1:10" s="16" customFormat="1" ht="15" customHeight="1">
      <c r="A22" s="147" t="s">
        <v>210</v>
      </c>
      <c r="B22" s="114">
        <v>930.90809000000002</v>
      </c>
      <c r="C22" s="114">
        <v>679.75687000000005</v>
      </c>
      <c r="D22" s="114">
        <v>2842.9652500000002</v>
      </c>
      <c r="E22" s="114">
        <v>8310.1251900000007</v>
      </c>
      <c r="F22" s="114">
        <v>9567.7713199999998</v>
      </c>
      <c r="G22" s="114">
        <v>4260.0505300000004</v>
      </c>
      <c r="H22" s="114">
        <v>3329.7833700000001</v>
      </c>
      <c r="I22" s="114">
        <v>6832.1620199999998</v>
      </c>
      <c r="J22" s="114">
        <v>3238.53316</v>
      </c>
    </row>
    <row r="23" spans="1:10" s="16" customFormat="1" ht="15" customHeight="1">
      <c r="A23" s="147" t="s">
        <v>589</v>
      </c>
      <c r="B23" s="114">
        <v>7073.3669199999995</v>
      </c>
      <c r="C23" s="114">
        <v>12683.60914</v>
      </c>
      <c r="D23" s="114">
        <v>38619.836799999997</v>
      </c>
      <c r="E23" s="114">
        <v>58353.518040000003</v>
      </c>
      <c r="F23" s="114">
        <v>63369.77074</v>
      </c>
      <c r="G23" s="114">
        <v>76501.682870000004</v>
      </c>
      <c r="H23" s="114">
        <v>216953.06081</v>
      </c>
      <c r="I23" s="114">
        <v>289390.64726</v>
      </c>
      <c r="J23" s="114">
        <v>556127.77624000004</v>
      </c>
    </row>
    <row r="24" spans="1:10" s="16" customFormat="1" ht="15" customHeight="1">
      <c r="A24" s="147" t="s">
        <v>221</v>
      </c>
      <c r="B24" s="114">
        <v>198583.61213999998</v>
      </c>
      <c r="C24" s="114">
        <v>204080.97777</v>
      </c>
      <c r="D24" s="114">
        <v>223097.75666999997</v>
      </c>
      <c r="E24" s="114">
        <v>159419.62576</v>
      </c>
      <c r="F24" s="114">
        <v>165811.71284999998</v>
      </c>
      <c r="G24" s="114">
        <v>158030.90150000001</v>
      </c>
      <c r="H24" s="114">
        <v>148979.31539999999</v>
      </c>
      <c r="I24" s="114">
        <v>144447.06594</v>
      </c>
      <c r="J24" s="114">
        <v>138783.49972999998</v>
      </c>
    </row>
    <row r="25" spans="1:10" s="16" customFormat="1" ht="15" customHeight="1">
      <c r="A25" s="147" t="s">
        <v>590</v>
      </c>
      <c r="B25" s="114">
        <v>40403.214659999998</v>
      </c>
      <c r="C25" s="114">
        <v>37755.76139</v>
      </c>
      <c r="D25" s="114">
        <v>34442.870689999996</v>
      </c>
      <c r="E25" s="114">
        <v>17269.17353</v>
      </c>
      <c r="F25" s="114">
        <v>16567.847580000001</v>
      </c>
      <c r="G25" s="114">
        <v>18450.028460000001</v>
      </c>
      <c r="H25" s="114">
        <v>16597.049490000001</v>
      </c>
      <c r="I25" s="114">
        <v>7876.6151399999999</v>
      </c>
      <c r="J25" s="114">
        <v>8415.3088499999994</v>
      </c>
    </row>
    <row r="26" spans="1:10" s="17" customFormat="1" ht="15" customHeight="1" thickBot="1">
      <c r="A26" s="147" t="s">
        <v>237</v>
      </c>
      <c r="B26" s="114">
        <v>0</v>
      </c>
      <c r="C26" s="114">
        <v>0</v>
      </c>
      <c r="D26" s="114">
        <v>0</v>
      </c>
      <c r="E26" s="114">
        <v>0</v>
      </c>
      <c r="F26" s="114">
        <v>0</v>
      </c>
      <c r="G26" s="114">
        <v>0</v>
      </c>
      <c r="H26" s="114">
        <v>0</v>
      </c>
      <c r="I26" s="114">
        <v>0</v>
      </c>
      <c r="J26" s="114">
        <v>0</v>
      </c>
    </row>
    <row r="27" spans="1:10" ht="15" customHeight="1" thickTop="1" thickBot="1">
      <c r="A27" s="391" t="s">
        <v>591</v>
      </c>
      <c r="B27" s="392">
        <v>8039939.0921899993</v>
      </c>
      <c r="C27" s="392">
        <v>8295078.7005600007</v>
      </c>
      <c r="D27" s="392">
        <v>8685501.1842900012</v>
      </c>
      <c r="E27" s="392">
        <v>4236128.3632300003</v>
      </c>
      <c r="F27" s="392">
        <v>4467547.12861</v>
      </c>
      <c r="G27" s="392">
        <v>4491024.4715400003</v>
      </c>
      <c r="H27" s="392">
        <v>5052490.3649599999</v>
      </c>
      <c r="I27" s="392">
        <v>5668289.6209399998</v>
      </c>
      <c r="J27" s="392">
        <v>6438066.9468799997</v>
      </c>
    </row>
    <row r="28" spans="1:10" s="16" customFormat="1" ht="15" customHeight="1" thickTop="1">
      <c r="A28" s="147" t="s">
        <v>592</v>
      </c>
      <c r="B28" s="114">
        <v>6598602.2458999995</v>
      </c>
      <c r="C28" s="114">
        <v>6976619.6497299997</v>
      </c>
      <c r="D28" s="114">
        <v>7406593.7405200005</v>
      </c>
      <c r="E28" s="114">
        <v>3699789.50373</v>
      </c>
      <c r="F28" s="114">
        <v>3853297.8847500002</v>
      </c>
      <c r="G28" s="114">
        <v>3703506.99547</v>
      </c>
      <c r="H28" s="114">
        <v>3583449.0351499999</v>
      </c>
      <c r="I28" s="114">
        <v>4340530.9196999995</v>
      </c>
      <c r="J28" s="114">
        <v>4593800.8664799994</v>
      </c>
    </row>
    <row r="29" spans="1:10" s="16" customFormat="1" ht="15" customHeight="1">
      <c r="A29" s="148" t="s">
        <v>593</v>
      </c>
      <c r="B29" s="114">
        <v>90932.063959999999</v>
      </c>
      <c r="C29" s="114">
        <v>188767.30397000001</v>
      </c>
      <c r="D29" s="114">
        <v>177204.13876</v>
      </c>
      <c r="E29" s="114">
        <v>71468.362549999991</v>
      </c>
      <c r="F29" s="114">
        <v>75340.133069999996</v>
      </c>
      <c r="G29" s="114">
        <v>135779.91971000002</v>
      </c>
      <c r="H29" s="114">
        <v>316526.38574</v>
      </c>
      <c r="I29" s="114">
        <v>431510.72247000004</v>
      </c>
      <c r="J29" s="114">
        <v>402193.99223000003</v>
      </c>
    </row>
    <row r="30" spans="1:10" s="16" customFormat="1" ht="15" customHeight="1">
      <c r="A30" s="148" t="s">
        <v>594</v>
      </c>
      <c r="B30" s="114">
        <v>1498976.8579200001</v>
      </c>
      <c r="C30" s="114">
        <v>1322722.4246500002</v>
      </c>
      <c r="D30" s="114">
        <v>1288187.4860999999</v>
      </c>
      <c r="E30" s="114">
        <v>544564.09896000009</v>
      </c>
      <c r="F30" s="114">
        <v>623883.85865999991</v>
      </c>
      <c r="G30" s="114">
        <v>631954.57844000007</v>
      </c>
      <c r="H30" s="114">
        <v>881069.44598000008</v>
      </c>
      <c r="I30" s="114">
        <v>1315751.1378199998</v>
      </c>
      <c r="J30" s="114">
        <v>1385038.26997</v>
      </c>
    </row>
    <row r="31" spans="1:10" s="16" customFormat="1" ht="15" customHeight="1">
      <c r="A31" s="148" t="s">
        <v>595</v>
      </c>
      <c r="B31" s="114">
        <v>354998.75831</v>
      </c>
      <c r="C31" s="114">
        <v>120055.78901000001</v>
      </c>
      <c r="D31" s="114">
        <v>16475.338680000001</v>
      </c>
      <c r="E31" s="114">
        <v>5263.5813899999994</v>
      </c>
      <c r="F31" s="114">
        <v>6341.8814900000007</v>
      </c>
      <c r="G31" s="114">
        <v>56974.185530000002</v>
      </c>
      <c r="H31" s="114">
        <v>55525.326700000005</v>
      </c>
      <c r="I31" s="114">
        <v>52459.773179999997</v>
      </c>
      <c r="J31" s="114">
        <v>167.16506000000001</v>
      </c>
    </row>
    <row r="32" spans="1:10" s="16" customFormat="1" ht="15" customHeight="1">
      <c r="A32" s="148" t="s">
        <v>596</v>
      </c>
      <c r="B32" s="114">
        <v>63408.55586</v>
      </c>
      <c r="C32" s="114">
        <v>72355.122049999991</v>
      </c>
      <c r="D32" s="114">
        <v>81295.319329999998</v>
      </c>
      <c r="E32" s="114">
        <v>43007.972549999999</v>
      </c>
      <c r="F32" s="114">
        <v>58931.286650000002</v>
      </c>
      <c r="G32" s="114">
        <v>56373.23285</v>
      </c>
      <c r="H32" s="114">
        <v>39410.279390000003</v>
      </c>
      <c r="I32" s="114">
        <v>35456.256500000003</v>
      </c>
      <c r="J32" s="114">
        <v>40095.355409999996</v>
      </c>
    </row>
    <row r="33" spans="1:10" s="16" customFormat="1" ht="15" customHeight="1">
      <c r="A33" s="148" t="s">
        <v>597</v>
      </c>
      <c r="B33" s="114">
        <v>4343383.9944200004</v>
      </c>
      <c r="C33" s="114">
        <v>4959551.16799</v>
      </c>
      <c r="D33" s="114">
        <v>5460133.89224</v>
      </c>
      <c r="E33" s="114">
        <v>2772120.0762800002</v>
      </c>
      <c r="F33" s="114">
        <v>2775817.4973499998</v>
      </c>
      <c r="G33" s="114">
        <v>2508031.8991300003</v>
      </c>
      <c r="H33" s="114">
        <v>2010001.4794700001</v>
      </c>
      <c r="I33" s="114">
        <v>2203744.3764</v>
      </c>
      <c r="J33" s="114">
        <v>2490853.2798800003</v>
      </c>
    </row>
    <row r="34" spans="1:10" s="16" customFormat="1" ht="15" customHeight="1">
      <c r="A34" s="148" t="s">
        <v>598</v>
      </c>
      <c r="B34" s="114">
        <v>246902.01543</v>
      </c>
      <c r="C34" s="114">
        <v>313167.84206</v>
      </c>
      <c r="D34" s="114">
        <v>383297.56541000004</v>
      </c>
      <c r="E34" s="114">
        <v>263365.41200000001</v>
      </c>
      <c r="F34" s="114">
        <v>312983.22752999997</v>
      </c>
      <c r="G34" s="114">
        <v>314393.17981</v>
      </c>
      <c r="H34" s="114">
        <v>280916.11787000002</v>
      </c>
      <c r="I34" s="114">
        <v>301608.65333</v>
      </c>
      <c r="J34" s="114">
        <v>275452.80392999999</v>
      </c>
    </row>
    <row r="35" spans="1:10" s="16" customFormat="1" ht="15" customHeight="1">
      <c r="A35" s="147" t="s">
        <v>599</v>
      </c>
      <c r="B35" s="114">
        <v>800.72454000000005</v>
      </c>
      <c r="C35" s="114">
        <v>746.40920999999992</v>
      </c>
      <c r="D35" s="114">
        <v>569.17249000000004</v>
      </c>
      <c r="E35" s="114">
        <v>52.97045</v>
      </c>
      <c r="F35" s="114">
        <v>55.264040000000001</v>
      </c>
      <c r="G35" s="114">
        <v>51.252559999999995</v>
      </c>
      <c r="H35" s="114">
        <v>83.004259999999988</v>
      </c>
      <c r="I35" s="114">
        <v>115.49764</v>
      </c>
      <c r="J35" s="114">
        <v>0</v>
      </c>
    </row>
    <row r="36" spans="1:10" s="16" customFormat="1" ht="15" customHeight="1">
      <c r="A36" s="147" t="s">
        <v>600</v>
      </c>
      <c r="B36" s="114">
        <v>735264.26583000005</v>
      </c>
      <c r="C36" s="114">
        <v>811157.95559999999</v>
      </c>
      <c r="D36" s="114">
        <v>790361.35440999991</v>
      </c>
      <c r="E36" s="114">
        <v>245280.86812999999</v>
      </c>
      <c r="F36" s="114">
        <v>336414.04841000005</v>
      </c>
      <c r="G36" s="114">
        <v>406781.12287999998</v>
      </c>
      <c r="H36" s="114">
        <v>880036.57285999996</v>
      </c>
      <c r="I36" s="114">
        <v>835730.20660000003</v>
      </c>
      <c r="J36" s="114">
        <v>1365365.38206</v>
      </c>
    </row>
    <row r="37" spans="1:10" s="16" customFormat="1" ht="15" customHeight="1">
      <c r="A37" s="147" t="s">
        <v>601</v>
      </c>
      <c r="B37" s="114">
        <v>174572.63266</v>
      </c>
      <c r="C37" s="114">
        <v>138058.93468000001</v>
      </c>
      <c r="D37" s="114">
        <v>171913.98383000001</v>
      </c>
      <c r="E37" s="114">
        <v>104941.60028</v>
      </c>
      <c r="F37" s="114">
        <v>78020.458910000001</v>
      </c>
      <c r="G37" s="114">
        <v>112464.85876</v>
      </c>
      <c r="H37" s="114">
        <v>144418.70734999998</v>
      </c>
      <c r="I37" s="114">
        <v>176398.81663999998</v>
      </c>
      <c r="J37" s="114">
        <v>166244.85738999999</v>
      </c>
    </row>
    <row r="38" spans="1:10" s="16" customFormat="1" ht="15" customHeight="1">
      <c r="A38" s="147" t="s">
        <v>275</v>
      </c>
      <c r="B38" s="114">
        <v>78527.541580000005</v>
      </c>
      <c r="C38" s="114">
        <v>79480.72129999999</v>
      </c>
      <c r="D38" s="114">
        <v>82373.460529999997</v>
      </c>
      <c r="E38" s="114">
        <v>49204.24583</v>
      </c>
      <c r="F38" s="114">
        <v>53704.976430000002</v>
      </c>
      <c r="G38" s="114">
        <v>55870.991280000002</v>
      </c>
      <c r="H38" s="114">
        <v>57238.546689999996</v>
      </c>
      <c r="I38" s="114">
        <v>59716.508150000001</v>
      </c>
      <c r="J38" s="114">
        <v>87744.69313</v>
      </c>
    </row>
    <row r="39" spans="1:10" s="16" customFormat="1" ht="15" customHeight="1">
      <c r="A39" s="147" t="s">
        <v>281</v>
      </c>
      <c r="B39" s="114">
        <v>259842.87028</v>
      </c>
      <c r="C39" s="114">
        <v>187192.84071000002</v>
      </c>
      <c r="D39" s="114">
        <v>111053.94835999999</v>
      </c>
      <c r="E39" s="114">
        <v>21046.708579999999</v>
      </c>
      <c r="F39" s="114">
        <v>14041.048140000001</v>
      </c>
      <c r="G39" s="114">
        <v>7026.4693600000001</v>
      </c>
      <c r="H39" s="114">
        <v>0</v>
      </c>
      <c r="I39" s="114">
        <v>50695.138890000002</v>
      </c>
      <c r="J39" s="114">
        <v>50740.277770000001</v>
      </c>
    </row>
    <row r="40" spans="1:10" s="16" customFormat="1" ht="15" customHeight="1">
      <c r="A40" s="147" t="s">
        <v>602</v>
      </c>
      <c r="B40" s="114">
        <v>78963.064230000004</v>
      </c>
      <c r="C40" s="114">
        <v>77973.20898000001</v>
      </c>
      <c r="D40" s="114">
        <v>105726.71034000001</v>
      </c>
      <c r="E40" s="114">
        <v>115812.46623000001</v>
      </c>
      <c r="F40" s="114">
        <v>132013.44792999999</v>
      </c>
      <c r="G40" s="114">
        <v>112689.02819</v>
      </c>
      <c r="H40" s="114">
        <v>92867.643479999999</v>
      </c>
      <c r="I40" s="114">
        <v>69911.068700000003</v>
      </c>
      <c r="J40" s="114">
        <v>117044.24190000001</v>
      </c>
    </row>
    <row r="41" spans="1:10" s="17" customFormat="1" ht="15" customHeight="1" thickBot="1">
      <c r="A41" s="147" t="s">
        <v>453</v>
      </c>
      <c r="B41" s="114">
        <v>113365.74717</v>
      </c>
      <c r="C41" s="114">
        <v>23848.980350000002</v>
      </c>
      <c r="D41" s="114">
        <v>16908.81381</v>
      </c>
      <c r="E41" s="114">
        <v>0</v>
      </c>
      <c r="F41" s="114">
        <v>0</v>
      </c>
      <c r="G41" s="114">
        <v>92633.753040000011</v>
      </c>
      <c r="H41" s="114">
        <v>294396.85517</v>
      </c>
      <c r="I41" s="114">
        <v>135191.46462000001</v>
      </c>
      <c r="J41" s="114">
        <v>57126.628149999997</v>
      </c>
    </row>
    <row r="42" spans="1:10" ht="15" customHeight="1" thickTop="1" thickBot="1">
      <c r="A42" s="391" t="s">
        <v>603</v>
      </c>
      <c r="B42" s="392">
        <v>856503.23311000003</v>
      </c>
      <c r="C42" s="392">
        <v>897084.92703999998</v>
      </c>
      <c r="D42" s="392">
        <v>978649.32589999994</v>
      </c>
      <c r="E42" s="392">
        <v>331533.53301999997</v>
      </c>
      <c r="F42" s="392">
        <v>337189.82582999999</v>
      </c>
      <c r="G42" s="392">
        <v>389241.32673000003</v>
      </c>
      <c r="H42" s="392">
        <v>405085.55054999999</v>
      </c>
      <c r="I42" s="392">
        <v>446315.22747000004</v>
      </c>
      <c r="J42" s="392">
        <v>461432.25836000004</v>
      </c>
    </row>
    <row r="43" spans="1:10" s="16" customFormat="1" ht="15" customHeight="1" thickTop="1">
      <c r="A43" s="147" t="s">
        <v>296</v>
      </c>
      <c r="B43" s="114">
        <v>633306.93999999994</v>
      </c>
      <c r="C43" s="114">
        <v>704093.74</v>
      </c>
      <c r="D43" s="114">
        <v>744288.8</v>
      </c>
      <c r="E43" s="114">
        <v>262736.37</v>
      </c>
      <c r="F43" s="114">
        <v>277154.07</v>
      </c>
      <c r="G43" s="114">
        <v>336498.58</v>
      </c>
      <c r="H43" s="114">
        <v>355224.48</v>
      </c>
      <c r="I43" s="114">
        <v>383631.78</v>
      </c>
      <c r="J43" s="114">
        <v>414570.44</v>
      </c>
    </row>
    <row r="44" spans="1:10" s="16" customFormat="1" ht="15" customHeight="1">
      <c r="A44" s="147" t="s">
        <v>300</v>
      </c>
      <c r="B44" s="114">
        <v>9926.1355399999993</v>
      </c>
      <c r="C44" s="114">
        <v>4620.0710999999992</v>
      </c>
      <c r="D44" s="114">
        <v>4619.98171</v>
      </c>
      <c r="E44" s="114">
        <v>9447.9793000000009</v>
      </c>
      <c r="F44" s="114">
        <v>13439.0355</v>
      </c>
      <c r="G44" s="114">
        <v>1279.88535</v>
      </c>
      <c r="H44" s="114">
        <v>10014.764810000001</v>
      </c>
      <c r="I44" s="114">
        <v>18260.827699999998</v>
      </c>
      <c r="J44" s="114">
        <v>15229.616739999999</v>
      </c>
    </row>
    <row r="45" spans="1:10" s="16" customFormat="1" ht="15" customHeight="1">
      <c r="A45" s="147" t="s">
        <v>304</v>
      </c>
      <c r="B45" s="114">
        <v>-2.0000000000000002E-5</v>
      </c>
      <c r="C45" s="114">
        <v>0</v>
      </c>
      <c r="D45" s="114">
        <v>0</v>
      </c>
      <c r="E45" s="114">
        <v>0</v>
      </c>
      <c r="F45" s="114">
        <v>0</v>
      </c>
      <c r="G45" s="114">
        <v>0</v>
      </c>
      <c r="H45" s="114">
        <v>0</v>
      </c>
      <c r="I45" s="114">
        <v>0</v>
      </c>
      <c r="J45" s="114">
        <v>0</v>
      </c>
    </row>
    <row r="46" spans="1:10" s="16" customFormat="1" ht="15" customHeight="1">
      <c r="A46" s="147" t="s">
        <v>604</v>
      </c>
      <c r="B46" s="114">
        <v>92938.521400000012</v>
      </c>
      <c r="C46" s="114">
        <v>104971.685</v>
      </c>
      <c r="D46" s="114">
        <v>113311.62789</v>
      </c>
      <c r="E46" s="114">
        <v>36626.966369999995</v>
      </c>
      <c r="F46" s="114">
        <v>32789.445110000001</v>
      </c>
      <c r="G46" s="114">
        <v>34170.072319999999</v>
      </c>
      <c r="H46" s="114">
        <v>38547.041239999999</v>
      </c>
      <c r="I46" s="114">
        <v>41703.4326</v>
      </c>
      <c r="J46" s="114">
        <v>45049.158090000004</v>
      </c>
    </row>
    <row r="47" spans="1:10" s="16" customFormat="1" ht="15" customHeight="1">
      <c r="A47" s="147" t="s">
        <v>310</v>
      </c>
      <c r="B47" s="114">
        <v>120331.63619</v>
      </c>
      <c r="C47" s="114">
        <v>83399.430939999991</v>
      </c>
      <c r="D47" s="114">
        <v>116428.9163</v>
      </c>
      <c r="E47" s="114">
        <v>22722.217350000003</v>
      </c>
      <c r="F47" s="114">
        <v>13807.275220000001</v>
      </c>
      <c r="G47" s="114">
        <v>17292.789059999999</v>
      </c>
      <c r="H47" s="114">
        <v>1299.2645</v>
      </c>
      <c r="I47" s="114">
        <v>2719.1871700000002</v>
      </c>
      <c r="J47" s="114">
        <v>-13416.956470000001</v>
      </c>
    </row>
    <row r="48" spans="1:10" s="16" customFormat="1" ht="15" customHeight="1">
      <c r="A48" s="148" t="s">
        <v>605</v>
      </c>
      <c r="B48" s="114">
        <v>0</v>
      </c>
      <c r="C48" s="114">
        <v>0</v>
      </c>
      <c r="D48" s="114">
        <v>0</v>
      </c>
      <c r="E48" s="114">
        <v>615.80131999999992</v>
      </c>
      <c r="F48" s="114">
        <v>1.0031399999999999</v>
      </c>
      <c r="G48" s="114">
        <v>5.77E-3</v>
      </c>
      <c r="H48" s="114">
        <v>-17387.80125</v>
      </c>
      <c r="I48" s="114">
        <v>-32058.799749999998</v>
      </c>
      <c r="J48" s="114">
        <v>-35043.635110000003</v>
      </c>
    </row>
    <row r="49" spans="1:10" s="17" customFormat="1" ht="15" customHeight="1" thickBot="1">
      <c r="A49" s="148" t="s">
        <v>606</v>
      </c>
      <c r="B49" s="114">
        <v>120331.63619</v>
      </c>
      <c r="C49" s="114">
        <v>83399.430939999991</v>
      </c>
      <c r="D49" s="114">
        <v>116428.9163</v>
      </c>
      <c r="E49" s="114">
        <v>22106.41603</v>
      </c>
      <c r="F49" s="114">
        <v>13806.272080000001</v>
      </c>
      <c r="G49" s="114">
        <v>17292.783289999999</v>
      </c>
      <c r="H49" s="114">
        <v>18687.065750000002</v>
      </c>
      <c r="I49" s="114">
        <v>34777.986920000003</v>
      </c>
      <c r="J49" s="114">
        <v>21626.678640000002</v>
      </c>
    </row>
    <row r="50" spans="1:10" ht="15" customHeight="1" thickTop="1" thickBot="1">
      <c r="A50" s="391" t="s">
        <v>607</v>
      </c>
      <c r="B50" s="392">
        <v>8896442.3252999987</v>
      </c>
      <c r="C50" s="392">
        <v>9192163.6276000012</v>
      </c>
      <c r="D50" s="392">
        <v>9664150.5101900008</v>
      </c>
      <c r="E50" s="392">
        <v>4567661.8962500002</v>
      </c>
      <c r="F50" s="392">
        <v>4804736.9544399995</v>
      </c>
      <c r="G50" s="392">
        <v>4880265.7982700001</v>
      </c>
      <c r="H50" s="392">
        <v>5457575.9155100007</v>
      </c>
      <c r="I50" s="392">
        <v>6114604.8484100001</v>
      </c>
      <c r="J50" s="392">
        <v>6899499.20524</v>
      </c>
    </row>
    <row r="51" spans="1:10" s="16" customFormat="1" ht="15" customHeight="1" thickTop="1">
      <c r="A51" s="113" t="s">
        <v>608</v>
      </c>
      <c r="B51" s="114">
        <v>84872.874580000003</v>
      </c>
      <c r="C51" s="114">
        <v>80447.576659999992</v>
      </c>
      <c r="D51" s="114">
        <v>85233.749079999994</v>
      </c>
      <c r="E51" s="114">
        <v>95182.570670000001</v>
      </c>
      <c r="F51" s="114">
        <v>80332.851340000008</v>
      </c>
      <c r="G51" s="114">
        <v>80399.431230000002</v>
      </c>
      <c r="H51" s="114">
        <v>65116.229399999997</v>
      </c>
      <c r="I51" s="114">
        <v>85719.868680000014</v>
      </c>
      <c r="J51" s="114">
        <v>71472.191409999999</v>
      </c>
    </row>
    <row r="52" spans="1:10" s="17" customFormat="1" ht="15" customHeight="1">
      <c r="A52" s="148" t="s">
        <v>609</v>
      </c>
      <c r="B52" s="114">
        <v>0</v>
      </c>
      <c r="C52" s="114">
        <v>0</v>
      </c>
      <c r="D52" s="114">
        <v>0</v>
      </c>
      <c r="E52" s="114">
        <v>0</v>
      </c>
      <c r="F52" s="114">
        <v>0</v>
      </c>
      <c r="G52" s="114">
        <v>0</v>
      </c>
      <c r="H52" s="114">
        <v>0</v>
      </c>
      <c r="I52" s="114">
        <v>0</v>
      </c>
      <c r="J52" s="114">
        <v>0</v>
      </c>
    </row>
    <row r="53" spans="1:10" s="17" customFormat="1" ht="15" customHeight="1">
      <c r="A53" s="148" t="s">
        <v>610</v>
      </c>
      <c r="B53" s="114">
        <v>84564.594599999997</v>
      </c>
      <c r="C53" s="114">
        <v>79454.899359999996</v>
      </c>
      <c r="D53" s="114">
        <v>80494.754629999996</v>
      </c>
      <c r="E53" s="114">
        <v>86573.619839999999</v>
      </c>
      <c r="F53" s="114">
        <v>60638.638579999999</v>
      </c>
      <c r="G53" s="114">
        <v>47594.607229999994</v>
      </c>
      <c r="H53" s="114">
        <v>29782.08526</v>
      </c>
      <c r="I53" s="114">
        <v>27785.222739999997</v>
      </c>
      <c r="J53" s="114">
        <v>30476.841960000002</v>
      </c>
    </row>
    <row r="54" spans="1:10" s="17" customFormat="1" ht="15" customHeight="1">
      <c r="A54" s="148" t="s">
        <v>611</v>
      </c>
      <c r="B54" s="114">
        <v>0</v>
      </c>
      <c r="C54" s="114">
        <v>0</v>
      </c>
      <c r="D54" s="114">
        <v>0</v>
      </c>
      <c r="E54" s="114">
        <v>0</v>
      </c>
      <c r="F54" s="114">
        <v>0</v>
      </c>
      <c r="G54" s="114">
        <v>0</v>
      </c>
      <c r="H54" s="114">
        <v>0</v>
      </c>
      <c r="I54" s="114">
        <v>0</v>
      </c>
      <c r="J54" s="114">
        <v>0</v>
      </c>
    </row>
    <row r="55" spans="1:10" s="17" customFormat="1" ht="15" customHeight="1">
      <c r="A55" s="148" t="s">
        <v>612</v>
      </c>
      <c r="B55" s="114">
        <v>308.27997999999997</v>
      </c>
      <c r="C55" s="114">
        <v>992.67730000000006</v>
      </c>
      <c r="D55" s="114">
        <v>4738.9944500000001</v>
      </c>
      <c r="E55" s="114">
        <v>8608.9508299999998</v>
      </c>
      <c r="F55" s="114">
        <v>19694.212760000002</v>
      </c>
      <c r="G55" s="114">
        <v>32804.824000000001</v>
      </c>
      <c r="H55" s="114">
        <v>35334.144140000004</v>
      </c>
      <c r="I55" s="114">
        <v>57934.645939999995</v>
      </c>
      <c r="J55" s="114">
        <v>40995.349450000002</v>
      </c>
    </row>
    <row r="56" spans="1:10" s="17" customFormat="1" ht="15" customHeight="1">
      <c r="A56" s="148" t="s">
        <v>613</v>
      </c>
      <c r="B56" s="114">
        <v>0</v>
      </c>
      <c r="C56" s="114">
        <v>0</v>
      </c>
      <c r="D56" s="114">
        <v>0</v>
      </c>
      <c r="E56" s="114">
        <v>0</v>
      </c>
      <c r="F56" s="114">
        <v>0</v>
      </c>
      <c r="G56" s="114">
        <v>0</v>
      </c>
      <c r="H56" s="114">
        <v>0</v>
      </c>
      <c r="I56" s="114">
        <v>0</v>
      </c>
      <c r="J56" s="114">
        <v>0</v>
      </c>
    </row>
    <row r="57" spans="1:10" s="17" customFormat="1" ht="15" customHeight="1">
      <c r="A57" s="147" t="s">
        <v>614</v>
      </c>
      <c r="B57" s="114">
        <v>13184712.444739999</v>
      </c>
      <c r="C57" s="114">
        <v>14766849.882469999</v>
      </c>
      <c r="D57" s="114">
        <v>16331503.911959998</v>
      </c>
      <c r="E57" s="114">
        <v>7643798.6561000003</v>
      </c>
      <c r="F57" s="114">
        <v>7588929.5845499998</v>
      </c>
      <c r="G57" s="114">
        <v>7910131.4226899995</v>
      </c>
      <c r="H57" s="114">
        <v>7990641.0714099994</v>
      </c>
      <c r="I57" s="114">
        <v>8970860.7262500003</v>
      </c>
      <c r="J57" s="114">
        <v>7799511.6855100002</v>
      </c>
    </row>
    <row r="58" spans="1:10">
      <c r="A58" s="393" t="s">
        <v>615</v>
      </c>
      <c r="B58" s="394">
        <v>1006440.41106</v>
      </c>
      <c r="C58" s="394">
        <v>986939.73254999996</v>
      </c>
      <c r="D58" s="394">
        <v>1013952.96853</v>
      </c>
      <c r="E58" s="394">
        <v>545765.53720000002</v>
      </c>
      <c r="F58" s="394">
        <v>556203.14057000005</v>
      </c>
      <c r="G58" s="394">
        <v>583071.68189999997</v>
      </c>
      <c r="H58" s="394">
        <v>608742.64807</v>
      </c>
      <c r="I58" s="394">
        <v>575361.86297999998</v>
      </c>
      <c r="J58" s="394">
        <v>696038.99685</v>
      </c>
    </row>
    <row r="59" spans="1:10" ht="15" customHeight="1">
      <c r="A59" s="148" t="s">
        <v>616</v>
      </c>
      <c r="B59" s="114">
        <v>-208708.20928000001</v>
      </c>
      <c r="C59" s="114">
        <v>-243892.90233000001</v>
      </c>
      <c r="D59" s="114">
        <v>-238158.29544999998</v>
      </c>
      <c r="E59" s="114">
        <v>-130924.93704999999</v>
      </c>
      <c r="F59" s="114">
        <v>-147003.13816</v>
      </c>
      <c r="G59" s="114">
        <v>-161598.56121000001</v>
      </c>
      <c r="H59" s="114">
        <v>-194827.30564999999</v>
      </c>
      <c r="I59" s="114">
        <v>-224225.47339</v>
      </c>
      <c r="J59" s="114">
        <v>-237648.50771000001</v>
      </c>
    </row>
    <row r="60" spans="1:10" ht="15" customHeight="1">
      <c r="A60" s="147" t="s">
        <v>617</v>
      </c>
      <c r="B60" s="114">
        <v>797732.20178</v>
      </c>
      <c r="C60" s="114">
        <v>743046.83022</v>
      </c>
      <c r="D60" s="114">
        <v>775794.6730800001</v>
      </c>
      <c r="E60" s="114">
        <v>414840.60014999995</v>
      </c>
      <c r="F60" s="114">
        <v>409200.00241000002</v>
      </c>
      <c r="G60" s="114">
        <v>421473.12069000001</v>
      </c>
      <c r="H60" s="114">
        <v>413915.34242</v>
      </c>
      <c r="I60" s="114">
        <v>351136.38958999998</v>
      </c>
      <c r="J60" s="114">
        <v>458390.48913999996</v>
      </c>
    </row>
    <row r="61" spans="1:10" ht="15" customHeight="1">
      <c r="A61" s="116" t="s">
        <v>618</v>
      </c>
      <c r="B61" s="114">
        <v>64133.054710000004</v>
      </c>
      <c r="C61" s="114">
        <v>72168.587510000012</v>
      </c>
      <c r="D61" s="114">
        <v>71883.400010000012</v>
      </c>
      <c r="E61" s="114">
        <v>46519.7353</v>
      </c>
      <c r="F61" s="114">
        <v>73414.840930000006</v>
      </c>
      <c r="G61" s="114">
        <v>89792.161749999999</v>
      </c>
      <c r="H61" s="114">
        <v>42414.005509999995</v>
      </c>
      <c r="I61" s="114">
        <v>61132.360930000003</v>
      </c>
      <c r="J61" s="114">
        <v>66348.26013000001</v>
      </c>
    </row>
    <row r="62" spans="1:10" ht="15" customHeight="1">
      <c r="A62" s="148" t="s">
        <v>619</v>
      </c>
      <c r="B62" s="114">
        <v>-29755.51873</v>
      </c>
      <c r="C62" s="114">
        <v>-38248.057810000006</v>
      </c>
      <c r="D62" s="114">
        <v>-45809.017930000002</v>
      </c>
      <c r="E62" s="114">
        <v>-31836.36465</v>
      </c>
      <c r="F62" s="114">
        <v>-42908.789720000001</v>
      </c>
      <c r="G62" s="114">
        <v>-50354.4012</v>
      </c>
      <c r="H62" s="114">
        <v>-22208.176520000001</v>
      </c>
      <c r="I62" s="114">
        <v>-24500.64014</v>
      </c>
      <c r="J62" s="114">
        <v>-24463.865269999998</v>
      </c>
    </row>
    <row r="63" spans="1:10" ht="15" customHeight="1">
      <c r="A63" s="117" t="s">
        <v>620</v>
      </c>
      <c r="B63" s="114">
        <v>832109.73776000005</v>
      </c>
      <c r="C63" s="114">
        <v>776967.35991999996</v>
      </c>
      <c r="D63" s="114">
        <v>801869.05515999999</v>
      </c>
      <c r="E63" s="114">
        <v>429523.97080000001</v>
      </c>
      <c r="F63" s="114">
        <v>439706.05362000002</v>
      </c>
      <c r="G63" s="114">
        <v>460910.88124000002</v>
      </c>
      <c r="H63" s="114">
        <v>434121.17141000001</v>
      </c>
      <c r="I63" s="114">
        <v>387768.11037999997</v>
      </c>
      <c r="J63" s="114">
        <v>500274.88400000002</v>
      </c>
    </row>
    <row r="64" spans="1:10" ht="15" customHeight="1">
      <c r="A64" s="116" t="s">
        <v>621</v>
      </c>
      <c r="B64" s="114">
        <v>162257.27430000002</v>
      </c>
      <c r="C64" s="114">
        <v>155723.87619000001</v>
      </c>
      <c r="D64" s="114">
        <v>198457.32454</v>
      </c>
      <c r="E64" s="114">
        <v>95116.951950000002</v>
      </c>
      <c r="F64" s="114">
        <v>108838.49643000001</v>
      </c>
      <c r="G64" s="114">
        <v>106951.19843</v>
      </c>
      <c r="H64" s="114">
        <v>177253.74077999999</v>
      </c>
      <c r="I64" s="114">
        <v>115497.52239</v>
      </c>
      <c r="J64" s="114">
        <v>105600.91223</v>
      </c>
    </row>
    <row r="65" spans="1:10" ht="15" customHeight="1">
      <c r="A65" s="116" t="s">
        <v>622</v>
      </c>
      <c r="B65" s="114">
        <v>-219941.19900999998</v>
      </c>
      <c r="C65" s="114">
        <v>-211618.26509999999</v>
      </c>
      <c r="D65" s="114">
        <v>-248786.67900999999</v>
      </c>
      <c r="E65" s="114">
        <v>-160134.82493</v>
      </c>
      <c r="F65" s="114">
        <v>-171941.42165999999</v>
      </c>
      <c r="G65" s="114">
        <v>-187630.77054</v>
      </c>
      <c r="H65" s="114">
        <v>-241005.48588999998</v>
      </c>
      <c r="I65" s="114">
        <v>-119040.97423000001</v>
      </c>
      <c r="J65" s="114">
        <v>-212838.43144999997</v>
      </c>
    </row>
    <row r="66" spans="1:10" ht="15" customHeight="1">
      <c r="A66" s="147" t="s">
        <v>623</v>
      </c>
      <c r="B66" s="114">
        <v>774425.81305</v>
      </c>
      <c r="C66" s="114">
        <v>721072.97100999998</v>
      </c>
      <c r="D66" s="114">
        <v>751539.70069000009</v>
      </c>
      <c r="E66" s="114">
        <v>364506.09781999997</v>
      </c>
      <c r="F66" s="114">
        <v>376603.12838999997</v>
      </c>
      <c r="G66" s="114">
        <v>380231.30913000001</v>
      </c>
      <c r="H66" s="114">
        <v>370369.42629999999</v>
      </c>
      <c r="I66" s="114">
        <v>384224.65854000003</v>
      </c>
      <c r="J66" s="114">
        <v>393037.36477999995</v>
      </c>
    </row>
    <row r="67" spans="1:10" ht="15" customHeight="1">
      <c r="A67" s="148" t="s">
        <v>624</v>
      </c>
      <c r="B67" s="114">
        <v>-604285.24985000002</v>
      </c>
      <c r="C67" s="114">
        <v>-606043.04603999993</v>
      </c>
      <c r="D67" s="114">
        <v>-567470.04952999996</v>
      </c>
      <c r="E67" s="114">
        <v>-315472.77019999997</v>
      </c>
      <c r="F67" s="114">
        <v>-352805.03912999999</v>
      </c>
      <c r="G67" s="114">
        <v>-336163.56900000002</v>
      </c>
      <c r="H67" s="114">
        <v>-303710.08132</v>
      </c>
      <c r="I67" s="114">
        <v>-304860.72147000005</v>
      </c>
      <c r="J67" s="114">
        <v>-326240.84357999999</v>
      </c>
    </row>
    <row r="68" spans="1:10" ht="15" customHeight="1">
      <c r="A68" s="117" t="s">
        <v>625</v>
      </c>
      <c r="B68" s="114">
        <v>170140.56319999998</v>
      </c>
      <c r="C68" s="114">
        <v>115029.92496999999</v>
      </c>
      <c r="D68" s="114">
        <v>184069.65116000001</v>
      </c>
      <c r="E68" s="114">
        <v>49033.327619999996</v>
      </c>
      <c r="F68" s="114">
        <v>23798.089260000001</v>
      </c>
      <c r="G68" s="114">
        <v>44067.740130000006</v>
      </c>
      <c r="H68" s="114">
        <v>66659.344979999994</v>
      </c>
      <c r="I68" s="114">
        <v>79363.93707</v>
      </c>
      <c r="J68" s="114">
        <v>66796.521200000003</v>
      </c>
    </row>
    <row r="69" spans="1:10" ht="15" customHeight="1">
      <c r="A69" s="117" t="s">
        <v>626</v>
      </c>
      <c r="B69" s="114">
        <v>4475.9388300000001</v>
      </c>
      <c r="C69" s="114">
        <v>2992.1017400000001</v>
      </c>
      <c r="D69" s="114">
        <v>2886.3002299999998</v>
      </c>
      <c r="E69" s="114">
        <v>211.89498</v>
      </c>
      <c r="F69" s="114">
        <v>23.32723</v>
      </c>
      <c r="G69" s="114">
        <v>19.067130000000002</v>
      </c>
      <c r="H69" s="114">
        <v>15.0131</v>
      </c>
      <c r="I69" s="114">
        <v>9.3397000000000006</v>
      </c>
      <c r="J69" s="114">
        <v>15.23732</v>
      </c>
    </row>
    <row r="70" spans="1:10" ht="15" customHeight="1">
      <c r="A70" s="115" t="s">
        <v>975</v>
      </c>
      <c r="B70" s="114">
        <v>60.167149999999999</v>
      </c>
      <c r="C70" s="114">
        <v>-342.80680000000001</v>
      </c>
      <c r="D70" s="114">
        <v>18.41423</v>
      </c>
      <c r="E70" s="114">
        <v>198.94359</v>
      </c>
      <c r="F70" s="114">
        <v>-2.9360999999999997</v>
      </c>
      <c r="G70" s="114">
        <v>-0.30933999999999995</v>
      </c>
      <c r="H70" s="114">
        <v>-0.68092999999999992</v>
      </c>
      <c r="I70" s="114">
        <v>0.37551000000000001</v>
      </c>
      <c r="J70" s="114">
        <v>-1.3500000000000001E-3</v>
      </c>
    </row>
    <row r="71" spans="1:10" ht="15" customHeight="1">
      <c r="A71" s="115" t="s">
        <v>976</v>
      </c>
      <c r="B71" s="114">
        <v>4415.7716799999998</v>
      </c>
      <c r="C71" s="114">
        <v>3334.9085399999999</v>
      </c>
      <c r="D71" s="114">
        <v>2867.886</v>
      </c>
      <c r="E71" s="114">
        <v>12.95139</v>
      </c>
      <c r="F71" s="114">
        <v>26.263330000000003</v>
      </c>
      <c r="G71" s="114">
        <v>19.376470000000001</v>
      </c>
      <c r="H71" s="114">
        <v>15.694030000000001</v>
      </c>
      <c r="I71" s="114">
        <v>8.9641900000000003</v>
      </c>
      <c r="J71" s="114">
        <v>15.238670000000001</v>
      </c>
    </row>
    <row r="72" spans="1:10" ht="15" customHeight="1">
      <c r="A72" s="147" t="s">
        <v>627</v>
      </c>
      <c r="B72" s="114">
        <v>-4615.7735400000001</v>
      </c>
      <c r="C72" s="114">
        <v>-3367.89624</v>
      </c>
      <c r="D72" s="114">
        <v>-2850.80168</v>
      </c>
      <c r="E72" s="114">
        <v>-12.962290000000001</v>
      </c>
      <c r="F72" s="114">
        <v>-9.9668500000000009</v>
      </c>
      <c r="G72" s="114">
        <v>-0.46364</v>
      </c>
      <c r="H72" s="114">
        <v>-49.473599999999998</v>
      </c>
      <c r="I72" s="114">
        <v>-95.184370000000001</v>
      </c>
      <c r="J72" s="114">
        <v>-501.09361999999999</v>
      </c>
    </row>
    <row r="73" spans="1:10" ht="15" customHeight="1">
      <c r="A73" s="147" t="s">
        <v>1296</v>
      </c>
      <c r="B73" s="114">
        <v>-216.28723000000002</v>
      </c>
      <c r="C73" s="114">
        <v>-52.96134</v>
      </c>
      <c r="D73" s="114">
        <v>-3.2969999999999999E-2</v>
      </c>
      <c r="E73" s="114">
        <v>-12.070069999999999</v>
      </c>
      <c r="F73" s="114">
        <v>-9.2730200000000007</v>
      </c>
      <c r="G73" s="114">
        <v>9.9900000000000006E-3</v>
      </c>
      <c r="H73" s="114">
        <v>-1.9673699999999998</v>
      </c>
      <c r="I73" s="114">
        <v>-2.07E-2</v>
      </c>
      <c r="J73" s="114">
        <v>-93.138539999999992</v>
      </c>
    </row>
    <row r="74" spans="1:10" ht="15" customHeight="1">
      <c r="A74" s="148" t="s">
        <v>977</v>
      </c>
      <c r="B74" s="114">
        <v>-4399.4863099999993</v>
      </c>
      <c r="C74" s="114">
        <v>-3314.9348999999997</v>
      </c>
      <c r="D74" s="114">
        <v>-2850.7687099999998</v>
      </c>
      <c r="E74" s="114">
        <v>-0.89222000000000001</v>
      </c>
      <c r="F74" s="114">
        <v>-0.69383000000000006</v>
      </c>
      <c r="G74" s="114">
        <v>-0.47363</v>
      </c>
      <c r="H74" s="114">
        <v>-47.506230000000002</v>
      </c>
      <c r="I74" s="114">
        <v>-95.163669999999996</v>
      </c>
      <c r="J74" s="114">
        <v>-407.95508000000001</v>
      </c>
    </row>
    <row r="75" spans="1:10" ht="15" customHeight="1">
      <c r="A75" s="147" t="s">
        <v>628</v>
      </c>
      <c r="B75" s="114">
        <v>170000.72849000001</v>
      </c>
      <c r="C75" s="114">
        <v>114654.13047</v>
      </c>
      <c r="D75" s="114">
        <v>184105.14971</v>
      </c>
      <c r="E75" s="114">
        <v>49232.260310000005</v>
      </c>
      <c r="F75" s="114">
        <v>23811.449639999999</v>
      </c>
      <c r="G75" s="114">
        <v>44086.34362</v>
      </c>
      <c r="H75" s="114">
        <v>66624.884479999993</v>
      </c>
      <c r="I75" s="114">
        <v>79278.092400000009</v>
      </c>
      <c r="J75" s="114">
        <v>66310.664900000003</v>
      </c>
    </row>
    <row r="76" spans="1:10" ht="15" customHeight="1">
      <c r="A76" s="149" t="s">
        <v>966</v>
      </c>
      <c r="B76" s="114">
        <v>232.53843000000001</v>
      </c>
      <c r="C76" s="114">
        <v>118.69692999999999</v>
      </c>
      <c r="D76" s="114">
        <v>205.54554000000002</v>
      </c>
      <c r="E76" s="114">
        <v>5586.2416499999999</v>
      </c>
      <c r="F76" s="114">
        <v>174.64964000000001</v>
      </c>
      <c r="G76" s="114">
        <v>764.08882999999992</v>
      </c>
      <c r="H76" s="114">
        <v>2140.3906499999998</v>
      </c>
      <c r="I76" s="114">
        <v>257.88125000000002</v>
      </c>
      <c r="J76" s="114">
        <v>119.46758</v>
      </c>
    </row>
    <row r="77" spans="1:10" ht="15" customHeight="1">
      <c r="A77" s="117" t="s">
        <v>629</v>
      </c>
      <c r="B77" s="114">
        <v>170233.26691999999</v>
      </c>
      <c r="C77" s="114">
        <v>114772.82740000001</v>
      </c>
      <c r="D77" s="114">
        <v>184310.69524999999</v>
      </c>
      <c r="E77" s="114">
        <v>54818.501960000001</v>
      </c>
      <c r="F77" s="114">
        <v>23986.099280000002</v>
      </c>
      <c r="G77" s="114">
        <v>44850.43245</v>
      </c>
      <c r="H77" s="114">
        <v>68765.275129999995</v>
      </c>
      <c r="I77" s="114">
        <v>79535.97365</v>
      </c>
      <c r="J77" s="114">
        <v>66430.13248</v>
      </c>
    </row>
    <row r="78" spans="1:10" ht="15" customHeight="1">
      <c r="A78" s="116" t="s">
        <v>630</v>
      </c>
      <c r="B78" s="114">
        <v>-208.86847</v>
      </c>
      <c r="C78" s="114">
        <v>670.55535999999995</v>
      </c>
      <c r="D78" s="114">
        <v>-3896.88994</v>
      </c>
      <c r="E78" s="114">
        <v>-777.35993000000008</v>
      </c>
      <c r="F78" s="114">
        <v>-4336.7175099999995</v>
      </c>
      <c r="G78" s="114">
        <v>808.79946999999993</v>
      </c>
      <c r="H78" s="114">
        <v>-185.87868</v>
      </c>
      <c r="I78" s="114">
        <v>1130.2538100000002</v>
      </c>
      <c r="J78" s="114">
        <v>-949.5261999999999</v>
      </c>
    </row>
    <row r="79" spans="1:10" ht="15" customHeight="1">
      <c r="A79" s="147" t="s">
        <v>631</v>
      </c>
      <c r="B79" s="114">
        <v>170024.39844999998</v>
      </c>
      <c r="C79" s="114">
        <v>115443.38276000001</v>
      </c>
      <c r="D79" s="114">
        <v>180413.80531</v>
      </c>
      <c r="E79" s="114">
        <v>54041.142030000003</v>
      </c>
      <c r="F79" s="114">
        <v>19649.38177</v>
      </c>
      <c r="G79" s="114">
        <v>45659.231919999998</v>
      </c>
      <c r="H79" s="114">
        <v>68579.39645</v>
      </c>
      <c r="I79" s="114">
        <v>80666.227459999995</v>
      </c>
      <c r="J79" s="114">
        <v>65480.60628</v>
      </c>
    </row>
    <row r="80" spans="1:10" ht="15" customHeight="1">
      <c r="A80" s="116" t="s">
        <v>632</v>
      </c>
      <c r="B80" s="114">
        <v>0</v>
      </c>
      <c r="C80" s="114">
        <v>0</v>
      </c>
      <c r="D80" s="114">
        <v>0</v>
      </c>
      <c r="E80" s="114">
        <v>0</v>
      </c>
      <c r="F80" s="114">
        <v>0</v>
      </c>
      <c r="G80" s="114">
        <v>0</v>
      </c>
      <c r="H80" s="114">
        <v>0</v>
      </c>
      <c r="I80" s="114">
        <v>0</v>
      </c>
      <c r="J80" s="114">
        <v>0</v>
      </c>
    </row>
    <row r="81" spans="1:10" ht="15" customHeight="1">
      <c r="A81" s="147" t="s">
        <v>633</v>
      </c>
      <c r="B81" s="114">
        <v>170024.39844999998</v>
      </c>
      <c r="C81" s="114">
        <v>115443.38276000001</v>
      </c>
      <c r="D81" s="114">
        <v>180413.80531</v>
      </c>
      <c r="E81" s="114">
        <v>54041.142030000003</v>
      </c>
      <c r="F81" s="114">
        <v>19649.38177</v>
      </c>
      <c r="G81" s="114">
        <v>45659.231919999998</v>
      </c>
      <c r="H81" s="114">
        <v>68579.39645</v>
      </c>
      <c r="I81" s="114">
        <v>80666.227459999995</v>
      </c>
      <c r="J81" s="114">
        <v>65480.60628</v>
      </c>
    </row>
    <row r="82" spans="1:10" ht="15" customHeight="1" thickBot="1">
      <c r="A82" s="116" t="s">
        <v>634</v>
      </c>
      <c r="B82" s="114">
        <v>-49692.76225</v>
      </c>
      <c r="C82" s="114">
        <v>-32043.951820000002</v>
      </c>
      <c r="D82" s="114">
        <v>-63984.889000000003</v>
      </c>
      <c r="E82" s="114">
        <v>-31934.725999999999</v>
      </c>
      <c r="F82" s="114">
        <v>-5843.1096900000002</v>
      </c>
      <c r="G82" s="114">
        <v>-28366.448629999999</v>
      </c>
      <c r="H82" s="114">
        <v>-49892.330700000006</v>
      </c>
      <c r="I82" s="114">
        <v>-45888.240539999999</v>
      </c>
      <c r="J82" s="114">
        <v>-43853.927640000002</v>
      </c>
    </row>
    <row r="83" spans="1:10" ht="15" customHeight="1" thickTop="1" thickBot="1">
      <c r="A83" s="391" t="s">
        <v>635</v>
      </c>
      <c r="B83" s="392">
        <v>120331.63620000001</v>
      </c>
      <c r="C83" s="392">
        <v>83399.430939999991</v>
      </c>
      <c r="D83" s="392">
        <v>116428.91631</v>
      </c>
      <c r="E83" s="392">
        <v>22106.41603</v>
      </c>
      <c r="F83" s="392">
        <v>13806.272080000001</v>
      </c>
      <c r="G83" s="392">
        <v>17292.783289999999</v>
      </c>
      <c r="H83" s="392">
        <v>18687.065750000002</v>
      </c>
      <c r="I83" s="392">
        <v>34777.986920000003</v>
      </c>
      <c r="J83" s="392">
        <v>21626.678640000002</v>
      </c>
    </row>
    <row r="84" spans="1:10" ht="3.75" customHeight="1" thickTop="1" thickBot="1">
      <c r="A84" s="118"/>
      <c r="B84" s="119"/>
      <c r="C84" s="119"/>
      <c r="D84" s="119"/>
      <c r="E84" s="119"/>
      <c r="F84" s="119"/>
      <c r="G84" s="119"/>
      <c r="H84" s="119"/>
      <c r="I84" s="119"/>
      <c r="J84" s="119"/>
    </row>
    <row r="85" spans="1:10" ht="15" customHeight="1" thickTop="1">
      <c r="A85" s="70"/>
      <c r="B85" s="25"/>
      <c r="C85" s="25"/>
      <c r="D85" s="25"/>
      <c r="E85" s="25"/>
      <c r="F85" s="25"/>
      <c r="G85" s="25"/>
      <c r="H85" s="25"/>
      <c r="I85" s="25"/>
      <c r="J85" s="25"/>
    </row>
  </sheetData>
  <mergeCells count="3">
    <mergeCell ref="A1:J1"/>
    <mergeCell ref="A2:J2"/>
    <mergeCell ref="A3:J3"/>
  </mergeCells>
  <pageMargins left="0.88" right="0.75" top="0.76" bottom="0.56999999999999995" header="0.74" footer="0.22"/>
  <pageSetup scale="34"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60"/>
  <sheetViews>
    <sheetView topLeftCell="C1" zoomScaleNormal="100" workbookViewId="0">
      <selection activeCell="C3" sqref="C3:L3"/>
    </sheetView>
  </sheetViews>
  <sheetFormatPr defaultRowHeight="12.75"/>
  <cols>
    <col min="1" max="1" width="3" style="44" hidden="1" customWidth="1"/>
    <col min="2" max="2" width="6" style="44" hidden="1" customWidth="1"/>
    <col min="3" max="3" width="81.7109375" style="44" customWidth="1"/>
    <col min="4" max="12" width="8.28515625" style="44" bestFit="1" customWidth="1"/>
    <col min="13" max="254" width="9.140625" style="44"/>
    <col min="255" max="256" width="0" style="44" hidden="1" customWidth="1"/>
    <col min="257" max="257" width="81.7109375" style="44" customWidth="1"/>
    <col min="258" max="266" width="13.140625" style="44" customWidth="1"/>
    <col min="267" max="510" width="9.140625" style="44"/>
    <col min="511" max="512" width="0" style="44" hidden="1" customWidth="1"/>
    <col min="513" max="513" width="81.7109375" style="44" customWidth="1"/>
    <col min="514" max="522" width="13.140625" style="44" customWidth="1"/>
    <col min="523" max="766" width="9.140625" style="44"/>
    <col min="767" max="768" width="0" style="44" hidden="1" customWidth="1"/>
    <col min="769" max="769" width="81.7109375" style="44" customWidth="1"/>
    <col min="770" max="778" width="13.140625" style="44" customWidth="1"/>
    <col min="779" max="1022" width="9.140625" style="44"/>
    <col min="1023" max="1024" width="0" style="44" hidden="1" customWidth="1"/>
    <col min="1025" max="1025" width="81.7109375" style="44" customWidth="1"/>
    <col min="1026" max="1034" width="13.140625" style="44" customWidth="1"/>
    <col min="1035" max="1278" width="9.140625" style="44"/>
    <col min="1279" max="1280" width="0" style="44" hidden="1" customWidth="1"/>
    <col min="1281" max="1281" width="81.7109375" style="44" customWidth="1"/>
    <col min="1282" max="1290" width="13.140625" style="44" customWidth="1"/>
    <col min="1291" max="1534" width="9.140625" style="44"/>
    <col min="1535" max="1536" width="0" style="44" hidden="1" customWidth="1"/>
    <col min="1537" max="1537" width="81.7109375" style="44" customWidth="1"/>
    <col min="1538" max="1546" width="13.140625" style="44" customWidth="1"/>
    <col min="1547" max="1790" width="9.140625" style="44"/>
    <col min="1791" max="1792" width="0" style="44" hidden="1" customWidth="1"/>
    <col min="1793" max="1793" width="81.7109375" style="44" customWidth="1"/>
    <col min="1794" max="1802" width="13.140625" style="44" customWidth="1"/>
    <col min="1803" max="2046" width="9.140625" style="44"/>
    <col min="2047" max="2048" width="0" style="44" hidden="1" customWidth="1"/>
    <col min="2049" max="2049" width="81.7109375" style="44" customWidth="1"/>
    <col min="2050" max="2058" width="13.140625" style="44" customWidth="1"/>
    <col min="2059" max="2302" width="9.140625" style="44"/>
    <col min="2303" max="2304" width="0" style="44" hidden="1" customWidth="1"/>
    <col min="2305" max="2305" width="81.7109375" style="44" customWidth="1"/>
    <col min="2306" max="2314" width="13.140625" style="44" customWidth="1"/>
    <col min="2315" max="2558" width="9.140625" style="44"/>
    <col min="2559" max="2560" width="0" style="44" hidden="1" customWidth="1"/>
    <col min="2561" max="2561" width="81.7109375" style="44" customWidth="1"/>
    <col min="2562" max="2570" width="13.140625" style="44" customWidth="1"/>
    <col min="2571" max="2814" width="9.140625" style="44"/>
    <col min="2815" max="2816" width="0" style="44" hidden="1" customWidth="1"/>
    <col min="2817" max="2817" width="81.7109375" style="44" customWidth="1"/>
    <col min="2818" max="2826" width="13.140625" style="44" customWidth="1"/>
    <col min="2827" max="3070" width="9.140625" style="44"/>
    <col min="3071" max="3072" width="0" style="44" hidden="1" customWidth="1"/>
    <col min="3073" max="3073" width="81.7109375" style="44" customWidth="1"/>
    <col min="3074" max="3082" width="13.140625" style="44" customWidth="1"/>
    <col min="3083" max="3326" width="9.140625" style="44"/>
    <col min="3327" max="3328" width="0" style="44" hidden="1" customWidth="1"/>
    <col min="3329" max="3329" width="81.7109375" style="44" customWidth="1"/>
    <col min="3330" max="3338" width="13.140625" style="44" customWidth="1"/>
    <col min="3339" max="3582" width="9.140625" style="44"/>
    <col min="3583" max="3584" width="0" style="44" hidden="1" customWidth="1"/>
    <col min="3585" max="3585" width="81.7109375" style="44" customWidth="1"/>
    <col min="3586" max="3594" width="13.140625" style="44" customWidth="1"/>
    <col min="3595" max="3838" width="9.140625" style="44"/>
    <col min="3839" max="3840" width="0" style="44" hidden="1" customWidth="1"/>
    <col min="3841" max="3841" width="81.7109375" style="44" customWidth="1"/>
    <col min="3842" max="3850" width="13.140625" style="44" customWidth="1"/>
    <col min="3851" max="4094" width="9.140625" style="44"/>
    <col min="4095" max="4096" width="0" style="44" hidden="1" customWidth="1"/>
    <col min="4097" max="4097" width="81.7109375" style="44" customWidth="1"/>
    <col min="4098" max="4106" width="13.140625" style="44" customWidth="1"/>
    <col min="4107" max="4350" width="9.140625" style="44"/>
    <col min="4351" max="4352" width="0" style="44" hidden="1" customWidth="1"/>
    <col min="4353" max="4353" width="81.7109375" style="44" customWidth="1"/>
    <col min="4354" max="4362" width="13.140625" style="44" customWidth="1"/>
    <col min="4363" max="4606" width="9.140625" style="44"/>
    <col min="4607" max="4608" width="0" style="44" hidden="1" customWidth="1"/>
    <col min="4609" max="4609" width="81.7109375" style="44" customWidth="1"/>
    <col min="4610" max="4618" width="13.140625" style="44" customWidth="1"/>
    <col min="4619" max="4862" width="9.140625" style="44"/>
    <col min="4863" max="4864" width="0" style="44" hidden="1" customWidth="1"/>
    <col min="4865" max="4865" width="81.7109375" style="44" customWidth="1"/>
    <col min="4866" max="4874" width="13.140625" style="44" customWidth="1"/>
    <col min="4875" max="5118" width="9.140625" style="44"/>
    <col min="5119" max="5120" width="0" style="44" hidden="1" customWidth="1"/>
    <col min="5121" max="5121" width="81.7109375" style="44" customWidth="1"/>
    <col min="5122" max="5130" width="13.140625" style="44" customWidth="1"/>
    <col min="5131" max="5374" width="9.140625" style="44"/>
    <col min="5375" max="5376" width="0" style="44" hidden="1" customWidth="1"/>
    <col min="5377" max="5377" width="81.7109375" style="44" customWidth="1"/>
    <col min="5378" max="5386" width="13.140625" style="44" customWidth="1"/>
    <col min="5387" max="5630" width="9.140625" style="44"/>
    <col min="5631" max="5632" width="0" style="44" hidden="1" customWidth="1"/>
    <col min="5633" max="5633" width="81.7109375" style="44" customWidth="1"/>
    <col min="5634" max="5642" width="13.140625" style="44" customWidth="1"/>
    <col min="5643" max="5886" width="9.140625" style="44"/>
    <col min="5887" max="5888" width="0" style="44" hidden="1" customWidth="1"/>
    <col min="5889" max="5889" width="81.7109375" style="44" customWidth="1"/>
    <col min="5890" max="5898" width="13.140625" style="44" customWidth="1"/>
    <col min="5899" max="6142" width="9.140625" style="44"/>
    <col min="6143" max="6144" width="0" style="44" hidden="1" customWidth="1"/>
    <col min="6145" max="6145" width="81.7109375" style="44" customWidth="1"/>
    <col min="6146" max="6154" width="13.140625" style="44" customWidth="1"/>
    <col min="6155" max="6398" width="9.140625" style="44"/>
    <col min="6399" max="6400" width="0" style="44" hidden="1" customWidth="1"/>
    <col min="6401" max="6401" width="81.7109375" style="44" customWidth="1"/>
    <col min="6402" max="6410" width="13.140625" style="44" customWidth="1"/>
    <col min="6411" max="6654" width="9.140625" style="44"/>
    <col min="6655" max="6656" width="0" style="44" hidden="1" customWidth="1"/>
    <col min="6657" max="6657" width="81.7109375" style="44" customWidth="1"/>
    <col min="6658" max="6666" width="13.140625" style="44" customWidth="1"/>
    <col min="6667" max="6910" width="9.140625" style="44"/>
    <col min="6911" max="6912" width="0" style="44" hidden="1" customWidth="1"/>
    <col min="6913" max="6913" width="81.7109375" style="44" customWidth="1"/>
    <col min="6914" max="6922" width="13.140625" style="44" customWidth="1"/>
    <col min="6923" max="7166" width="9.140625" style="44"/>
    <col min="7167" max="7168" width="0" style="44" hidden="1" customWidth="1"/>
    <col min="7169" max="7169" width="81.7109375" style="44" customWidth="1"/>
    <col min="7170" max="7178" width="13.140625" style="44" customWidth="1"/>
    <col min="7179" max="7422" width="9.140625" style="44"/>
    <col min="7423" max="7424" width="0" style="44" hidden="1" customWidth="1"/>
    <col min="7425" max="7425" width="81.7109375" style="44" customWidth="1"/>
    <col min="7426" max="7434" width="13.140625" style="44" customWidth="1"/>
    <col min="7435" max="7678" width="9.140625" style="44"/>
    <col min="7679" max="7680" width="0" style="44" hidden="1" customWidth="1"/>
    <col min="7681" max="7681" width="81.7109375" style="44" customWidth="1"/>
    <col min="7682" max="7690" width="13.140625" style="44" customWidth="1"/>
    <col min="7691" max="7934" width="9.140625" style="44"/>
    <col min="7935" max="7936" width="0" style="44" hidden="1" customWidth="1"/>
    <col min="7937" max="7937" width="81.7109375" style="44" customWidth="1"/>
    <col min="7938" max="7946" width="13.140625" style="44" customWidth="1"/>
    <col min="7947" max="8190" width="9.140625" style="44"/>
    <col min="8191" max="8192" width="0" style="44" hidden="1" customWidth="1"/>
    <col min="8193" max="8193" width="81.7109375" style="44" customWidth="1"/>
    <col min="8194" max="8202" width="13.140625" style="44" customWidth="1"/>
    <col min="8203" max="8446" width="9.140625" style="44"/>
    <col min="8447" max="8448" width="0" style="44" hidden="1" customWidth="1"/>
    <col min="8449" max="8449" width="81.7109375" style="44" customWidth="1"/>
    <col min="8450" max="8458" width="13.140625" style="44" customWidth="1"/>
    <col min="8459" max="8702" width="9.140625" style="44"/>
    <col min="8703" max="8704" width="0" style="44" hidden="1" customWidth="1"/>
    <col min="8705" max="8705" width="81.7109375" style="44" customWidth="1"/>
    <col min="8706" max="8714" width="13.140625" style="44" customWidth="1"/>
    <col min="8715" max="8958" width="9.140625" style="44"/>
    <col min="8959" max="8960" width="0" style="44" hidden="1" customWidth="1"/>
    <col min="8961" max="8961" width="81.7109375" style="44" customWidth="1"/>
    <col min="8962" max="8970" width="13.140625" style="44" customWidth="1"/>
    <col min="8971" max="9214" width="9.140625" style="44"/>
    <col min="9215" max="9216" width="0" style="44" hidden="1" customWidth="1"/>
    <col min="9217" max="9217" width="81.7109375" style="44" customWidth="1"/>
    <col min="9218" max="9226" width="13.140625" style="44" customWidth="1"/>
    <col min="9227" max="9470" width="9.140625" style="44"/>
    <col min="9471" max="9472" width="0" style="44" hidden="1" customWidth="1"/>
    <col min="9473" max="9473" width="81.7109375" style="44" customWidth="1"/>
    <col min="9474" max="9482" width="13.140625" style="44" customWidth="1"/>
    <col min="9483" max="9726" width="9.140625" style="44"/>
    <col min="9727" max="9728" width="0" style="44" hidden="1" customWidth="1"/>
    <col min="9729" max="9729" width="81.7109375" style="44" customWidth="1"/>
    <col min="9730" max="9738" width="13.140625" style="44" customWidth="1"/>
    <col min="9739" max="9982" width="9.140625" style="44"/>
    <col min="9983" max="9984" width="0" style="44" hidden="1" customWidth="1"/>
    <col min="9985" max="9985" width="81.7109375" style="44" customWidth="1"/>
    <col min="9986" max="9994" width="13.140625" style="44" customWidth="1"/>
    <col min="9995" max="10238" width="9.140625" style="44"/>
    <col min="10239" max="10240" width="0" style="44" hidden="1" customWidth="1"/>
    <col min="10241" max="10241" width="81.7109375" style="44" customWidth="1"/>
    <col min="10242" max="10250" width="13.140625" style="44" customWidth="1"/>
    <col min="10251" max="10494" width="9.140625" style="44"/>
    <col min="10495" max="10496" width="0" style="44" hidden="1" customWidth="1"/>
    <col min="10497" max="10497" width="81.7109375" style="44" customWidth="1"/>
    <col min="10498" max="10506" width="13.140625" style="44" customWidth="1"/>
    <col min="10507" max="10750" width="9.140625" style="44"/>
    <col min="10751" max="10752" width="0" style="44" hidden="1" customWidth="1"/>
    <col min="10753" max="10753" width="81.7109375" style="44" customWidth="1"/>
    <col min="10754" max="10762" width="13.140625" style="44" customWidth="1"/>
    <col min="10763" max="11006" width="9.140625" style="44"/>
    <col min="11007" max="11008" width="0" style="44" hidden="1" customWidth="1"/>
    <col min="11009" max="11009" width="81.7109375" style="44" customWidth="1"/>
    <col min="11010" max="11018" width="13.140625" style="44" customWidth="1"/>
    <col min="11019" max="11262" width="9.140625" style="44"/>
    <col min="11263" max="11264" width="0" style="44" hidden="1" customWidth="1"/>
    <col min="11265" max="11265" width="81.7109375" style="44" customWidth="1"/>
    <col min="11266" max="11274" width="13.140625" style="44" customWidth="1"/>
    <col min="11275" max="11518" width="9.140625" style="44"/>
    <col min="11519" max="11520" width="0" style="44" hidden="1" customWidth="1"/>
    <col min="11521" max="11521" width="81.7109375" style="44" customWidth="1"/>
    <col min="11522" max="11530" width="13.140625" style="44" customWidth="1"/>
    <col min="11531" max="11774" width="9.140625" style="44"/>
    <col min="11775" max="11776" width="0" style="44" hidden="1" customWidth="1"/>
    <col min="11777" max="11777" width="81.7109375" style="44" customWidth="1"/>
    <col min="11778" max="11786" width="13.140625" style="44" customWidth="1"/>
    <col min="11787" max="12030" width="9.140625" style="44"/>
    <col min="12031" max="12032" width="0" style="44" hidden="1" customWidth="1"/>
    <col min="12033" max="12033" width="81.7109375" style="44" customWidth="1"/>
    <col min="12034" max="12042" width="13.140625" style="44" customWidth="1"/>
    <col min="12043" max="12286" width="9.140625" style="44"/>
    <col min="12287" max="12288" width="0" style="44" hidden="1" customWidth="1"/>
    <col min="12289" max="12289" width="81.7109375" style="44" customWidth="1"/>
    <col min="12290" max="12298" width="13.140625" style="44" customWidth="1"/>
    <col min="12299" max="12542" width="9.140625" style="44"/>
    <col min="12543" max="12544" width="0" style="44" hidden="1" customWidth="1"/>
    <col min="12545" max="12545" width="81.7109375" style="44" customWidth="1"/>
    <col min="12546" max="12554" width="13.140625" style="44" customWidth="1"/>
    <col min="12555" max="12798" width="9.140625" style="44"/>
    <col min="12799" max="12800" width="0" style="44" hidden="1" customWidth="1"/>
    <col min="12801" max="12801" width="81.7109375" style="44" customWidth="1"/>
    <col min="12802" max="12810" width="13.140625" style="44" customWidth="1"/>
    <col min="12811" max="13054" width="9.140625" style="44"/>
    <col min="13055" max="13056" width="0" style="44" hidden="1" customWidth="1"/>
    <col min="13057" max="13057" width="81.7109375" style="44" customWidth="1"/>
    <col min="13058" max="13066" width="13.140625" style="44" customWidth="1"/>
    <col min="13067" max="13310" width="9.140625" style="44"/>
    <col min="13311" max="13312" width="0" style="44" hidden="1" customWidth="1"/>
    <col min="13313" max="13313" width="81.7109375" style="44" customWidth="1"/>
    <col min="13314" max="13322" width="13.140625" style="44" customWidth="1"/>
    <col min="13323" max="13566" width="9.140625" style="44"/>
    <col min="13567" max="13568" width="0" style="44" hidden="1" customWidth="1"/>
    <col min="13569" max="13569" width="81.7109375" style="44" customWidth="1"/>
    <col min="13570" max="13578" width="13.140625" style="44" customWidth="1"/>
    <col min="13579" max="13822" width="9.140625" style="44"/>
    <col min="13823" max="13824" width="0" style="44" hidden="1" customWidth="1"/>
    <col min="13825" max="13825" width="81.7109375" style="44" customWidth="1"/>
    <col min="13826" max="13834" width="13.140625" style="44" customWidth="1"/>
    <col min="13835" max="14078" width="9.140625" style="44"/>
    <col min="14079" max="14080" width="0" style="44" hidden="1" customWidth="1"/>
    <col min="14081" max="14081" width="81.7109375" style="44" customWidth="1"/>
    <col min="14082" max="14090" width="13.140625" style="44" customWidth="1"/>
    <col min="14091" max="14334" width="9.140625" style="44"/>
    <col min="14335" max="14336" width="0" style="44" hidden="1" customWidth="1"/>
    <col min="14337" max="14337" width="81.7109375" style="44" customWidth="1"/>
    <col min="14338" max="14346" width="13.140625" style="44" customWidth="1"/>
    <col min="14347" max="14590" width="9.140625" style="44"/>
    <col min="14591" max="14592" width="0" style="44" hidden="1" customWidth="1"/>
    <col min="14593" max="14593" width="81.7109375" style="44" customWidth="1"/>
    <col min="14594" max="14602" width="13.140625" style="44" customWidth="1"/>
    <col min="14603" max="14846" width="9.140625" style="44"/>
    <col min="14847" max="14848" width="0" style="44" hidden="1" customWidth="1"/>
    <col min="14849" max="14849" width="81.7109375" style="44" customWidth="1"/>
    <col min="14850" max="14858" width="13.140625" style="44" customWidth="1"/>
    <col min="14859" max="15102" width="9.140625" style="44"/>
    <col min="15103" max="15104" width="0" style="44" hidden="1" customWidth="1"/>
    <col min="15105" max="15105" width="81.7109375" style="44" customWidth="1"/>
    <col min="15106" max="15114" width="13.140625" style="44" customWidth="1"/>
    <col min="15115" max="15358" width="9.140625" style="44"/>
    <col min="15359" max="15360" width="0" style="44" hidden="1" customWidth="1"/>
    <col min="15361" max="15361" width="81.7109375" style="44" customWidth="1"/>
    <col min="15362" max="15370" width="13.140625" style="44" customWidth="1"/>
    <col min="15371" max="15614" width="9.140625" style="44"/>
    <col min="15615" max="15616" width="0" style="44" hidden="1" customWidth="1"/>
    <col min="15617" max="15617" width="81.7109375" style="44" customWidth="1"/>
    <col min="15618" max="15626" width="13.140625" style="44" customWidth="1"/>
    <col min="15627" max="15870" width="9.140625" style="44"/>
    <col min="15871" max="15872" width="0" style="44" hidden="1" customWidth="1"/>
    <col min="15873" max="15873" width="81.7109375" style="44" customWidth="1"/>
    <col min="15874" max="15882" width="13.140625" style="44" customWidth="1"/>
    <col min="15883" max="16126" width="9.140625" style="44"/>
    <col min="16127" max="16128" width="0" style="44" hidden="1" customWidth="1"/>
    <col min="16129" max="16129" width="81.7109375" style="44" customWidth="1"/>
    <col min="16130" max="16138" width="13.140625" style="44" customWidth="1"/>
    <col min="16139" max="16384" width="9.140625" style="44"/>
  </cols>
  <sheetData>
    <row r="1" spans="1:12" s="43" customFormat="1" ht="15" customHeight="1">
      <c r="A1" s="395"/>
      <c r="B1" s="395"/>
      <c r="C1" s="752"/>
      <c r="D1" s="752"/>
      <c r="E1" s="752"/>
      <c r="F1" s="752"/>
      <c r="G1" s="752"/>
      <c r="H1" s="752"/>
      <c r="I1" s="752"/>
      <c r="J1" s="752"/>
      <c r="K1" s="752"/>
      <c r="L1" s="752"/>
    </row>
    <row r="2" spans="1:12" s="43" customFormat="1" ht="15" customHeight="1">
      <c r="A2" s="753" t="s">
        <v>440</v>
      </c>
      <c r="B2" s="753"/>
      <c r="C2" s="753"/>
      <c r="D2" s="753"/>
      <c r="E2" s="753"/>
      <c r="F2" s="753"/>
      <c r="G2" s="753"/>
      <c r="H2" s="753"/>
      <c r="I2" s="753"/>
      <c r="J2" s="753"/>
      <c r="K2" s="753"/>
      <c r="L2" s="753"/>
    </row>
    <row r="3" spans="1:12" s="43" customFormat="1" ht="15" customHeight="1">
      <c r="A3" s="395"/>
      <c r="B3" s="395"/>
      <c r="C3" s="753" t="s">
        <v>816</v>
      </c>
      <c r="D3" s="753"/>
      <c r="E3" s="753"/>
      <c r="F3" s="753"/>
      <c r="G3" s="753"/>
      <c r="H3" s="753"/>
      <c r="I3" s="753"/>
      <c r="J3" s="753"/>
      <c r="K3" s="753"/>
      <c r="L3" s="753"/>
    </row>
    <row r="4" spans="1:12" s="43" customFormat="1" ht="15" customHeight="1">
      <c r="A4" s="754"/>
      <c r="B4" s="753"/>
      <c r="C4" s="753"/>
      <c r="D4" s="753"/>
      <c r="E4" s="753"/>
      <c r="F4" s="753"/>
      <c r="G4" s="753"/>
      <c r="H4" s="753"/>
      <c r="I4" s="753"/>
      <c r="J4" s="753"/>
      <c r="K4" s="753"/>
      <c r="L4" s="753"/>
    </row>
    <row r="5" spans="1:12" s="55" customFormat="1" ht="15" customHeight="1" thickBot="1">
      <c r="A5" s="162"/>
      <c r="B5" s="163"/>
      <c r="C5" s="163"/>
      <c r="D5" s="163"/>
      <c r="E5" s="163"/>
      <c r="F5" s="163"/>
      <c r="G5" s="163"/>
      <c r="H5" s="163"/>
      <c r="I5" s="163"/>
      <c r="J5" s="163"/>
      <c r="K5" s="163"/>
      <c r="L5" s="163"/>
    </row>
    <row r="6" spans="1:12" s="78" customFormat="1" ht="30" customHeight="1" thickTop="1" thickBot="1">
      <c r="A6" s="47"/>
      <c r="B6" s="47"/>
      <c r="C6" s="396"/>
      <c r="D6" s="389" t="s">
        <v>572</v>
      </c>
      <c r="E6" s="389" t="s">
        <v>573</v>
      </c>
      <c r="F6" s="389" t="s">
        <v>574</v>
      </c>
      <c r="G6" s="389" t="s">
        <v>575</v>
      </c>
      <c r="H6" s="389" t="s">
        <v>576</v>
      </c>
      <c r="I6" s="397" t="s">
        <v>577</v>
      </c>
      <c r="J6" s="397" t="s">
        <v>1262</v>
      </c>
      <c r="K6" s="397" t="s">
        <v>1337</v>
      </c>
      <c r="L6" s="397" t="s">
        <v>1484</v>
      </c>
    </row>
    <row r="7" spans="1:12" ht="15" customHeight="1" thickTop="1" thickBot="1">
      <c r="A7" s="47"/>
      <c r="B7" s="47"/>
      <c r="C7" s="25"/>
      <c r="D7" s="25"/>
      <c r="E7" s="25"/>
      <c r="F7" s="25"/>
      <c r="G7" s="25"/>
      <c r="H7" s="25"/>
      <c r="I7" s="25"/>
      <c r="J7" s="25"/>
      <c r="K7" s="25"/>
      <c r="L7" s="25"/>
    </row>
    <row r="8" spans="1:12" s="45" customFormat="1" ht="15" customHeight="1" thickTop="1" thickBot="1">
      <c r="A8" s="47"/>
      <c r="B8" s="164"/>
      <c r="C8" s="398" t="s">
        <v>519</v>
      </c>
      <c r="D8" s="399"/>
      <c r="E8" s="399"/>
      <c r="F8" s="399"/>
      <c r="G8" s="399"/>
      <c r="H8" s="399"/>
      <c r="I8" s="400"/>
      <c r="J8" s="400"/>
      <c r="K8" s="400"/>
      <c r="L8" s="400"/>
    </row>
    <row r="9" spans="1:12" ht="15" customHeight="1" thickTop="1">
      <c r="A9" s="47" t="s">
        <v>746</v>
      </c>
      <c r="B9" s="46" t="s">
        <v>817</v>
      </c>
      <c r="C9" s="165" t="s">
        <v>818</v>
      </c>
      <c r="D9" s="130">
        <v>7.0000000000000007E-2</v>
      </c>
      <c r="E9" s="130">
        <v>6.8699999999999997E-2</v>
      </c>
      <c r="F9" s="130">
        <v>7.5700000000000003E-2</v>
      </c>
      <c r="G9" s="130">
        <v>7.2700000000000001E-2</v>
      </c>
      <c r="H9" s="130">
        <v>8.09E-2</v>
      </c>
      <c r="I9" s="130">
        <v>8.2199999999999995E-2</v>
      </c>
      <c r="J9" s="130">
        <v>6.6100000000000006E-2</v>
      </c>
      <c r="K9" s="130">
        <v>9.0499999999999997E-2</v>
      </c>
      <c r="L9" s="130">
        <v>9.06E-2</v>
      </c>
    </row>
    <row r="10" spans="1:12" ht="15" customHeight="1" thickBot="1">
      <c r="A10" s="47" t="s">
        <v>746</v>
      </c>
      <c r="B10" s="46" t="s">
        <v>819</v>
      </c>
      <c r="C10" s="165" t="s">
        <v>820</v>
      </c>
      <c r="D10" s="130">
        <v>0.78879999999999995</v>
      </c>
      <c r="E10" s="130">
        <v>0.80459999999999998</v>
      </c>
      <c r="F10" s="130">
        <v>0.80469999999999997</v>
      </c>
      <c r="G10" s="130">
        <v>0.81559999999999999</v>
      </c>
      <c r="H10" s="130">
        <v>0.82799999999999996</v>
      </c>
      <c r="I10" s="130">
        <v>0.83169999999999999</v>
      </c>
      <c r="J10" s="130">
        <v>0.81040000000000001</v>
      </c>
      <c r="K10" s="130">
        <v>0.77400000000000002</v>
      </c>
      <c r="L10" s="130">
        <v>0.76970000000000005</v>
      </c>
    </row>
    <row r="11" spans="1:12" s="19" customFormat="1" ht="15" customHeight="1" thickTop="1" thickBot="1">
      <c r="A11" s="47"/>
      <c r="B11" s="164"/>
      <c r="C11" s="398" t="s">
        <v>522</v>
      </c>
      <c r="D11" s="399"/>
      <c r="E11" s="399"/>
      <c r="F11" s="399"/>
      <c r="G11" s="399"/>
      <c r="H11" s="399"/>
      <c r="I11" s="400"/>
      <c r="J11" s="400"/>
      <c r="K11" s="400"/>
      <c r="L11" s="400"/>
    </row>
    <row r="12" spans="1:12" s="78" customFormat="1" ht="15" customHeight="1" thickTop="1">
      <c r="A12" s="47" t="s">
        <v>746</v>
      </c>
      <c r="B12" s="46" t="s">
        <v>821</v>
      </c>
      <c r="C12" s="165" t="s">
        <v>1416</v>
      </c>
      <c r="D12" s="130">
        <v>0.74170000000000003</v>
      </c>
      <c r="E12" s="130">
        <v>0.75900000000000001</v>
      </c>
      <c r="F12" s="130">
        <v>0.76639999999999997</v>
      </c>
      <c r="G12" s="130">
        <v>0.81</v>
      </c>
      <c r="H12" s="130">
        <v>0.80200000000000005</v>
      </c>
      <c r="I12" s="130">
        <v>0.75890000000000002</v>
      </c>
      <c r="J12" s="130">
        <v>0.65659999999999996</v>
      </c>
      <c r="K12" s="130">
        <v>0.70989999999999998</v>
      </c>
      <c r="L12" s="130">
        <v>0.66579999999999995</v>
      </c>
    </row>
    <row r="13" spans="1:12" s="77" customFormat="1" ht="15" customHeight="1">
      <c r="A13" s="47" t="s">
        <v>746</v>
      </c>
      <c r="B13" s="46" t="s">
        <v>822</v>
      </c>
      <c r="C13" s="165" t="s">
        <v>1417</v>
      </c>
      <c r="D13" s="167">
        <v>0.75449999999999995</v>
      </c>
      <c r="E13" s="130">
        <v>0.76160000000000005</v>
      </c>
      <c r="F13" s="130">
        <v>0.7681</v>
      </c>
      <c r="G13" s="130">
        <v>0.81</v>
      </c>
      <c r="H13" s="130">
        <v>0.80200000000000005</v>
      </c>
      <c r="I13" s="130">
        <v>0.77790000000000004</v>
      </c>
      <c r="J13" s="130">
        <v>0.71050000000000002</v>
      </c>
      <c r="K13" s="130">
        <v>0.73199999999999998</v>
      </c>
      <c r="L13" s="130">
        <v>0.67410000000000003</v>
      </c>
    </row>
    <row r="14" spans="1:12" s="77" customFormat="1" ht="15" customHeight="1">
      <c r="A14" s="47"/>
      <c r="B14" s="46"/>
      <c r="C14" s="165" t="s">
        <v>1418</v>
      </c>
      <c r="D14" s="130">
        <v>8.2600000000000007E-2</v>
      </c>
      <c r="E14" s="130">
        <v>8.8200000000000001E-2</v>
      </c>
      <c r="F14" s="130">
        <v>8.1799999999999998E-2</v>
      </c>
      <c r="G14" s="130">
        <v>5.3699999999999998E-2</v>
      </c>
      <c r="H14" s="130">
        <v>7.0000000000000007E-2</v>
      </c>
      <c r="I14" s="130">
        <v>8.3400000000000002E-2</v>
      </c>
      <c r="J14" s="130">
        <v>0.1613</v>
      </c>
      <c r="K14" s="130">
        <v>0.13669999999999999</v>
      </c>
      <c r="L14" s="130">
        <v>0.19789999999999999</v>
      </c>
    </row>
    <row r="15" spans="1:12" s="77" customFormat="1" ht="15" customHeight="1" thickBot="1">
      <c r="A15" s="47" t="s">
        <v>746</v>
      </c>
      <c r="B15" s="46" t="s">
        <v>823</v>
      </c>
      <c r="C15" s="165" t="s">
        <v>1419</v>
      </c>
      <c r="D15" s="130">
        <v>8.8999999999999999E-3</v>
      </c>
      <c r="E15" s="130">
        <v>8.5000000000000006E-3</v>
      </c>
      <c r="F15" s="130">
        <v>1.09E-2</v>
      </c>
      <c r="G15" s="130">
        <v>2.5399999999999999E-2</v>
      </c>
      <c r="H15" s="130">
        <v>2.75E-2</v>
      </c>
      <c r="I15" s="130">
        <v>2.3099999999999999E-2</v>
      </c>
      <c r="J15" s="130">
        <v>1.7000000000000001E-2</v>
      </c>
      <c r="K15" s="130">
        <v>1.14E-2</v>
      </c>
      <c r="L15" s="130">
        <v>1.7000000000000001E-2</v>
      </c>
    </row>
    <row r="16" spans="1:12" s="19" customFormat="1" ht="15" customHeight="1" thickTop="1" thickBot="1">
      <c r="A16" s="47"/>
      <c r="B16" s="164"/>
      <c r="C16" s="398" t="s">
        <v>824</v>
      </c>
      <c r="D16" s="399"/>
      <c r="E16" s="399"/>
      <c r="F16" s="399"/>
      <c r="G16" s="399"/>
      <c r="H16" s="399"/>
      <c r="I16" s="400"/>
      <c r="J16" s="400"/>
      <c r="K16" s="400"/>
      <c r="L16" s="400"/>
    </row>
    <row r="17" spans="1:12" s="78" customFormat="1" ht="15" customHeight="1" thickTop="1">
      <c r="A17" s="47" t="s">
        <v>746</v>
      </c>
      <c r="B17" s="46" t="s">
        <v>825</v>
      </c>
      <c r="C17" s="165" t="s">
        <v>1420</v>
      </c>
      <c r="D17" s="130">
        <v>0.67959999999999998</v>
      </c>
      <c r="E17" s="130">
        <v>0.71619999999999995</v>
      </c>
      <c r="F17" s="130">
        <v>0.72950000000000004</v>
      </c>
      <c r="G17" s="130">
        <v>0.7429</v>
      </c>
      <c r="H17" s="130">
        <v>0.752</v>
      </c>
      <c r="I17" s="130">
        <v>0.755</v>
      </c>
      <c r="J17" s="130">
        <v>0.73619999999999997</v>
      </c>
      <c r="K17" s="130">
        <v>0.73329999999999995</v>
      </c>
      <c r="L17" s="130">
        <v>0.71830000000000005</v>
      </c>
    </row>
    <row r="18" spans="1:12" s="77" customFormat="1" ht="15" customHeight="1">
      <c r="A18" s="47" t="s">
        <v>746</v>
      </c>
      <c r="B18" s="46" t="s">
        <v>826</v>
      </c>
      <c r="C18" s="165" t="s">
        <v>1421</v>
      </c>
      <c r="D18" s="130">
        <v>0.32040000000000002</v>
      </c>
      <c r="E18" s="130">
        <v>0.2838</v>
      </c>
      <c r="F18" s="130">
        <v>0.27050000000000002</v>
      </c>
      <c r="G18" s="130">
        <v>0.2571</v>
      </c>
      <c r="H18" s="130">
        <v>0.248</v>
      </c>
      <c r="I18" s="130">
        <v>0.245</v>
      </c>
      <c r="J18" s="130">
        <v>0.26379999999999998</v>
      </c>
      <c r="K18" s="130">
        <v>0.26669999999999999</v>
      </c>
      <c r="L18" s="130">
        <v>0.28170000000000001</v>
      </c>
    </row>
    <row r="19" spans="1:12" s="77" customFormat="1" ht="15" customHeight="1" thickBot="1">
      <c r="A19" s="47" t="s">
        <v>746</v>
      </c>
      <c r="B19" s="46" t="s">
        <v>827</v>
      </c>
      <c r="C19" s="165" t="s">
        <v>828</v>
      </c>
      <c r="D19" s="168">
        <v>728.85479999999995</v>
      </c>
      <c r="E19" s="168">
        <v>988.96460000000002</v>
      </c>
      <c r="F19" s="168">
        <v>923.3723</v>
      </c>
      <c r="G19" s="168">
        <v>651.40740000000005</v>
      </c>
      <c r="H19" s="168">
        <v>996.94899999999996</v>
      </c>
      <c r="I19" s="168">
        <v>918.80640000000005</v>
      </c>
      <c r="J19" s="168">
        <v>894.87699999999995</v>
      </c>
      <c r="K19" s="168">
        <v>860.78020000000004</v>
      </c>
      <c r="L19" s="168">
        <v>830.45360000000005</v>
      </c>
    </row>
    <row r="20" spans="1:12" s="19" customFormat="1" ht="15" customHeight="1" thickTop="1" thickBot="1">
      <c r="A20" s="47"/>
      <c r="B20" s="164"/>
      <c r="C20" s="398" t="s">
        <v>829</v>
      </c>
      <c r="D20" s="399"/>
      <c r="E20" s="399"/>
      <c r="F20" s="399"/>
      <c r="G20" s="399"/>
      <c r="H20" s="399"/>
      <c r="I20" s="400"/>
      <c r="J20" s="400"/>
      <c r="K20" s="400"/>
      <c r="L20" s="400"/>
    </row>
    <row r="21" spans="1:12" s="78" customFormat="1" ht="15" customHeight="1" thickTop="1">
      <c r="A21" s="47" t="s">
        <v>746</v>
      </c>
      <c r="B21" s="46" t="s">
        <v>830</v>
      </c>
      <c r="C21" s="165" t="s">
        <v>831</v>
      </c>
      <c r="D21" s="130">
        <v>0.98660000000000003</v>
      </c>
      <c r="E21" s="130">
        <v>0.98219999999999996</v>
      </c>
      <c r="F21" s="130">
        <v>0.97599999999999998</v>
      </c>
      <c r="G21" s="130">
        <v>0.97260000000000002</v>
      </c>
      <c r="H21" s="130">
        <v>0.97099999999999997</v>
      </c>
      <c r="I21" s="130">
        <v>0.9647</v>
      </c>
      <c r="J21" s="130">
        <v>0.96550000000000002</v>
      </c>
      <c r="K21" s="130">
        <v>0.97089999999999999</v>
      </c>
      <c r="L21" s="130">
        <v>0.97070000000000001</v>
      </c>
    </row>
    <row r="22" spans="1:12" s="77" customFormat="1" ht="15" customHeight="1">
      <c r="A22" s="47" t="s">
        <v>746</v>
      </c>
      <c r="B22" s="46" t="s">
        <v>832</v>
      </c>
      <c r="C22" s="165" t="s">
        <v>833</v>
      </c>
      <c r="D22" s="130">
        <v>1.1900000000000001E-2</v>
      </c>
      <c r="E22" s="130">
        <v>1.5100000000000001E-2</v>
      </c>
      <c r="F22" s="130">
        <v>2.3400000000000001E-2</v>
      </c>
      <c r="G22" s="130">
        <v>3.09E-2</v>
      </c>
      <c r="H22" s="130">
        <v>3.5700000000000003E-2</v>
      </c>
      <c r="I22" s="130">
        <v>7.2599999999999998E-2</v>
      </c>
      <c r="J22" s="130">
        <v>7.6600000000000001E-2</v>
      </c>
      <c r="K22" s="130">
        <v>9.5399999999999999E-2</v>
      </c>
      <c r="L22" s="130">
        <v>0.1202</v>
      </c>
    </row>
    <row r="23" spans="1:12" s="77" customFormat="1" ht="15" customHeight="1">
      <c r="A23" s="47" t="s">
        <v>746</v>
      </c>
      <c r="B23" s="46" t="s">
        <v>834</v>
      </c>
      <c r="C23" s="165" t="s">
        <v>835</v>
      </c>
      <c r="D23" s="130">
        <v>1.34E-2</v>
      </c>
      <c r="E23" s="130">
        <v>1.78E-2</v>
      </c>
      <c r="F23" s="130">
        <v>2.4E-2</v>
      </c>
      <c r="G23" s="130">
        <v>2.7400000000000001E-2</v>
      </c>
      <c r="H23" s="130">
        <v>2.9000000000000001E-2</v>
      </c>
      <c r="I23" s="130">
        <v>3.5299999999999998E-2</v>
      </c>
      <c r="J23" s="130">
        <v>3.4500000000000003E-2</v>
      </c>
      <c r="K23" s="130">
        <v>2.9100000000000001E-2</v>
      </c>
      <c r="L23" s="130">
        <v>2.93E-2</v>
      </c>
    </row>
    <row r="24" spans="1:12" s="77" customFormat="1" ht="15" customHeight="1">
      <c r="A24" s="47" t="s">
        <v>746</v>
      </c>
      <c r="B24" s="46" t="s">
        <v>836</v>
      </c>
      <c r="C24" s="165" t="s">
        <v>837</v>
      </c>
      <c r="D24" s="130">
        <v>1.15E-2</v>
      </c>
      <c r="E24" s="130">
        <v>1.3599999999999999E-2</v>
      </c>
      <c r="F24" s="130">
        <v>2.0400000000000001E-2</v>
      </c>
      <c r="G24" s="130">
        <v>2.6800000000000001E-2</v>
      </c>
      <c r="H24" s="130">
        <v>3.1899999999999998E-2</v>
      </c>
      <c r="I24" s="130">
        <v>6.5799999999999997E-2</v>
      </c>
      <c r="J24" s="130">
        <v>6.5299999999999997E-2</v>
      </c>
      <c r="K24" s="130">
        <v>8.6199999999999999E-2</v>
      </c>
      <c r="L24" s="130">
        <v>0.11169999999999999</v>
      </c>
    </row>
    <row r="25" spans="1:12" s="77" customFormat="1" ht="15" customHeight="1">
      <c r="A25" s="47" t="s">
        <v>746</v>
      </c>
      <c r="B25" s="46" t="s">
        <v>838</v>
      </c>
      <c r="C25" s="165" t="s">
        <v>839</v>
      </c>
      <c r="D25" s="130">
        <v>4.9200000000000001E-2</v>
      </c>
      <c r="E25" s="130">
        <v>0.1162</v>
      </c>
      <c r="F25" s="130">
        <v>0.1497</v>
      </c>
      <c r="G25" s="130">
        <v>0.15559999999999999</v>
      </c>
      <c r="H25" s="130">
        <v>0.13250000000000001</v>
      </c>
      <c r="I25" s="130">
        <v>0.12590000000000001</v>
      </c>
      <c r="J25" s="130">
        <v>0.17699999999999999</v>
      </c>
      <c r="K25" s="130">
        <v>0.1231</v>
      </c>
      <c r="L25" s="130">
        <v>9.8100000000000007E-2</v>
      </c>
    </row>
    <row r="26" spans="1:12" s="77" customFormat="1" ht="15" customHeight="1">
      <c r="A26" s="47" t="s">
        <v>746</v>
      </c>
      <c r="B26" s="46" t="s">
        <v>840</v>
      </c>
      <c r="C26" s="165" t="s">
        <v>841</v>
      </c>
      <c r="D26" s="130">
        <v>1.24E-2</v>
      </c>
      <c r="E26" s="130">
        <v>1.15E-2</v>
      </c>
      <c r="F26" s="130">
        <v>1.14E-2</v>
      </c>
      <c r="G26" s="130">
        <v>1.4200000000000001E-2</v>
      </c>
      <c r="H26" s="130">
        <v>1.34E-2</v>
      </c>
      <c r="I26" s="130">
        <v>1.3599999999999999E-2</v>
      </c>
      <c r="J26" s="130">
        <v>0.1012</v>
      </c>
      <c r="K26" s="130">
        <v>0.14199999999999999</v>
      </c>
      <c r="L26" s="130">
        <v>0.1462</v>
      </c>
    </row>
    <row r="27" spans="1:12" s="77" customFormat="1" ht="15" customHeight="1">
      <c r="A27" s="47" t="s">
        <v>746</v>
      </c>
      <c r="B27" s="46" t="s">
        <v>842</v>
      </c>
      <c r="C27" s="165" t="s">
        <v>1422</v>
      </c>
      <c r="D27" s="130">
        <v>3.73E-2</v>
      </c>
      <c r="E27" s="130">
        <v>3.9199999999999999E-2</v>
      </c>
      <c r="F27" s="130">
        <v>3.8399999999999997E-2</v>
      </c>
      <c r="G27" s="130">
        <v>4.2900000000000001E-2</v>
      </c>
      <c r="H27" s="130">
        <v>4.0399999999999998E-2</v>
      </c>
      <c r="I27" s="130">
        <v>4.7699999999999999E-2</v>
      </c>
      <c r="J27" s="130">
        <v>5.6500000000000002E-2</v>
      </c>
      <c r="K27" s="130">
        <v>4.7899999999999998E-2</v>
      </c>
      <c r="L27" s="130">
        <v>4.5199999999999997E-2</v>
      </c>
    </row>
    <row r="28" spans="1:12" s="77" customFormat="1" ht="15" customHeight="1">
      <c r="A28" s="47" t="s">
        <v>746</v>
      </c>
      <c r="B28" s="46" t="s">
        <v>843</v>
      </c>
      <c r="C28" s="165" t="s">
        <v>844</v>
      </c>
      <c r="D28" s="130">
        <v>0.97060000000000002</v>
      </c>
      <c r="E28" s="130">
        <v>0.96099999999999997</v>
      </c>
      <c r="F28" s="130">
        <v>0.95409999999999995</v>
      </c>
      <c r="G28" s="130">
        <v>0.95840000000000003</v>
      </c>
      <c r="H28" s="130">
        <v>0.95830000000000004</v>
      </c>
      <c r="I28" s="130">
        <v>0.94879999999999998</v>
      </c>
      <c r="J28" s="130">
        <v>0.95920000000000005</v>
      </c>
      <c r="K28" s="130">
        <v>0.96709999999999996</v>
      </c>
      <c r="L28" s="130">
        <v>0.96199999999999997</v>
      </c>
    </row>
    <row r="29" spans="1:12" s="77" customFormat="1" ht="15" customHeight="1">
      <c r="A29" s="47" t="s">
        <v>746</v>
      </c>
      <c r="B29" s="46" t="s">
        <v>845</v>
      </c>
      <c r="C29" s="165" t="s">
        <v>846</v>
      </c>
      <c r="D29" s="130">
        <v>1.12E-2</v>
      </c>
      <c r="E29" s="130">
        <v>1.29E-2</v>
      </c>
      <c r="F29" s="130">
        <v>1.6799999999999999E-2</v>
      </c>
      <c r="G29" s="130">
        <v>1.2699999999999999E-2</v>
      </c>
      <c r="H29" s="130">
        <v>1.0500000000000001E-2</v>
      </c>
      <c r="I29" s="130">
        <v>1.15E-2</v>
      </c>
      <c r="J29" s="130">
        <v>2.5000000000000001E-3</v>
      </c>
      <c r="K29" s="130">
        <v>1.5E-3</v>
      </c>
      <c r="L29" s="130">
        <v>5.8999999999999999E-3</v>
      </c>
    </row>
    <row r="30" spans="1:12" s="77" customFormat="1" ht="15" customHeight="1">
      <c r="A30" s="47" t="s">
        <v>746</v>
      </c>
      <c r="B30" s="46" t="s">
        <v>847</v>
      </c>
      <c r="C30" s="165" t="s">
        <v>848</v>
      </c>
      <c r="D30" s="130">
        <v>2.3E-3</v>
      </c>
      <c r="E30" s="130">
        <v>6.4999999999999997E-3</v>
      </c>
      <c r="F30" s="130">
        <v>4.1000000000000003E-3</v>
      </c>
      <c r="G30" s="130">
        <v>2.2000000000000001E-3</v>
      </c>
      <c r="H30" s="130">
        <v>4.7000000000000002E-3</v>
      </c>
      <c r="I30" s="130">
        <v>4.4000000000000003E-3</v>
      </c>
      <c r="J30" s="130">
        <v>8.0000000000000004E-4</v>
      </c>
      <c r="K30" s="130">
        <v>2.3999999999999998E-3</v>
      </c>
      <c r="L30" s="130">
        <v>3.8E-3</v>
      </c>
    </row>
    <row r="31" spans="1:12" s="77" customFormat="1" ht="15" customHeight="1">
      <c r="A31" s="47" t="s">
        <v>746</v>
      </c>
      <c r="B31" s="46" t="s">
        <v>849</v>
      </c>
      <c r="C31" s="165" t="s">
        <v>850</v>
      </c>
      <c r="D31" s="130">
        <v>3.0999999999999999E-3</v>
      </c>
      <c r="E31" s="130">
        <v>2.3999999999999998E-3</v>
      </c>
      <c r="F31" s="130">
        <v>4.5999999999999999E-3</v>
      </c>
      <c r="G31" s="130">
        <v>3.2000000000000002E-3</v>
      </c>
      <c r="H31" s="130">
        <v>3.3999999999999998E-3</v>
      </c>
      <c r="I31" s="130">
        <v>3.8999999999999998E-3</v>
      </c>
      <c r="J31" s="130">
        <v>1.6999999999999999E-3</v>
      </c>
      <c r="K31" s="130">
        <v>4.0000000000000002E-4</v>
      </c>
      <c r="L31" s="130">
        <v>2.0000000000000001E-4</v>
      </c>
    </row>
    <row r="32" spans="1:12" s="77" customFormat="1" ht="15" customHeight="1">
      <c r="A32" s="47" t="s">
        <v>746</v>
      </c>
      <c r="B32" s="46" t="s">
        <v>851</v>
      </c>
      <c r="C32" s="165" t="s">
        <v>852</v>
      </c>
      <c r="D32" s="130">
        <v>2.0999999999999999E-3</v>
      </c>
      <c r="E32" s="130">
        <v>2.3E-3</v>
      </c>
      <c r="F32" s="130">
        <v>3.0000000000000001E-3</v>
      </c>
      <c r="G32" s="130">
        <v>1.9E-3</v>
      </c>
      <c r="H32" s="130">
        <v>3.0999999999999999E-3</v>
      </c>
      <c r="I32" s="130">
        <v>4.5999999999999999E-3</v>
      </c>
      <c r="J32" s="130">
        <v>3.3999999999999998E-3</v>
      </c>
      <c r="K32" s="130">
        <v>3.0999999999999999E-3</v>
      </c>
      <c r="L32" s="130">
        <v>3.8E-3</v>
      </c>
    </row>
    <row r="33" spans="1:12" s="77" customFormat="1" ht="15" customHeight="1" thickBot="1">
      <c r="A33" s="47" t="s">
        <v>746</v>
      </c>
      <c r="B33" s="165" t="s">
        <v>853</v>
      </c>
      <c r="C33" s="165" t="s">
        <v>854</v>
      </c>
      <c r="D33" s="130">
        <v>1.0699999999999999E-2</v>
      </c>
      <c r="E33" s="130">
        <v>1.49E-2</v>
      </c>
      <c r="F33" s="130">
        <v>1.7500000000000002E-2</v>
      </c>
      <c r="G33" s="130">
        <v>2.1499999999999998E-2</v>
      </c>
      <c r="H33" s="130">
        <v>0.02</v>
      </c>
      <c r="I33" s="130">
        <v>2.69E-2</v>
      </c>
      <c r="J33" s="130">
        <v>3.2399999999999998E-2</v>
      </c>
      <c r="K33" s="130">
        <v>2.5600000000000001E-2</v>
      </c>
      <c r="L33" s="130">
        <v>2.4299999999999999E-2</v>
      </c>
    </row>
    <row r="34" spans="1:12" s="19" customFormat="1" ht="15" customHeight="1" thickTop="1" thickBot="1">
      <c r="A34" s="47"/>
      <c r="B34" s="164"/>
      <c r="C34" s="398" t="s">
        <v>538</v>
      </c>
      <c r="D34" s="399"/>
      <c r="E34" s="399"/>
      <c r="F34" s="399"/>
      <c r="G34" s="399"/>
      <c r="H34" s="399"/>
      <c r="I34" s="400"/>
      <c r="J34" s="400"/>
      <c r="K34" s="400"/>
      <c r="L34" s="400"/>
    </row>
    <row r="35" spans="1:12" s="78" customFormat="1" ht="15" customHeight="1" thickTop="1">
      <c r="A35" s="47" t="s">
        <v>746</v>
      </c>
      <c r="B35" s="46" t="s">
        <v>855</v>
      </c>
      <c r="C35" s="165" t="s">
        <v>856</v>
      </c>
      <c r="D35" s="130">
        <v>0.37290000000000001</v>
      </c>
      <c r="E35" s="130">
        <v>0.4032</v>
      </c>
      <c r="F35" s="130">
        <v>0.48089999999999999</v>
      </c>
      <c r="G35" s="130">
        <v>0.52359999999999995</v>
      </c>
      <c r="H35" s="130">
        <v>0.54179999999999995</v>
      </c>
      <c r="I35" s="130">
        <v>0.50619999999999998</v>
      </c>
      <c r="J35" s="130">
        <v>0.27760000000000001</v>
      </c>
      <c r="K35" s="130">
        <v>0.31009999999999999</v>
      </c>
      <c r="L35" s="130">
        <v>0.34449999999999997</v>
      </c>
    </row>
    <row r="36" spans="1:12" s="77" customFormat="1" ht="15" customHeight="1">
      <c r="A36" s="47" t="s">
        <v>746</v>
      </c>
      <c r="B36" s="46" t="s">
        <v>857</v>
      </c>
      <c r="C36" s="165" t="s">
        <v>858</v>
      </c>
      <c r="D36" s="130">
        <v>0.94499999999999995</v>
      </c>
      <c r="E36" s="130">
        <v>0.94979999999999998</v>
      </c>
      <c r="F36" s="130">
        <v>1.0092000000000001</v>
      </c>
      <c r="G36" s="130">
        <v>0.879</v>
      </c>
      <c r="H36" s="130">
        <v>0.76329999999999998</v>
      </c>
      <c r="I36" s="130">
        <v>0.66410000000000002</v>
      </c>
      <c r="J36" s="130">
        <v>0.44490000000000002</v>
      </c>
      <c r="K36" s="130">
        <v>0.47270000000000001</v>
      </c>
      <c r="L36" s="130">
        <v>0.4284</v>
      </c>
    </row>
    <row r="37" spans="1:12" s="77" customFormat="1" ht="15" customHeight="1">
      <c r="A37" s="47" t="s">
        <v>746</v>
      </c>
      <c r="B37" s="46" t="s">
        <v>859</v>
      </c>
      <c r="C37" s="165" t="s">
        <v>860</v>
      </c>
      <c r="D37" s="130">
        <v>0.19620000000000001</v>
      </c>
      <c r="E37" s="130">
        <v>0.1792</v>
      </c>
      <c r="F37" s="130">
        <v>0.17680000000000001</v>
      </c>
      <c r="G37" s="130">
        <v>0.13159999999999999</v>
      </c>
      <c r="H37" s="130">
        <v>0.1225</v>
      </c>
      <c r="I37" s="130">
        <v>0.1172</v>
      </c>
      <c r="J37" s="130">
        <v>0.1145</v>
      </c>
      <c r="K37" s="130">
        <v>0.14879999999999999</v>
      </c>
      <c r="L37" s="130">
        <v>0.1208</v>
      </c>
    </row>
    <row r="38" spans="1:12" s="77" customFormat="1" ht="15" customHeight="1">
      <c r="A38" s="47" t="s">
        <v>746</v>
      </c>
      <c r="B38" s="46" t="s">
        <v>861</v>
      </c>
      <c r="C38" s="165" t="s">
        <v>862</v>
      </c>
      <c r="D38" s="130">
        <v>0.17730000000000001</v>
      </c>
      <c r="E38" s="130">
        <v>0.1618</v>
      </c>
      <c r="F38" s="130">
        <v>0.15890000000000001</v>
      </c>
      <c r="G38" s="130">
        <v>0.122</v>
      </c>
      <c r="H38" s="130">
        <v>0.1139</v>
      </c>
      <c r="I38" s="130">
        <v>0.10780000000000001</v>
      </c>
      <c r="J38" s="130">
        <v>0.106</v>
      </c>
      <c r="K38" s="130">
        <v>0.13800000000000001</v>
      </c>
      <c r="L38" s="130">
        <v>0.11269999999999999</v>
      </c>
    </row>
    <row r="39" spans="1:12" s="77" customFormat="1" ht="15" customHeight="1" thickBot="1">
      <c r="A39" s="47" t="s">
        <v>746</v>
      </c>
      <c r="B39" s="46" t="s">
        <v>863</v>
      </c>
      <c r="C39" s="103" t="s">
        <v>1201</v>
      </c>
      <c r="D39" s="130">
        <v>0.64009276452498043</v>
      </c>
      <c r="E39" s="130">
        <v>0.63103613630714817</v>
      </c>
      <c r="F39" s="130">
        <v>0.63728392117009036</v>
      </c>
      <c r="G39" s="130">
        <v>0.64890236380054345</v>
      </c>
      <c r="H39" s="130">
        <v>0.14299999999999999</v>
      </c>
      <c r="I39" s="130">
        <v>0.48870000000000002</v>
      </c>
      <c r="J39" s="130">
        <v>0.28799999999999998</v>
      </c>
      <c r="K39" s="130">
        <v>0.34460000000000002</v>
      </c>
      <c r="L39" s="130">
        <v>0.27039999999999997</v>
      </c>
    </row>
    <row r="40" spans="1:12" s="19" customFormat="1" ht="15" customHeight="1" thickTop="1" thickBot="1">
      <c r="A40" s="47"/>
      <c r="B40" s="164"/>
      <c r="C40" s="398" t="s">
        <v>543</v>
      </c>
      <c r="D40" s="399"/>
      <c r="E40" s="399"/>
      <c r="F40" s="399"/>
      <c r="G40" s="399"/>
      <c r="H40" s="399"/>
      <c r="I40" s="400"/>
      <c r="J40" s="400"/>
      <c r="K40" s="400"/>
      <c r="L40" s="400"/>
    </row>
    <row r="41" spans="1:12" s="78" customFormat="1" ht="15" customHeight="1" thickTop="1">
      <c r="A41" s="47" t="s">
        <v>746</v>
      </c>
      <c r="B41" s="46" t="s">
        <v>864</v>
      </c>
      <c r="C41" s="165" t="s">
        <v>865</v>
      </c>
      <c r="D41" s="130">
        <v>9.6299999999999997E-2</v>
      </c>
      <c r="E41" s="130">
        <v>9.7600000000000006E-2</v>
      </c>
      <c r="F41" s="130">
        <v>0.1013</v>
      </c>
      <c r="G41" s="130">
        <v>7.2599999999999998E-2</v>
      </c>
      <c r="H41" s="130">
        <v>7.0199999999999999E-2</v>
      </c>
      <c r="I41" s="130">
        <v>7.9799999999999996E-2</v>
      </c>
      <c r="J41" s="130">
        <v>7.4200000000000002E-2</v>
      </c>
      <c r="K41" s="130">
        <v>7.2999999999999995E-2</v>
      </c>
      <c r="L41" s="130">
        <v>6.6900000000000001E-2</v>
      </c>
    </row>
    <row r="42" spans="1:12" s="77" customFormat="1" ht="15" customHeight="1">
      <c r="A42" s="47" t="s">
        <v>746</v>
      </c>
      <c r="B42" s="46" t="s">
        <v>866</v>
      </c>
      <c r="C42" s="165" t="s">
        <v>867</v>
      </c>
      <c r="D42" s="130">
        <v>9.5399999999999999E-2</v>
      </c>
      <c r="E42" s="130">
        <v>9.6699999999999994E-2</v>
      </c>
      <c r="F42" s="130">
        <v>0.1004</v>
      </c>
      <c r="G42" s="130">
        <v>7.1099999999999997E-2</v>
      </c>
      <c r="H42" s="130">
        <v>6.9000000000000006E-2</v>
      </c>
      <c r="I42" s="130">
        <v>7.85E-2</v>
      </c>
      <c r="J42" s="130">
        <v>7.3300000000000004E-2</v>
      </c>
      <c r="K42" s="130">
        <v>7.1999999999999995E-2</v>
      </c>
      <c r="L42" s="130">
        <v>6.6199999999999995E-2</v>
      </c>
    </row>
    <row r="43" spans="1:12" s="77" customFormat="1" ht="15" customHeight="1">
      <c r="A43" s="47" t="s">
        <v>746</v>
      </c>
      <c r="B43" s="46" t="s">
        <v>868</v>
      </c>
      <c r="C43" s="165" t="s">
        <v>869</v>
      </c>
      <c r="D43" s="130">
        <v>0.1118</v>
      </c>
      <c r="E43" s="130">
        <v>0.15049999999999999</v>
      </c>
      <c r="F43" s="130">
        <v>0.19489999999999999</v>
      </c>
      <c r="G43" s="130">
        <v>0.31590000000000001</v>
      </c>
      <c r="H43" s="130">
        <v>0.35039999999999999</v>
      </c>
      <c r="I43" s="130">
        <v>0.3795</v>
      </c>
      <c r="J43" s="130">
        <v>0.35930000000000001</v>
      </c>
      <c r="K43" s="130">
        <v>0.28070000000000001</v>
      </c>
      <c r="L43" s="130">
        <v>0.30349999999999999</v>
      </c>
    </row>
    <row r="44" spans="1:12" s="77" customFormat="1" ht="15" customHeight="1">
      <c r="A44" s="47" t="s">
        <v>746</v>
      </c>
      <c r="B44" s="46" t="s">
        <v>870</v>
      </c>
      <c r="C44" s="165" t="s">
        <v>871</v>
      </c>
      <c r="D44" s="130">
        <v>4.8999999999999998E-3</v>
      </c>
      <c r="E44" s="130">
        <v>1.49E-2</v>
      </c>
      <c r="F44" s="130">
        <v>2.8500000000000001E-2</v>
      </c>
      <c r="G44" s="130">
        <v>5.5399999999999998E-2</v>
      </c>
      <c r="H44" s="130">
        <v>5.7099999999999998E-2</v>
      </c>
      <c r="I44" s="130">
        <v>9.8400000000000001E-2</v>
      </c>
      <c r="J44" s="130">
        <v>0.14130000000000001</v>
      </c>
      <c r="K44" s="130">
        <v>0.1134</v>
      </c>
      <c r="L44" s="130">
        <v>0.12230000000000001</v>
      </c>
    </row>
    <row r="45" spans="1:12" s="77" customFormat="1" ht="15" customHeight="1">
      <c r="A45" s="47" t="s">
        <v>746</v>
      </c>
      <c r="B45" s="46" t="s">
        <v>872</v>
      </c>
      <c r="C45" s="165" t="s">
        <v>873</v>
      </c>
      <c r="D45" s="130">
        <v>2.9499999999999998E-2</v>
      </c>
      <c r="E45" s="130">
        <v>4.3200000000000002E-2</v>
      </c>
      <c r="F45" s="130">
        <v>7.22E-2</v>
      </c>
      <c r="G45" s="130">
        <v>0.1053</v>
      </c>
      <c r="H45" s="130">
        <v>0.13980000000000001</v>
      </c>
      <c r="I45" s="130">
        <v>0.15</v>
      </c>
      <c r="J45" s="130">
        <v>0.105</v>
      </c>
      <c r="K45" s="130">
        <v>9.8799999999999999E-2</v>
      </c>
      <c r="L45" s="130">
        <v>0.104</v>
      </c>
    </row>
    <row r="46" spans="1:12" s="77" customFormat="1" ht="15" customHeight="1" thickBot="1">
      <c r="A46" s="47" t="s">
        <v>746</v>
      </c>
      <c r="B46" s="46" t="s">
        <v>874</v>
      </c>
      <c r="C46" s="165" t="s">
        <v>875</v>
      </c>
      <c r="D46" s="130">
        <v>0.1216</v>
      </c>
      <c r="E46" s="130">
        <v>0.1278</v>
      </c>
      <c r="F46" s="130">
        <v>0.13109999999999999</v>
      </c>
      <c r="G46" s="130">
        <v>0.1145</v>
      </c>
      <c r="H46" s="130">
        <v>0.1139</v>
      </c>
      <c r="I46" s="130">
        <v>0.11700000000000001</v>
      </c>
      <c r="J46" s="130">
        <v>0.1128</v>
      </c>
      <c r="K46" s="130">
        <v>0.11169999999999999</v>
      </c>
      <c r="L46" s="130">
        <v>0.11650000000000001</v>
      </c>
    </row>
    <row r="47" spans="1:12" s="45" customFormat="1" ht="15" customHeight="1" thickTop="1" thickBot="1">
      <c r="A47" s="47"/>
      <c r="B47" s="164"/>
      <c r="C47" s="398" t="s">
        <v>876</v>
      </c>
      <c r="D47" s="399"/>
      <c r="E47" s="399"/>
      <c r="F47" s="399"/>
      <c r="G47" s="399"/>
      <c r="H47" s="399"/>
      <c r="I47" s="400"/>
      <c r="J47" s="400"/>
      <c r="K47" s="400"/>
      <c r="L47" s="400"/>
    </row>
    <row r="48" spans="1:12" s="78" customFormat="1" ht="15" customHeight="1" thickTop="1">
      <c r="A48" s="47" t="s">
        <v>746</v>
      </c>
      <c r="B48" s="46" t="s">
        <v>877</v>
      </c>
      <c r="C48" s="165" t="s">
        <v>878</v>
      </c>
      <c r="D48" s="130">
        <v>0.89790000000000003</v>
      </c>
      <c r="E48" s="130">
        <v>0.89890000000000003</v>
      </c>
      <c r="F48" s="130">
        <v>0.88719999999999999</v>
      </c>
      <c r="G48" s="130">
        <v>0.87350000000000005</v>
      </c>
      <c r="H48" s="130">
        <v>0.86660000000000004</v>
      </c>
      <c r="I48" s="130">
        <v>0.86460000000000004</v>
      </c>
      <c r="J48" s="130">
        <v>0.82250000000000001</v>
      </c>
      <c r="K48" s="130">
        <v>0.77639999999999998</v>
      </c>
      <c r="L48" s="130">
        <v>0.77080000000000004</v>
      </c>
    </row>
    <row r="49" spans="1:12" s="77" customFormat="1" ht="15" customHeight="1">
      <c r="A49" s="47" t="s">
        <v>746</v>
      </c>
      <c r="B49" s="46" t="s">
        <v>879</v>
      </c>
      <c r="C49" s="165" t="s">
        <v>880</v>
      </c>
      <c r="D49" s="130">
        <v>0.91200000000000003</v>
      </c>
      <c r="E49" s="130">
        <v>0.89980000000000004</v>
      </c>
      <c r="F49" s="130">
        <v>0.89239999999999997</v>
      </c>
      <c r="G49" s="130">
        <v>0.86109999999999998</v>
      </c>
      <c r="H49" s="130">
        <v>0.86319999999999997</v>
      </c>
      <c r="I49" s="130">
        <v>0.83720000000000006</v>
      </c>
      <c r="J49" s="130">
        <v>0.81359999999999999</v>
      </c>
      <c r="K49" s="130">
        <v>0.80189999999999995</v>
      </c>
      <c r="L49" s="130">
        <v>0.83150000000000002</v>
      </c>
    </row>
    <row r="50" spans="1:12" s="77" customFormat="1" ht="15" customHeight="1">
      <c r="A50" s="47" t="s">
        <v>746</v>
      </c>
      <c r="B50" s="46" t="s">
        <v>881</v>
      </c>
      <c r="C50" s="165" t="s">
        <v>882</v>
      </c>
      <c r="D50" s="130">
        <v>8.8300000000000003E-2</v>
      </c>
      <c r="E50" s="130">
        <v>0.10589999999999999</v>
      </c>
      <c r="F50" s="130">
        <v>0.1051</v>
      </c>
      <c r="G50" s="130">
        <v>9.2100000000000001E-2</v>
      </c>
      <c r="H50" s="130">
        <v>7.8299999999999995E-2</v>
      </c>
      <c r="I50" s="130">
        <v>0.1207</v>
      </c>
      <c r="J50" s="130">
        <v>9.0999999999999998E-2</v>
      </c>
      <c r="K50" s="130">
        <v>4.3299999999999998E-2</v>
      </c>
      <c r="L50" s="130">
        <v>-7.4000000000000003E-3</v>
      </c>
    </row>
    <row r="51" spans="1:12" s="77" customFormat="1" ht="15" customHeight="1">
      <c r="A51" s="47" t="s">
        <v>746</v>
      </c>
      <c r="B51" s="46" t="s">
        <v>883</v>
      </c>
      <c r="C51" s="165" t="s">
        <v>884</v>
      </c>
      <c r="D51" s="130">
        <v>1.0708</v>
      </c>
      <c r="E51" s="130">
        <v>1.0452999999999999</v>
      </c>
      <c r="F51" s="130">
        <v>1.1235999999999999</v>
      </c>
      <c r="G51" s="130">
        <v>1.7785</v>
      </c>
      <c r="H51" s="130">
        <v>1.9327000000000001</v>
      </c>
      <c r="I51" s="130">
        <v>1.7250000000000001</v>
      </c>
      <c r="J51" s="130">
        <v>2.42</v>
      </c>
      <c r="K51" s="130">
        <v>3.1065999999999998</v>
      </c>
      <c r="L51" s="130">
        <v>3.4632999999999998</v>
      </c>
    </row>
    <row r="52" spans="1:12" ht="3.75" customHeight="1" thickBot="1">
      <c r="A52" s="47"/>
      <c r="B52" s="47"/>
      <c r="C52" s="118"/>
      <c r="D52" s="118"/>
      <c r="E52" s="118"/>
      <c r="F52" s="118"/>
      <c r="G52" s="118"/>
      <c r="H52" s="118"/>
      <c r="I52" s="118"/>
      <c r="J52" s="118"/>
      <c r="K52" s="118"/>
      <c r="L52" s="118"/>
    </row>
    <row r="53" spans="1:12" ht="15" customHeight="1" thickTop="1">
      <c r="A53" s="169" t="s">
        <v>815</v>
      </c>
      <c r="B53" s="165" t="s">
        <v>815</v>
      </c>
      <c r="C53" s="755" t="s">
        <v>555</v>
      </c>
      <c r="D53" s="755"/>
      <c r="E53" s="755"/>
      <c r="F53" s="755"/>
      <c r="G53" s="755"/>
      <c r="H53" s="755"/>
      <c r="I53" s="755"/>
      <c r="J53" s="755"/>
      <c r="K53" s="755"/>
      <c r="L53" s="755"/>
    </row>
    <row r="54" spans="1:12" ht="50.25" customHeight="1">
      <c r="A54" s="47"/>
      <c r="B54" s="47"/>
      <c r="C54" s="750" t="s">
        <v>885</v>
      </c>
      <c r="D54" s="750"/>
      <c r="E54" s="750"/>
      <c r="F54" s="750"/>
      <c r="G54" s="750"/>
      <c r="H54" s="750"/>
      <c r="I54" s="750"/>
      <c r="J54" s="750"/>
      <c r="K54" s="750"/>
      <c r="L54" s="750"/>
    </row>
    <row r="55" spans="1:12" ht="48" customHeight="1">
      <c r="A55" s="47"/>
      <c r="B55" s="47"/>
      <c r="C55" s="750" t="s">
        <v>886</v>
      </c>
      <c r="D55" s="750"/>
      <c r="E55" s="750"/>
      <c r="F55" s="750"/>
      <c r="G55" s="750"/>
      <c r="H55" s="750"/>
      <c r="I55" s="750"/>
      <c r="J55" s="750"/>
      <c r="K55" s="750"/>
      <c r="L55" s="750"/>
    </row>
    <row r="56" spans="1:12" ht="15" customHeight="1">
      <c r="A56" s="47"/>
      <c r="B56" s="47"/>
      <c r="C56" s="751" t="s">
        <v>887</v>
      </c>
      <c r="D56" s="751"/>
      <c r="E56" s="751"/>
      <c r="F56" s="751"/>
      <c r="G56" s="751"/>
      <c r="H56" s="751"/>
      <c r="I56" s="751"/>
      <c r="J56" s="751"/>
      <c r="K56" s="751"/>
      <c r="L56" s="751"/>
    </row>
    <row r="57" spans="1:12" ht="15" customHeight="1">
      <c r="A57" s="47"/>
      <c r="B57" s="47"/>
      <c r="C57" s="751" t="s">
        <v>559</v>
      </c>
      <c r="D57" s="751"/>
      <c r="E57" s="751"/>
      <c r="F57" s="751"/>
      <c r="G57" s="751"/>
      <c r="H57" s="751"/>
      <c r="I57" s="751"/>
      <c r="J57" s="751"/>
      <c r="K57" s="751"/>
      <c r="L57" s="751"/>
    </row>
    <row r="58" spans="1:12" ht="15" customHeight="1">
      <c r="A58" s="47"/>
      <c r="B58" s="47"/>
      <c r="C58" s="47"/>
      <c r="D58" s="47"/>
      <c r="E58" s="47"/>
      <c r="F58" s="47"/>
      <c r="G58" s="47"/>
      <c r="H58" s="47"/>
      <c r="I58" s="47"/>
      <c r="J58" s="47"/>
      <c r="K58" s="47"/>
      <c r="L58" s="47"/>
    </row>
    <row r="59" spans="1:12" ht="15" customHeight="1">
      <c r="A59" s="47"/>
      <c r="B59" s="47"/>
      <c r="C59" s="47"/>
      <c r="D59" s="47"/>
      <c r="E59" s="47"/>
      <c r="F59" s="47"/>
      <c r="G59" s="47"/>
      <c r="H59" s="47"/>
      <c r="I59" s="47"/>
      <c r="J59" s="47"/>
      <c r="K59" s="47"/>
      <c r="L59" s="47"/>
    </row>
    <row r="60" spans="1:12" ht="15" customHeight="1">
      <c r="A60" s="47"/>
      <c r="B60" s="47"/>
      <c r="C60" s="47"/>
      <c r="D60" s="47"/>
      <c r="E60" s="47"/>
      <c r="F60" s="47"/>
      <c r="G60" s="47"/>
      <c r="H60" s="47"/>
      <c r="I60" s="47"/>
      <c r="J60" s="47"/>
      <c r="K60" s="47"/>
      <c r="L60" s="47"/>
    </row>
  </sheetData>
  <mergeCells count="9">
    <mergeCell ref="C55:L55"/>
    <mergeCell ref="C56:L56"/>
    <mergeCell ref="C57:L57"/>
    <mergeCell ref="C1:L1"/>
    <mergeCell ref="A2:L2"/>
    <mergeCell ref="C3:L3"/>
    <mergeCell ref="A4:L4"/>
    <mergeCell ref="C53:L53"/>
    <mergeCell ref="C54:L54"/>
  </mergeCells>
  <pageMargins left="0.93" right="0.62" top="0.77" bottom="0.56999999999999995" header="0.5" footer="0.5"/>
  <pageSetup scale="46"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5"/>
  <sheetViews>
    <sheetView topLeftCell="C1" zoomScaleNormal="100" workbookViewId="0">
      <selection activeCell="C3" sqref="C3:L3"/>
    </sheetView>
  </sheetViews>
  <sheetFormatPr defaultRowHeight="12.75"/>
  <cols>
    <col min="1" max="2" width="9.140625" style="34" hidden="1" customWidth="1"/>
    <col min="3" max="3" width="90.28515625" style="34" customWidth="1"/>
    <col min="4" max="12" width="7.28515625" style="34" bestFit="1" customWidth="1"/>
    <col min="13" max="255" width="9.140625" style="34"/>
    <col min="256" max="257" width="0" style="34" hidden="1" customWidth="1"/>
    <col min="258" max="258" width="90.28515625" style="34" customWidth="1"/>
    <col min="259" max="267" width="16.85546875" style="34" customWidth="1"/>
    <col min="268" max="511" width="9.140625" style="34"/>
    <col min="512" max="513" width="0" style="34" hidden="1" customWidth="1"/>
    <col min="514" max="514" width="90.28515625" style="34" customWidth="1"/>
    <col min="515" max="523" width="16.85546875" style="34" customWidth="1"/>
    <col min="524" max="767" width="9.140625" style="34"/>
    <col min="768" max="769" width="0" style="34" hidden="1" customWidth="1"/>
    <col min="770" max="770" width="90.28515625" style="34" customWidth="1"/>
    <col min="771" max="779" width="16.85546875" style="34" customWidth="1"/>
    <col min="780" max="1023" width="9.140625" style="34"/>
    <col min="1024" max="1025" width="0" style="34" hidden="1" customWidth="1"/>
    <col min="1026" max="1026" width="90.28515625" style="34" customWidth="1"/>
    <col min="1027" max="1035" width="16.85546875" style="34" customWidth="1"/>
    <col min="1036" max="1279" width="9.140625" style="34"/>
    <col min="1280" max="1281" width="0" style="34" hidden="1" customWidth="1"/>
    <col min="1282" max="1282" width="90.28515625" style="34" customWidth="1"/>
    <col min="1283" max="1291" width="16.85546875" style="34" customWidth="1"/>
    <col min="1292" max="1535" width="9.140625" style="34"/>
    <col min="1536" max="1537" width="0" style="34" hidden="1" customWidth="1"/>
    <col min="1538" max="1538" width="90.28515625" style="34" customWidth="1"/>
    <col min="1539" max="1547" width="16.85546875" style="34" customWidth="1"/>
    <col min="1548" max="1791" width="9.140625" style="34"/>
    <col min="1792" max="1793" width="0" style="34" hidden="1" customWidth="1"/>
    <col min="1794" max="1794" width="90.28515625" style="34" customWidth="1"/>
    <col min="1795" max="1803" width="16.85546875" style="34" customWidth="1"/>
    <col min="1804" max="2047" width="9.140625" style="34"/>
    <col min="2048" max="2049" width="0" style="34" hidden="1" customWidth="1"/>
    <col min="2050" max="2050" width="90.28515625" style="34" customWidth="1"/>
    <col min="2051" max="2059" width="16.85546875" style="34" customWidth="1"/>
    <col min="2060" max="2303" width="9.140625" style="34"/>
    <col min="2304" max="2305" width="0" style="34" hidden="1" customWidth="1"/>
    <col min="2306" max="2306" width="90.28515625" style="34" customWidth="1"/>
    <col min="2307" max="2315" width="16.85546875" style="34" customWidth="1"/>
    <col min="2316" max="2559" width="9.140625" style="34"/>
    <col min="2560" max="2561" width="0" style="34" hidden="1" customWidth="1"/>
    <col min="2562" max="2562" width="90.28515625" style="34" customWidth="1"/>
    <col min="2563" max="2571" width="16.85546875" style="34" customWidth="1"/>
    <col min="2572" max="2815" width="9.140625" style="34"/>
    <col min="2816" max="2817" width="0" style="34" hidden="1" customWidth="1"/>
    <col min="2818" max="2818" width="90.28515625" style="34" customWidth="1"/>
    <col min="2819" max="2827" width="16.85546875" style="34" customWidth="1"/>
    <col min="2828" max="3071" width="9.140625" style="34"/>
    <col min="3072" max="3073" width="0" style="34" hidden="1" customWidth="1"/>
    <col min="3074" max="3074" width="90.28515625" style="34" customWidth="1"/>
    <col min="3075" max="3083" width="16.85546875" style="34" customWidth="1"/>
    <col min="3084" max="3327" width="9.140625" style="34"/>
    <col min="3328" max="3329" width="0" style="34" hidden="1" customWidth="1"/>
    <col min="3330" max="3330" width="90.28515625" style="34" customWidth="1"/>
    <col min="3331" max="3339" width="16.85546875" style="34" customWidth="1"/>
    <col min="3340" max="3583" width="9.140625" style="34"/>
    <col min="3584" max="3585" width="0" style="34" hidden="1" customWidth="1"/>
    <col min="3586" max="3586" width="90.28515625" style="34" customWidth="1"/>
    <col min="3587" max="3595" width="16.85546875" style="34" customWidth="1"/>
    <col min="3596" max="3839" width="9.140625" style="34"/>
    <col min="3840" max="3841" width="0" style="34" hidden="1" customWidth="1"/>
    <col min="3842" max="3842" width="90.28515625" style="34" customWidth="1"/>
    <col min="3843" max="3851" width="16.85546875" style="34" customWidth="1"/>
    <col min="3852" max="4095" width="9.140625" style="34"/>
    <col min="4096" max="4097" width="0" style="34" hidden="1" customWidth="1"/>
    <col min="4098" max="4098" width="90.28515625" style="34" customWidth="1"/>
    <col min="4099" max="4107" width="16.85546875" style="34" customWidth="1"/>
    <col min="4108" max="4351" width="9.140625" style="34"/>
    <col min="4352" max="4353" width="0" style="34" hidden="1" customWidth="1"/>
    <col min="4354" max="4354" width="90.28515625" style="34" customWidth="1"/>
    <col min="4355" max="4363" width="16.85546875" style="34" customWidth="1"/>
    <col min="4364" max="4607" width="9.140625" style="34"/>
    <col min="4608" max="4609" width="0" style="34" hidden="1" customWidth="1"/>
    <col min="4610" max="4610" width="90.28515625" style="34" customWidth="1"/>
    <col min="4611" max="4619" width="16.85546875" style="34" customWidth="1"/>
    <col min="4620" max="4863" width="9.140625" style="34"/>
    <col min="4864" max="4865" width="0" style="34" hidden="1" customWidth="1"/>
    <col min="4866" max="4866" width="90.28515625" style="34" customWidth="1"/>
    <col min="4867" max="4875" width="16.85546875" style="34" customWidth="1"/>
    <col min="4876" max="5119" width="9.140625" style="34"/>
    <col min="5120" max="5121" width="0" style="34" hidden="1" customWidth="1"/>
    <col min="5122" max="5122" width="90.28515625" style="34" customWidth="1"/>
    <col min="5123" max="5131" width="16.85546875" style="34" customWidth="1"/>
    <col min="5132" max="5375" width="9.140625" style="34"/>
    <col min="5376" max="5377" width="0" style="34" hidden="1" customWidth="1"/>
    <col min="5378" max="5378" width="90.28515625" style="34" customWidth="1"/>
    <col min="5379" max="5387" width="16.85546875" style="34" customWidth="1"/>
    <col min="5388" max="5631" width="9.140625" style="34"/>
    <col min="5632" max="5633" width="0" style="34" hidden="1" customWidth="1"/>
    <col min="5634" max="5634" width="90.28515625" style="34" customWidth="1"/>
    <col min="5635" max="5643" width="16.85546875" style="34" customWidth="1"/>
    <col min="5644" max="5887" width="9.140625" style="34"/>
    <col min="5888" max="5889" width="0" style="34" hidden="1" customWidth="1"/>
    <col min="5890" max="5890" width="90.28515625" style="34" customWidth="1"/>
    <col min="5891" max="5899" width="16.85546875" style="34" customWidth="1"/>
    <col min="5900" max="6143" width="9.140625" style="34"/>
    <col min="6144" max="6145" width="0" style="34" hidden="1" customWidth="1"/>
    <col min="6146" max="6146" width="90.28515625" style="34" customWidth="1"/>
    <col min="6147" max="6155" width="16.85546875" style="34" customWidth="1"/>
    <col min="6156" max="6399" width="9.140625" style="34"/>
    <col min="6400" max="6401" width="0" style="34" hidden="1" customWidth="1"/>
    <col min="6402" max="6402" width="90.28515625" style="34" customWidth="1"/>
    <col min="6403" max="6411" width="16.85546875" style="34" customWidth="1"/>
    <col min="6412" max="6655" width="9.140625" style="34"/>
    <col min="6656" max="6657" width="0" style="34" hidden="1" customWidth="1"/>
    <col min="6658" max="6658" width="90.28515625" style="34" customWidth="1"/>
    <col min="6659" max="6667" width="16.85546875" style="34" customWidth="1"/>
    <col min="6668" max="6911" width="9.140625" style="34"/>
    <col min="6912" max="6913" width="0" style="34" hidden="1" customWidth="1"/>
    <col min="6914" max="6914" width="90.28515625" style="34" customWidth="1"/>
    <col min="6915" max="6923" width="16.85546875" style="34" customWidth="1"/>
    <col min="6924" max="7167" width="9.140625" style="34"/>
    <col min="7168" max="7169" width="0" style="34" hidden="1" customWidth="1"/>
    <col min="7170" max="7170" width="90.28515625" style="34" customWidth="1"/>
    <col min="7171" max="7179" width="16.85546875" style="34" customWidth="1"/>
    <col min="7180" max="7423" width="9.140625" style="34"/>
    <col min="7424" max="7425" width="0" style="34" hidden="1" customWidth="1"/>
    <col min="7426" max="7426" width="90.28515625" style="34" customWidth="1"/>
    <col min="7427" max="7435" width="16.85546875" style="34" customWidth="1"/>
    <col min="7436" max="7679" width="9.140625" style="34"/>
    <col min="7680" max="7681" width="0" style="34" hidden="1" customWidth="1"/>
    <col min="7682" max="7682" width="90.28515625" style="34" customWidth="1"/>
    <col min="7683" max="7691" width="16.85546875" style="34" customWidth="1"/>
    <col min="7692" max="7935" width="9.140625" style="34"/>
    <col min="7936" max="7937" width="0" style="34" hidden="1" customWidth="1"/>
    <col min="7938" max="7938" width="90.28515625" style="34" customWidth="1"/>
    <col min="7939" max="7947" width="16.85546875" style="34" customWidth="1"/>
    <col min="7948" max="8191" width="9.140625" style="34"/>
    <col min="8192" max="8193" width="0" style="34" hidden="1" customWidth="1"/>
    <col min="8194" max="8194" width="90.28515625" style="34" customWidth="1"/>
    <col min="8195" max="8203" width="16.85546875" style="34" customWidth="1"/>
    <col min="8204" max="8447" width="9.140625" style="34"/>
    <col min="8448" max="8449" width="0" style="34" hidden="1" customWidth="1"/>
    <col min="8450" max="8450" width="90.28515625" style="34" customWidth="1"/>
    <col min="8451" max="8459" width="16.85546875" style="34" customWidth="1"/>
    <col min="8460" max="8703" width="9.140625" style="34"/>
    <col min="8704" max="8705" width="0" style="34" hidden="1" customWidth="1"/>
    <col min="8706" max="8706" width="90.28515625" style="34" customWidth="1"/>
    <col min="8707" max="8715" width="16.85546875" style="34" customWidth="1"/>
    <col min="8716" max="8959" width="9.140625" style="34"/>
    <col min="8960" max="8961" width="0" style="34" hidden="1" customWidth="1"/>
    <col min="8962" max="8962" width="90.28515625" style="34" customWidth="1"/>
    <col min="8963" max="8971" width="16.85546875" style="34" customWidth="1"/>
    <col min="8972" max="9215" width="9.140625" style="34"/>
    <col min="9216" max="9217" width="0" style="34" hidden="1" customWidth="1"/>
    <col min="9218" max="9218" width="90.28515625" style="34" customWidth="1"/>
    <col min="9219" max="9227" width="16.85546875" style="34" customWidth="1"/>
    <col min="9228" max="9471" width="9.140625" style="34"/>
    <col min="9472" max="9473" width="0" style="34" hidden="1" customWidth="1"/>
    <col min="9474" max="9474" width="90.28515625" style="34" customWidth="1"/>
    <col min="9475" max="9483" width="16.85546875" style="34" customWidth="1"/>
    <col min="9484" max="9727" width="9.140625" style="34"/>
    <col min="9728" max="9729" width="0" style="34" hidden="1" customWidth="1"/>
    <col min="9730" max="9730" width="90.28515625" style="34" customWidth="1"/>
    <col min="9731" max="9739" width="16.85546875" style="34" customWidth="1"/>
    <col min="9740" max="9983" width="9.140625" style="34"/>
    <col min="9984" max="9985" width="0" style="34" hidden="1" customWidth="1"/>
    <col min="9986" max="9986" width="90.28515625" style="34" customWidth="1"/>
    <col min="9987" max="9995" width="16.85546875" style="34" customWidth="1"/>
    <col min="9996" max="10239" width="9.140625" style="34"/>
    <col min="10240" max="10241" width="0" style="34" hidden="1" customWidth="1"/>
    <col min="10242" max="10242" width="90.28515625" style="34" customWidth="1"/>
    <col min="10243" max="10251" width="16.85546875" style="34" customWidth="1"/>
    <col min="10252" max="10495" width="9.140625" style="34"/>
    <col min="10496" max="10497" width="0" style="34" hidden="1" customWidth="1"/>
    <col min="10498" max="10498" width="90.28515625" style="34" customWidth="1"/>
    <col min="10499" max="10507" width="16.85546875" style="34" customWidth="1"/>
    <col min="10508" max="10751" width="9.140625" style="34"/>
    <col min="10752" max="10753" width="0" style="34" hidden="1" customWidth="1"/>
    <col min="10754" max="10754" width="90.28515625" style="34" customWidth="1"/>
    <col min="10755" max="10763" width="16.85546875" style="34" customWidth="1"/>
    <col min="10764" max="11007" width="9.140625" style="34"/>
    <col min="11008" max="11009" width="0" style="34" hidden="1" customWidth="1"/>
    <col min="11010" max="11010" width="90.28515625" style="34" customWidth="1"/>
    <col min="11011" max="11019" width="16.85546875" style="34" customWidth="1"/>
    <col min="11020" max="11263" width="9.140625" style="34"/>
    <col min="11264" max="11265" width="0" style="34" hidden="1" customWidth="1"/>
    <col min="11266" max="11266" width="90.28515625" style="34" customWidth="1"/>
    <col min="11267" max="11275" width="16.85546875" style="34" customWidth="1"/>
    <col min="11276" max="11519" width="9.140625" style="34"/>
    <col min="11520" max="11521" width="0" style="34" hidden="1" customWidth="1"/>
    <col min="11522" max="11522" width="90.28515625" style="34" customWidth="1"/>
    <col min="11523" max="11531" width="16.85546875" style="34" customWidth="1"/>
    <col min="11532" max="11775" width="9.140625" style="34"/>
    <col min="11776" max="11777" width="0" style="34" hidden="1" customWidth="1"/>
    <col min="11778" max="11778" width="90.28515625" style="34" customWidth="1"/>
    <col min="11779" max="11787" width="16.85546875" style="34" customWidth="1"/>
    <col min="11788" max="12031" width="9.140625" style="34"/>
    <col min="12032" max="12033" width="0" style="34" hidden="1" customWidth="1"/>
    <col min="12034" max="12034" width="90.28515625" style="34" customWidth="1"/>
    <col min="12035" max="12043" width="16.85546875" style="34" customWidth="1"/>
    <col min="12044" max="12287" width="9.140625" style="34"/>
    <col min="12288" max="12289" width="0" style="34" hidden="1" customWidth="1"/>
    <col min="12290" max="12290" width="90.28515625" style="34" customWidth="1"/>
    <col min="12291" max="12299" width="16.85546875" style="34" customWidth="1"/>
    <col min="12300" max="12543" width="9.140625" style="34"/>
    <col min="12544" max="12545" width="0" style="34" hidden="1" customWidth="1"/>
    <col min="12546" max="12546" width="90.28515625" style="34" customWidth="1"/>
    <col min="12547" max="12555" width="16.85546875" style="34" customWidth="1"/>
    <col min="12556" max="12799" width="9.140625" style="34"/>
    <col min="12800" max="12801" width="0" style="34" hidden="1" customWidth="1"/>
    <col min="12802" max="12802" width="90.28515625" style="34" customWidth="1"/>
    <col min="12803" max="12811" width="16.85546875" style="34" customWidth="1"/>
    <col min="12812" max="13055" width="9.140625" style="34"/>
    <col min="13056" max="13057" width="0" style="34" hidden="1" customWidth="1"/>
    <col min="13058" max="13058" width="90.28515625" style="34" customWidth="1"/>
    <col min="13059" max="13067" width="16.85546875" style="34" customWidth="1"/>
    <col min="13068" max="13311" width="9.140625" style="34"/>
    <col min="13312" max="13313" width="0" style="34" hidden="1" customWidth="1"/>
    <col min="13314" max="13314" width="90.28515625" style="34" customWidth="1"/>
    <col min="13315" max="13323" width="16.85546875" style="34" customWidth="1"/>
    <col min="13324" max="13567" width="9.140625" style="34"/>
    <col min="13568" max="13569" width="0" style="34" hidden="1" customWidth="1"/>
    <col min="13570" max="13570" width="90.28515625" style="34" customWidth="1"/>
    <col min="13571" max="13579" width="16.85546875" style="34" customWidth="1"/>
    <col min="13580" max="13823" width="9.140625" style="34"/>
    <col min="13824" max="13825" width="0" style="34" hidden="1" customWidth="1"/>
    <col min="13826" max="13826" width="90.28515625" style="34" customWidth="1"/>
    <col min="13827" max="13835" width="16.85546875" style="34" customWidth="1"/>
    <col min="13836" max="14079" width="9.140625" style="34"/>
    <col min="14080" max="14081" width="0" style="34" hidden="1" customWidth="1"/>
    <col min="14082" max="14082" width="90.28515625" style="34" customWidth="1"/>
    <col min="14083" max="14091" width="16.85546875" style="34" customWidth="1"/>
    <col min="14092" max="14335" width="9.140625" style="34"/>
    <col min="14336" max="14337" width="0" style="34" hidden="1" customWidth="1"/>
    <col min="14338" max="14338" width="90.28515625" style="34" customWidth="1"/>
    <col min="14339" max="14347" width="16.85546875" style="34" customWidth="1"/>
    <col min="14348" max="14591" width="9.140625" style="34"/>
    <col min="14592" max="14593" width="0" style="34" hidden="1" customWidth="1"/>
    <col min="14594" max="14594" width="90.28515625" style="34" customWidth="1"/>
    <col min="14595" max="14603" width="16.85546875" style="34" customWidth="1"/>
    <col min="14604" max="14847" width="9.140625" style="34"/>
    <col min="14848" max="14849" width="0" style="34" hidden="1" customWidth="1"/>
    <col min="14850" max="14850" width="90.28515625" style="34" customWidth="1"/>
    <col min="14851" max="14859" width="16.85546875" style="34" customWidth="1"/>
    <col min="14860" max="15103" width="9.140625" style="34"/>
    <col min="15104" max="15105" width="0" style="34" hidden="1" customWidth="1"/>
    <col min="15106" max="15106" width="90.28515625" style="34" customWidth="1"/>
    <col min="15107" max="15115" width="16.85546875" style="34" customWidth="1"/>
    <col min="15116" max="15359" width="9.140625" style="34"/>
    <col min="15360" max="15361" width="0" style="34" hidden="1" customWidth="1"/>
    <col min="15362" max="15362" width="90.28515625" style="34" customWidth="1"/>
    <col min="15363" max="15371" width="16.85546875" style="34" customWidth="1"/>
    <col min="15372" max="15615" width="9.140625" style="34"/>
    <col min="15616" max="15617" width="0" style="34" hidden="1" customWidth="1"/>
    <col min="15618" max="15618" width="90.28515625" style="34" customWidth="1"/>
    <col min="15619" max="15627" width="16.85546875" style="34" customWidth="1"/>
    <col min="15628" max="15871" width="9.140625" style="34"/>
    <col min="15872" max="15873" width="0" style="34" hidden="1" customWidth="1"/>
    <col min="15874" max="15874" width="90.28515625" style="34" customWidth="1"/>
    <col min="15875" max="15883" width="16.85546875" style="34" customWidth="1"/>
    <col min="15884" max="16127" width="9.140625" style="34"/>
    <col min="16128" max="16129" width="0" style="34" hidden="1" customWidth="1"/>
    <col min="16130" max="16130" width="90.28515625" style="34" customWidth="1"/>
    <col min="16131" max="16139" width="16.85546875" style="34" customWidth="1"/>
    <col min="16140" max="16384" width="9.140625" style="34"/>
  </cols>
  <sheetData>
    <row r="1" spans="1:12" ht="15" customHeight="1">
      <c r="A1" s="619"/>
      <c r="B1" s="619"/>
      <c r="C1" s="757"/>
      <c r="D1" s="757"/>
      <c r="E1" s="757"/>
      <c r="F1" s="757"/>
      <c r="G1" s="757"/>
      <c r="H1" s="757"/>
      <c r="I1" s="757"/>
      <c r="J1" s="757"/>
      <c r="K1" s="757"/>
      <c r="L1" s="757"/>
    </row>
    <row r="2" spans="1:12" ht="15" customHeight="1">
      <c r="A2" s="753" t="s">
        <v>440</v>
      </c>
      <c r="B2" s="753"/>
      <c r="C2" s="753"/>
      <c r="D2" s="753"/>
      <c r="E2" s="753"/>
      <c r="F2" s="753"/>
      <c r="G2" s="753"/>
      <c r="H2" s="753"/>
      <c r="I2" s="753"/>
      <c r="J2" s="753"/>
      <c r="K2" s="753"/>
      <c r="L2" s="753"/>
    </row>
    <row r="3" spans="1:12" ht="15" customHeight="1">
      <c r="A3" s="619"/>
      <c r="B3" s="619"/>
      <c r="C3" s="753" t="s">
        <v>816</v>
      </c>
      <c r="D3" s="753"/>
      <c r="E3" s="753"/>
      <c r="F3" s="753"/>
      <c r="G3" s="753"/>
      <c r="H3" s="753"/>
      <c r="I3" s="753"/>
      <c r="J3" s="753"/>
      <c r="K3" s="753"/>
      <c r="L3" s="753"/>
    </row>
    <row r="4" spans="1:12" s="48" customFormat="1" ht="15" customHeight="1">
      <c r="A4" s="754"/>
      <c r="B4" s="753"/>
      <c r="C4" s="753"/>
      <c r="D4" s="753"/>
      <c r="E4" s="753"/>
      <c r="F4" s="753"/>
      <c r="G4" s="753"/>
      <c r="H4" s="753"/>
      <c r="I4" s="753"/>
      <c r="J4" s="753"/>
      <c r="K4" s="753"/>
      <c r="L4" s="753"/>
    </row>
    <row r="5" spans="1:12" s="56" customFormat="1" ht="15" customHeight="1" thickBot="1">
      <c r="A5" s="171"/>
      <c r="B5" s="171"/>
      <c r="C5" s="172"/>
      <c r="D5" s="172"/>
      <c r="E5" s="172"/>
      <c r="F5" s="172"/>
      <c r="G5" s="172"/>
      <c r="H5" s="172"/>
      <c r="I5" s="172"/>
      <c r="J5" s="172"/>
      <c r="K5" s="172"/>
      <c r="L5" s="172"/>
    </row>
    <row r="6" spans="1:12" ht="30" customHeight="1" thickTop="1" thickBot="1">
      <c r="A6" s="47"/>
      <c r="B6" s="173"/>
      <c r="C6" s="401"/>
      <c r="D6" s="389" t="s">
        <v>572</v>
      </c>
      <c r="E6" s="389" t="s">
        <v>573</v>
      </c>
      <c r="F6" s="389" t="s">
        <v>574</v>
      </c>
      <c r="G6" s="389" t="s">
        <v>575</v>
      </c>
      <c r="H6" s="389" t="s">
        <v>576</v>
      </c>
      <c r="I6" s="397" t="s">
        <v>577</v>
      </c>
      <c r="J6" s="397" t="s">
        <v>1262</v>
      </c>
      <c r="K6" s="397" t="s">
        <v>1337</v>
      </c>
      <c r="L6" s="397" t="s">
        <v>1484</v>
      </c>
    </row>
    <row r="7" spans="1:12" ht="15" customHeight="1" thickTop="1" thickBot="1">
      <c r="A7" s="47"/>
      <c r="B7" s="47"/>
      <c r="C7" s="25"/>
      <c r="D7" s="166"/>
      <c r="E7" s="166"/>
      <c r="F7" s="166"/>
      <c r="G7" s="166"/>
      <c r="H7" s="166"/>
      <c r="I7" s="166"/>
      <c r="J7" s="166"/>
      <c r="K7" s="166"/>
      <c r="L7" s="166"/>
    </row>
    <row r="8" spans="1:12" s="47" customFormat="1" ht="15" customHeight="1" thickTop="1" thickBot="1">
      <c r="B8" s="164"/>
      <c r="C8" s="402" t="s">
        <v>560</v>
      </c>
      <c r="D8" s="399"/>
      <c r="E8" s="399"/>
      <c r="F8" s="399"/>
      <c r="G8" s="399"/>
      <c r="H8" s="399"/>
      <c r="I8" s="400"/>
      <c r="J8" s="400"/>
      <c r="K8" s="400"/>
      <c r="L8" s="400"/>
    </row>
    <row r="9" spans="1:12" s="47" customFormat="1" ht="15" customHeight="1" thickTop="1">
      <c r="A9" s="47" t="s">
        <v>746</v>
      </c>
      <c r="B9" s="46" t="s">
        <v>888</v>
      </c>
      <c r="C9" s="165" t="s">
        <v>889</v>
      </c>
      <c r="D9" s="130">
        <v>9.4100000000000003E-2</v>
      </c>
      <c r="E9" s="130">
        <v>8.14E-2</v>
      </c>
      <c r="F9" s="130">
        <v>8.1600000000000006E-2</v>
      </c>
      <c r="G9" s="130">
        <v>5.7599999999999998E-2</v>
      </c>
      <c r="H9" s="130">
        <v>8.5699999999999998E-2</v>
      </c>
      <c r="I9" s="130">
        <v>8.5599999999999996E-2</v>
      </c>
      <c r="J9" s="130">
        <v>7.9000000000000001E-2</v>
      </c>
      <c r="K9" s="130">
        <v>5.9900000000000002E-2</v>
      </c>
      <c r="L9" s="130">
        <v>6.9599999999999995E-2</v>
      </c>
    </row>
    <row r="10" spans="1:12" s="48" customFormat="1" ht="15" customHeight="1">
      <c r="A10" s="47" t="s">
        <v>746</v>
      </c>
      <c r="B10" s="46" t="s">
        <v>890</v>
      </c>
      <c r="C10" s="165" t="s">
        <v>1391</v>
      </c>
      <c r="D10" s="130">
        <v>9.8199999999999996E-2</v>
      </c>
      <c r="E10" s="130">
        <v>8.5099999999999995E-2</v>
      </c>
      <c r="F10" s="130">
        <v>8.43E-2</v>
      </c>
      <c r="G10" s="130">
        <v>5.96E-2</v>
      </c>
      <c r="H10" s="130">
        <v>9.2100000000000001E-2</v>
      </c>
      <c r="I10" s="130">
        <v>9.3600000000000003E-2</v>
      </c>
      <c r="J10" s="130">
        <v>8.2799999999999999E-2</v>
      </c>
      <c r="K10" s="130">
        <v>6.6199999999999995E-2</v>
      </c>
      <c r="L10" s="130">
        <v>7.5999999999999998E-2</v>
      </c>
    </row>
    <row r="11" spans="1:12" s="48" customFormat="1" ht="15" customHeight="1">
      <c r="A11" s="47" t="s">
        <v>746</v>
      </c>
      <c r="B11" s="46" t="s">
        <v>891</v>
      </c>
      <c r="C11" s="165" t="s">
        <v>1392</v>
      </c>
      <c r="D11" s="130">
        <v>9.1399999999999995E-2</v>
      </c>
      <c r="E11" s="130">
        <v>7.9000000000000001E-2</v>
      </c>
      <c r="F11" s="130">
        <v>7.9000000000000001E-2</v>
      </c>
      <c r="G11" s="130">
        <v>5.0599999999999999E-2</v>
      </c>
      <c r="H11" s="130">
        <v>7.8899999999999998E-2</v>
      </c>
      <c r="I11" s="130">
        <v>7.7200000000000005E-2</v>
      </c>
      <c r="J11" s="130">
        <v>7.0699999999999999E-2</v>
      </c>
      <c r="K11" s="130">
        <v>6.5600000000000006E-2</v>
      </c>
      <c r="L11" s="130">
        <v>5.9700000000000003E-2</v>
      </c>
    </row>
    <row r="12" spans="1:12" s="48" customFormat="1" ht="15" customHeight="1">
      <c r="A12" s="47" t="s">
        <v>746</v>
      </c>
      <c r="B12" s="46" t="s">
        <v>892</v>
      </c>
      <c r="C12" s="165" t="s">
        <v>1393</v>
      </c>
      <c r="D12" s="130">
        <v>2.01E-2</v>
      </c>
      <c r="E12" s="130">
        <v>1.26E-2</v>
      </c>
      <c r="F12" s="130">
        <v>1.9400000000000001E-2</v>
      </c>
      <c r="G12" s="130">
        <v>6.7999999999999996E-3</v>
      </c>
      <c r="H12" s="130">
        <v>5.0000000000000001E-3</v>
      </c>
      <c r="I12" s="130">
        <v>8.9999999999999993E-3</v>
      </c>
      <c r="J12" s="130">
        <v>1.2699999999999999E-2</v>
      </c>
      <c r="K12" s="130">
        <v>1.35E-2</v>
      </c>
      <c r="L12" s="130">
        <v>1.01E-2</v>
      </c>
    </row>
    <row r="13" spans="1:12" s="48" customFormat="1" ht="15" customHeight="1">
      <c r="A13" s="47" t="s">
        <v>746</v>
      </c>
      <c r="B13" s="46" t="s">
        <v>893</v>
      </c>
      <c r="C13" s="165" t="s">
        <v>1394</v>
      </c>
      <c r="D13" s="130">
        <v>2.01E-2</v>
      </c>
      <c r="E13" s="130">
        <v>1.26E-2</v>
      </c>
      <c r="F13" s="130">
        <v>1.9E-2</v>
      </c>
      <c r="G13" s="130">
        <v>7.4999999999999997E-3</v>
      </c>
      <c r="H13" s="130">
        <v>4.1000000000000003E-3</v>
      </c>
      <c r="I13" s="130">
        <v>9.2999999999999992E-3</v>
      </c>
      <c r="J13" s="130">
        <v>1.3100000000000001E-2</v>
      </c>
      <c r="K13" s="130">
        <v>1.38E-2</v>
      </c>
      <c r="L13" s="130">
        <v>9.9000000000000008E-3</v>
      </c>
    </row>
    <row r="14" spans="1:12" s="48" customFormat="1" ht="15" customHeight="1">
      <c r="A14" s="47" t="s">
        <v>746</v>
      </c>
      <c r="B14" s="46" t="s">
        <v>894</v>
      </c>
      <c r="C14" s="165" t="s">
        <v>1395</v>
      </c>
      <c r="D14" s="130">
        <v>1.4200000000000001E-2</v>
      </c>
      <c r="E14" s="130">
        <v>9.1000000000000004E-3</v>
      </c>
      <c r="F14" s="130">
        <v>1.2200000000000001E-2</v>
      </c>
      <c r="G14" s="130">
        <v>3.0999999999999999E-3</v>
      </c>
      <c r="H14" s="130">
        <v>2.8999999999999998E-3</v>
      </c>
      <c r="I14" s="130">
        <v>3.5000000000000001E-3</v>
      </c>
      <c r="J14" s="130">
        <v>3.5999999999999999E-3</v>
      </c>
      <c r="K14" s="130">
        <v>5.8999999999999999E-3</v>
      </c>
      <c r="L14" s="130">
        <v>3.3E-3</v>
      </c>
    </row>
    <row r="15" spans="1:12" s="48" customFormat="1" ht="15" customHeight="1" thickBot="1">
      <c r="A15" s="47" t="s">
        <v>746</v>
      </c>
      <c r="B15" s="46" t="s">
        <v>895</v>
      </c>
      <c r="C15" s="165" t="s">
        <v>1396</v>
      </c>
      <c r="D15" s="130">
        <v>0.14729999999999999</v>
      </c>
      <c r="E15" s="130">
        <v>9.5100000000000004E-2</v>
      </c>
      <c r="F15" s="130">
        <v>0.1241</v>
      </c>
      <c r="G15" s="130">
        <v>3.3700000000000001E-2</v>
      </c>
      <c r="H15" s="130">
        <v>4.1300000000000003E-2</v>
      </c>
      <c r="I15" s="130">
        <v>4.7600000000000003E-2</v>
      </c>
      <c r="J15" s="130">
        <v>4.7100000000000003E-2</v>
      </c>
      <c r="K15" s="130">
        <v>8.1699999999999995E-2</v>
      </c>
      <c r="L15" s="130">
        <v>4.7600000000000003E-2</v>
      </c>
    </row>
    <row r="16" spans="1:12" s="37" customFormat="1" ht="15" customHeight="1" thickTop="1" thickBot="1">
      <c r="A16" s="47"/>
      <c r="B16" s="164"/>
      <c r="C16" s="402" t="s">
        <v>561</v>
      </c>
      <c r="D16" s="399"/>
      <c r="E16" s="399"/>
      <c r="F16" s="399"/>
      <c r="G16" s="399"/>
      <c r="H16" s="399"/>
      <c r="I16" s="400"/>
      <c r="J16" s="400"/>
      <c r="K16" s="400"/>
      <c r="L16" s="400"/>
    </row>
    <row r="17" spans="1:12" s="47" customFormat="1" ht="15" customHeight="1" thickTop="1">
      <c r="A17" s="47" t="s">
        <v>746</v>
      </c>
      <c r="B17" s="46" t="s">
        <v>896</v>
      </c>
      <c r="C17" s="165" t="s">
        <v>897</v>
      </c>
      <c r="D17" s="130">
        <v>0.1188</v>
      </c>
      <c r="E17" s="130">
        <v>0.1081</v>
      </c>
      <c r="F17" s="130">
        <v>0.1066</v>
      </c>
      <c r="G17" s="130">
        <v>7.5700000000000003E-2</v>
      </c>
      <c r="H17" s="130">
        <v>0.11650000000000001</v>
      </c>
      <c r="I17" s="130">
        <v>0.11840000000000001</v>
      </c>
      <c r="J17" s="130">
        <v>0.11609999999999999</v>
      </c>
      <c r="K17" s="130">
        <v>9.8199999999999996E-2</v>
      </c>
      <c r="L17" s="130">
        <v>0.1057</v>
      </c>
    </row>
    <row r="18" spans="1:12" s="48" customFormat="1" ht="15" customHeight="1">
      <c r="A18" s="47" t="s">
        <v>746</v>
      </c>
      <c r="B18" s="46" t="s">
        <v>898</v>
      </c>
      <c r="C18" s="165" t="s">
        <v>899</v>
      </c>
      <c r="D18" s="130">
        <v>-2.46E-2</v>
      </c>
      <c r="E18" s="130">
        <v>-2.6700000000000002E-2</v>
      </c>
      <c r="F18" s="130">
        <v>-2.5000000000000001E-2</v>
      </c>
      <c r="G18" s="130">
        <v>-1.8200000000000001E-2</v>
      </c>
      <c r="H18" s="130">
        <v>-3.0800000000000001E-2</v>
      </c>
      <c r="I18" s="130">
        <v>-3.2800000000000003E-2</v>
      </c>
      <c r="J18" s="130">
        <v>-3.7199999999999997E-2</v>
      </c>
      <c r="K18" s="130">
        <v>-3.8300000000000001E-2</v>
      </c>
      <c r="L18" s="130">
        <v>-3.61E-2</v>
      </c>
    </row>
    <row r="19" spans="1:12" s="48" customFormat="1" ht="15" customHeight="1">
      <c r="A19" s="47" t="s">
        <v>746</v>
      </c>
      <c r="B19" s="46" t="s">
        <v>900</v>
      </c>
      <c r="C19" s="165" t="s">
        <v>901</v>
      </c>
      <c r="D19" s="130">
        <v>2.9700000000000001E-2</v>
      </c>
      <c r="E19" s="130">
        <v>3.2599999999999997E-2</v>
      </c>
      <c r="F19" s="130">
        <v>3.1E-2</v>
      </c>
      <c r="G19" s="130">
        <v>2.2700000000000001E-2</v>
      </c>
      <c r="H19" s="130">
        <v>3.8399999999999997E-2</v>
      </c>
      <c r="I19" s="130">
        <v>4.1700000000000001E-2</v>
      </c>
      <c r="J19" s="130">
        <v>4.8800000000000003E-2</v>
      </c>
      <c r="K19" s="130">
        <v>5.11E-2</v>
      </c>
      <c r="L19" s="130">
        <v>4.7399999999999998E-2</v>
      </c>
    </row>
    <row r="20" spans="1:12" s="48" customFormat="1" ht="15" customHeight="1">
      <c r="A20" s="47" t="s">
        <v>746</v>
      </c>
      <c r="B20" s="46" t="s">
        <v>902</v>
      </c>
      <c r="C20" s="165" t="s">
        <v>903</v>
      </c>
      <c r="D20" s="130">
        <v>0</v>
      </c>
      <c r="E20" s="130">
        <v>0</v>
      </c>
      <c r="F20" s="130">
        <v>0</v>
      </c>
      <c r="G20" s="130">
        <v>0</v>
      </c>
      <c r="H20" s="130">
        <v>0</v>
      </c>
      <c r="I20" s="130">
        <v>0</v>
      </c>
      <c r="J20" s="130">
        <v>0</v>
      </c>
      <c r="K20" s="130">
        <v>0</v>
      </c>
      <c r="L20" s="130">
        <v>-1E-4</v>
      </c>
    </row>
    <row r="21" spans="1:12" s="48" customFormat="1" ht="15" customHeight="1">
      <c r="A21" s="47" t="s">
        <v>746</v>
      </c>
      <c r="B21" s="46" t="s">
        <v>904</v>
      </c>
      <c r="C21" s="165" t="s">
        <v>1397</v>
      </c>
      <c r="D21" s="130">
        <v>-6.7999999999999996E-3</v>
      </c>
      <c r="E21" s="130">
        <v>-6.1000000000000004E-3</v>
      </c>
      <c r="F21" s="130">
        <v>-5.3E-3</v>
      </c>
      <c r="G21" s="130">
        <v>-8.9999999999999993E-3</v>
      </c>
      <c r="H21" s="130">
        <v>-1.32E-2</v>
      </c>
      <c r="I21" s="130">
        <v>-1.6400000000000001E-2</v>
      </c>
      <c r="J21" s="130">
        <v>-1.2200000000000001E-2</v>
      </c>
      <c r="K21" s="130">
        <v>-5.9999999999999995E-4</v>
      </c>
      <c r="L21" s="130">
        <v>-1.6299999999999999E-2</v>
      </c>
    </row>
    <row r="22" spans="1:12" s="48" customFormat="1" ht="15" customHeight="1">
      <c r="A22" s="47" t="s">
        <v>746</v>
      </c>
      <c r="B22" s="46" t="s">
        <v>905</v>
      </c>
      <c r="C22" s="165" t="s">
        <v>1398</v>
      </c>
      <c r="D22" s="130">
        <v>4.1000000000000003E-3</v>
      </c>
      <c r="E22" s="130">
        <v>3.7000000000000002E-3</v>
      </c>
      <c r="F22" s="130">
        <v>2.7000000000000001E-3</v>
      </c>
      <c r="G22" s="130">
        <v>2E-3</v>
      </c>
      <c r="H22" s="130">
        <v>6.4000000000000003E-3</v>
      </c>
      <c r="I22" s="130">
        <v>8.0000000000000002E-3</v>
      </c>
      <c r="J22" s="130">
        <v>3.8999999999999998E-3</v>
      </c>
      <c r="K22" s="130">
        <v>6.1999999999999998E-3</v>
      </c>
      <c r="L22" s="130">
        <v>6.4000000000000003E-3</v>
      </c>
    </row>
    <row r="23" spans="1:12" s="48" customFormat="1" ht="15" customHeight="1">
      <c r="A23" s="47" t="s">
        <v>746</v>
      </c>
      <c r="B23" s="46" t="s">
        <v>906</v>
      </c>
      <c r="C23" s="165" t="s">
        <v>1399</v>
      </c>
      <c r="D23" s="130">
        <v>-7.1300000000000002E-2</v>
      </c>
      <c r="E23" s="130">
        <v>-6.6400000000000001E-2</v>
      </c>
      <c r="F23" s="130">
        <v>-5.9700000000000003E-2</v>
      </c>
      <c r="G23" s="130">
        <v>-4.3799999999999999E-2</v>
      </c>
      <c r="H23" s="130">
        <v>-7.3899999999999993E-2</v>
      </c>
      <c r="I23" s="130">
        <v>-6.83E-2</v>
      </c>
      <c r="J23" s="130">
        <v>-5.79E-2</v>
      </c>
      <c r="K23" s="130">
        <v>-5.1999999999999998E-2</v>
      </c>
      <c r="L23" s="130">
        <v>-4.9500000000000002E-2</v>
      </c>
    </row>
    <row r="24" spans="1:12" s="48" customFormat="1" ht="15" customHeight="1">
      <c r="A24" s="47" t="s">
        <v>746</v>
      </c>
      <c r="B24" s="46" t="s">
        <v>907</v>
      </c>
      <c r="C24" s="165" t="s">
        <v>1400</v>
      </c>
      <c r="D24" s="130">
        <v>0</v>
      </c>
      <c r="E24" s="130">
        <v>1E-4</v>
      </c>
      <c r="F24" s="130">
        <v>-4.0000000000000002E-4</v>
      </c>
      <c r="G24" s="130">
        <v>6.9999999999999999E-4</v>
      </c>
      <c r="H24" s="130">
        <v>-8.9999999999999998E-4</v>
      </c>
      <c r="I24" s="130">
        <v>2.9999999999999997E-4</v>
      </c>
      <c r="J24" s="130">
        <v>4.0000000000000002E-4</v>
      </c>
      <c r="K24" s="130">
        <v>2.0000000000000001E-4</v>
      </c>
      <c r="L24" s="130">
        <v>-1E-4</v>
      </c>
    </row>
    <row r="25" spans="1:12" s="48" customFormat="1" ht="15" customHeight="1" thickBot="1">
      <c r="A25" s="47" t="s">
        <v>746</v>
      </c>
      <c r="B25" s="46" t="s">
        <v>908</v>
      </c>
      <c r="C25" s="165" t="s">
        <v>1401</v>
      </c>
      <c r="D25" s="130">
        <v>0.2429</v>
      </c>
      <c r="E25" s="130">
        <v>0.24329999999999999</v>
      </c>
      <c r="F25" s="130">
        <v>0.2102</v>
      </c>
      <c r="G25" s="130">
        <v>8.8599999999999998E-2</v>
      </c>
      <c r="H25" s="130">
        <v>0.12180000000000001</v>
      </c>
      <c r="I25" s="130">
        <v>0.1077</v>
      </c>
      <c r="J25" s="130">
        <v>0.1057</v>
      </c>
      <c r="K25" s="130">
        <v>0.1021</v>
      </c>
      <c r="L25" s="130">
        <v>0.10489999999999999</v>
      </c>
    </row>
    <row r="26" spans="1:12" s="37" customFormat="1" ht="15" customHeight="1" thickTop="1" thickBot="1">
      <c r="A26" s="47"/>
      <c r="B26" s="174"/>
      <c r="C26" s="402" t="s">
        <v>562</v>
      </c>
      <c r="D26" s="399"/>
      <c r="E26" s="399"/>
      <c r="F26" s="399"/>
      <c r="G26" s="399"/>
      <c r="H26" s="399"/>
      <c r="I26" s="400"/>
      <c r="J26" s="400"/>
      <c r="K26" s="400"/>
      <c r="L26" s="400"/>
    </row>
    <row r="27" spans="1:12" s="47" customFormat="1" ht="15" customHeight="1" thickTop="1">
      <c r="A27" s="47" t="s">
        <v>746</v>
      </c>
      <c r="B27" s="46" t="s">
        <v>909</v>
      </c>
      <c r="C27" s="165" t="s">
        <v>1402</v>
      </c>
      <c r="D27" s="130">
        <v>0.1472</v>
      </c>
      <c r="E27" s="130">
        <v>0.1318</v>
      </c>
      <c r="F27" s="130">
        <v>0.129</v>
      </c>
      <c r="G27" s="130">
        <v>8.9700000000000002E-2</v>
      </c>
      <c r="H27" s="130">
        <v>0.13689999999999999</v>
      </c>
      <c r="I27" s="130">
        <v>0.14069999999999999</v>
      </c>
      <c r="J27" s="130">
        <v>0.14330000000000001</v>
      </c>
      <c r="K27" s="130">
        <v>0.12989999999999999</v>
      </c>
      <c r="L27" s="130">
        <v>0.1411</v>
      </c>
    </row>
    <row r="28" spans="1:12" s="48" customFormat="1" ht="15" customHeight="1">
      <c r="A28" s="47" t="s">
        <v>746</v>
      </c>
      <c r="B28" s="46" t="s">
        <v>910</v>
      </c>
      <c r="C28" s="165" t="s">
        <v>1403</v>
      </c>
      <c r="D28" s="130">
        <v>0.12839999999999999</v>
      </c>
      <c r="E28" s="130">
        <v>0.13339999999999999</v>
      </c>
      <c r="F28" s="130">
        <v>0.1338</v>
      </c>
      <c r="G28" s="130">
        <v>9.8299999999999998E-2</v>
      </c>
      <c r="H28" s="130">
        <v>0.12859999999999999</v>
      </c>
      <c r="I28" s="130">
        <v>9.0999999999999998E-2</v>
      </c>
      <c r="J28" s="130">
        <v>0.13239999999999999</v>
      </c>
      <c r="K28" s="130">
        <v>0.13519999999999999</v>
      </c>
      <c r="L28" s="130">
        <v>0.1181</v>
      </c>
    </row>
    <row r="29" spans="1:12" s="48" customFormat="1" ht="15" customHeight="1">
      <c r="A29" s="47" t="s">
        <v>746</v>
      </c>
      <c r="B29" s="46" t="s">
        <v>911</v>
      </c>
      <c r="C29" s="165" t="s">
        <v>1404</v>
      </c>
      <c r="D29" s="130">
        <v>9.7299999999999998E-2</v>
      </c>
      <c r="E29" s="130">
        <v>0.1051</v>
      </c>
      <c r="F29" s="130">
        <v>0.1026</v>
      </c>
      <c r="G29" s="130">
        <v>0.1452</v>
      </c>
      <c r="H29" s="130">
        <v>0.2056</v>
      </c>
      <c r="I29" s="130">
        <v>0.1719</v>
      </c>
      <c r="J29" s="130">
        <v>9.7000000000000003E-2</v>
      </c>
      <c r="K29" s="130">
        <v>9.3299999999999994E-2</v>
      </c>
      <c r="L29" s="130">
        <v>0.1103</v>
      </c>
    </row>
    <row r="30" spans="1:12" s="48" customFormat="1" ht="15" customHeight="1">
      <c r="A30" s="47" t="s">
        <v>746</v>
      </c>
      <c r="B30" s="46" t="s">
        <v>912</v>
      </c>
      <c r="C30" s="165" t="s">
        <v>1405</v>
      </c>
      <c r="D30" s="130">
        <v>0.1101</v>
      </c>
      <c r="E30" s="130">
        <v>7.6999999999999999E-2</v>
      </c>
      <c r="F30" s="130">
        <v>0.12559999999999999</v>
      </c>
      <c r="G30" s="130">
        <v>7.6499999999999999E-2</v>
      </c>
      <c r="H30" s="130">
        <v>0.15629999999999999</v>
      </c>
      <c r="I30" s="130">
        <v>0.1444</v>
      </c>
      <c r="J30" s="130">
        <v>1.6199999999999999E-2</v>
      </c>
      <c r="K30" s="130">
        <v>6.3700000000000007E-2</v>
      </c>
      <c r="L30" s="130">
        <v>3.5099999999999999E-2</v>
      </c>
    </row>
    <row r="31" spans="1:12" s="48" customFormat="1" ht="15" customHeight="1">
      <c r="A31" s="47" t="s">
        <v>746</v>
      </c>
      <c r="B31" s="46" t="s">
        <v>913</v>
      </c>
      <c r="C31" s="165" t="s">
        <v>1406</v>
      </c>
      <c r="D31" s="130">
        <v>1.6400000000000001E-2</v>
      </c>
      <c r="E31" s="130">
        <v>6.1000000000000004E-3</v>
      </c>
      <c r="F31" s="130">
        <v>9.4999999999999998E-3</v>
      </c>
      <c r="G31" s="130">
        <v>6.7000000000000002E-3</v>
      </c>
      <c r="H31" s="130">
        <v>6.8999999999999999E-3</v>
      </c>
      <c r="I31" s="130">
        <v>6.1999999999999998E-3</v>
      </c>
      <c r="J31" s="130">
        <v>5.7000000000000002E-3</v>
      </c>
      <c r="K31" s="130">
        <v>2.12E-2</v>
      </c>
      <c r="L31" s="130">
        <v>1.3100000000000001E-2</v>
      </c>
    </row>
    <row r="32" spans="1:12" s="48" customFormat="1" ht="15" customHeight="1">
      <c r="A32" s="47" t="s">
        <v>746</v>
      </c>
      <c r="B32" s="46" t="s">
        <v>914</v>
      </c>
      <c r="C32" s="165" t="s">
        <v>1407</v>
      </c>
      <c r="D32" s="130">
        <v>3.61E-2</v>
      </c>
      <c r="E32" s="130">
        <v>2.0299999999999999E-2</v>
      </c>
      <c r="F32" s="130">
        <v>1.2699999999999999E-2</v>
      </c>
      <c r="G32" s="130">
        <v>1.54E-2</v>
      </c>
      <c r="H32" s="130">
        <v>1.8800000000000001E-2</v>
      </c>
      <c r="I32" s="130">
        <v>0.02</v>
      </c>
      <c r="J32" s="130">
        <v>3.9899999999999998E-2</v>
      </c>
      <c r="K32" s="130">
        <v>4.2599999999999999E-2</v>
      </c>
      <c r="L32" s="130">
        <v>5.8400000000000001E-2</v>
      </c>
    </row>
    <row r="33" spans="1:12" s="48" customFormat="1" ht="15" customHeight="1">
      <c r="A33" s="47" t="s">
        <v>746</v>
      </c>
      <c r="B33" s="46" t="s">
        <v>915</v>
      </c>
      <c r="C33" s="165" t="s">
        <v>1408</v>
      </c>
      <c r="D33" s="130">
        <v>2.2200000000000001E-2</v>
      </c>
      <c r="E33" s="130">
        <v>1.21E-2</v>
      </c>
      <c r="F33" s="130">
        <v>1.0999999999999999E-2</v>
      </c>
      <c r="G33" s="130">
        <v>1.12E-2</v>
      </c>
      <c r="H33" s="130">
        <v>1.2500000000000001E-2</v>
      </c>
      <c r="I33" s="130">
        <v>1.1599999999999999E-2</v>
      </c>
      <c r="J33" s="130">
        <v>1.7399999999999999E-2</v>
      </c>
      <c r="K33" s="130">
        <v>3.6999999999999998E-2</v>
      </c>
      <c r="L33" s="130">
        <v>3.2199999999999999E-2</v>
      </c>
    </row>
    <row r="34" spans="1:12" s="48" customFormat="1" ht="15" customHeight="1">
      <c r="A34" s="47" t="s">
        <v>746</v>
      </c>
      <c r="B34" s="46" t="s">
        <v>916</v>
      </c>
      <c r="C34" s="165" t="s">
        <v>1409</v>
      </c>
      <c r="D34" s="130">
        <v>0</v>
      </c>
      <c r="E34" s="130">
        <v>0</v>
      </c>
      <c r="F34" s="130">
        <v>1.1000000000000001E-3</v>
      </c>
      <c r="G34" s="130">
        <v>5.0000000000000001E-3</v>
      </c>
      <c r="H34" s="130">
        <v>1.03E-2</v>
      </c>
      <c r="I34" s="130">
        <v>3.4000000000000002E-2</v>
      </c>
      <c r="J34" s="130">
        <v>5.9400000000000001E-2</v>
      </c>
      <c r="K34" s="130">
        <v>6.5600000000000006E-2</v>
      </c>
      <c r="L34" s="130">
        <v>3.6499999999999998E-2</v>
      </c>
    </row>
    <row r="35" spans="1:12" s="48" customFormat="1" ht="15" customHeight="1">
      <c r="A35" s="47" t="s">
        <v>746</v>
      </c>
      <c r="B35" s="46" t="s">
        <v>917</v>
      </c>
      <c r="C35" s="165" t="s">
        <v>1410</v>
      </c>
      <c r="D35" s="130">
        <v>1.23E-2</v>
      </c>
      <c r="E35" s="130">
        <v>1.4200000000000001E-2</v>
      </c>
      <c r="F35" s="130">
        <v>1.4500000000000001E-2</v>
      </c>
      <c r="G35" s="130">
        <v>1.12E-2</v>
      </c>
      <c r="H35" s="130">
        <v>2.29E-2</v>
      </c>
      <c r="I35" s="130">
        <v>2.69E-2</v>
      </c>
      <c r="J35" s="130">
        <v>3.7999999999999999E-2</v>
      </c>
      <c r="K35" s="130">
        <v>0.04</v>
      </c>
      <c r="L35" s="130">
        <v>3.6600000000000001E-2</v>
      </c>
    </row>
    <row r="36" spans="1:12" s="48" customFormat="1" ht="15" customHeight="1">
      <c r="A36" s="47" t="s">
        <v>746</v>
      </c>
      <c r="B36" s="46" t="s">
        <v>918</v>
      </c>
      <c r="C36" s="165" t="s">
        <v>1411</v>
      </c>
      <c r="D36" s="130">
        <v>3.39E-2</v>
      </c>
      <c r="E36" s="130">
        <v>3.73E-2</v>
      </c>
      <c r="F36" s="130">
        <v>3.5200000000000002E-2</v>
      </c>
      <c r="G36" s="130">
        <v>2.4899999999999999E-2</v>
      </c>
      <c r="H36" s="130">
        <v>4.0599999999999997E-2</v>
      </c>
      <c r="I36" s="130">
        <v>4.19E-2</v>
      </c>
      <c r="J36" s="130">
        <v>4.4900000000000002E-2</v>
      </c>
      <c r="K36" s="130">
        <v>4.8899999999999999E-2</v>
      </c>
      <c r="L36" s="130">
        <v>4.9299999999999997E-2</v>
      </c>
    </row>
    <row r="37" spans="1:12" s="48" customFormat="1" ht="15" customHeight="1">
      <c r="A37" s="47"/>
      <c r="B37" s="46"/>
      <c r="C37" s="165" t="s">
        <v>1412</v>
      </c>
      <c r="D37" s="130">
        <v>1.2800000000000001E-2</v>
      </c>
      <c r="E37" s="130">
        <v>7.4700000000000003E-2</v>
      </c>
      <c r="F37" s="130">
        <v>1.6400000000000001E-2</v>
      </c>
      <c r="G37" s="130">
        <v>0</v>
      </c>
      <c r="H37" s="130">
        <v>0</v>
      </c>
      <c r="I37" s="130">
        <v>5.0200000000000002E-2</v>
      </c>
      <c r="J37" s="130">
        <v>9.2299999999999993E-2</v>
      </c>
      <c r="K37" s="130">
        <v>3.1600000000000003E-2</v>
      </c>
      <c r="L37" s="130">
        <v>6.3399999999999998E-2</v>
      </c>
    </row>
    <row r="38" spans="1:12" s="48" customFormat="1" ht="15" customHeight="1" thickBot="1">
      <c r="A38" s="47" t="s">
        <v>746</v>
      </c>
      <c r="B38" s="46" t="s">
        <v>919</v>
      </c>
      <c r="C38" s="165" t="s">
        <v>1413</v>
      </c>
      <c r="D38" s="130">
        <v>0</v>
      </c>
      <c r="E38" s="130">
        <v>0</v>
      </c>
      <c r="F38" s="130">
        <v>0</v>
      </c>
      <c r="G38" s="130">
        <v>0</v>
      </c>
      <c r="H38" s="130">
        <v>0</v>
      </c>
      <c r="I38" s="130">
        <v>4.7000000000000002E-3</v>
      </c>
      <c r="J38" s="130">
        <v>1.01E-2</v>
      </c>
      <c r="K38" s="130">
        <v>1.8599999999999998E-2</v>
      </c>
      <c r="L38" s="130">
        <v>6.8999999999999999E-3</v>
      </c>
    </row>
    <row r="39" spans="1:12" s="37" customFormat="1" ht="15" customHeight="1" thickTop="1" thickBot="1">
      <c r="A39" s="47"/>
      <c r="B39" s="51"/>
      <c r="C39" s="402" t="s">
        <v>563</v>
      </c>
      <c r="D39" s="399"/>
      <c r="E39" s="399"/>
      <c r="F39" s="399"/>
      <c r="G39" s="399"/>
      <c r="H39" s="399"/>
      <c r="I39" s="400"/>
      <c r="J39" s="400"/>
      <c r="K39" s="400"/>
      <c r="L39" s="400"/>
    </row>
    <row r="40" spans="1:12" s="37" customFormat="1" ht="15" customHeight="1" thickTop="1" thickBot="1">
      <c r="A40" s="47"/>
      <c r="B40" s="174"/>
      <c r="C40" s="402" t="s">
        <v>564</v>
      </c>
      <c r="D40" s="399"/>
      <c r="E40" s="399"/>
      <c r="F40" s="399"/>
      <c r="G40" s="399"/>
      <c r="H40" s="399"/>
      <c r="I40" s="400"/>
      <c r="J40" s="400"/>
      <c r="K40" s="400"/>
      <c r="L40" s="400"/>
    </row>
    <row r="41" spans="1:12" s="47" customFormat="1" ht="15" customHeight="1" thickTop="1">
      <c r="A41" s="47" t="s">
        <v>746</v>
      </c>
      <c r="B41" s="46" t="s">
        <v>920</v>
      </c>
      <c r="C41" s="165" t="s">
        <v>921</v>
      </c>
      <c r="D41" s="130">
        <v>7.1300000000000002E-2</v>
      </c>
      <c r="E41" s="130">
        <v>6.6400000000000001E-2</v>
      </c>
      <c r="F41" s="130">
        <v>5.9700000000000003E-2</v>
      </c>
      <c r="G41" s="130">
        <v>4.3799999999999999E-2</v>
      </c>
      <c r="H41" s="130">
        <v>7.3899999999999993E-2</v>
      </c>
      <c r="I41" s="130">
        <v>6.83E-2</v>
      </c>
      <c r="J41" s="130">
        <v>5.79E-2</v>
      </c>
      <c r="K41" s="130">
        <v>5.1999999999999998E-2</v>
      </c>
      <c r="L41" s="130">
        <v>4.9500000000000002E-2</v>
      </c>
    </row>
    <row r="42" spans="1:12" s="48" customFormat="1" ht="15" customHeight="1">
      <c r="A42" s="47" t="s">
        <v>746</v>
      </c>
      <c r="B42" s="46" t="s">
        <v>922</v>
      </c>
      <c r="C42" s="165" t="s">
        <v>923</v>
      </c>
      <c r="D42" s="130">
        <v>8.0299999999999996E-2</v>
      </c>
      <c r="E42" s="130">
        <v>7.4700000000000003E-2</v>
      </c>
      <c r="F42" s="130">
        <v>6.7500000000000004E-2</v>
      </c>
      <c r="G42" s="130">
        <v>5.0299999999999997E-2</v>
      </c>
      <c r="H42" s="130">
        <v>8.6800000000000002E-2</v>
      </c>
      <c r="I42" s="130">
        <v>8.0399999999999999E-2</v>
      </c>
      <c r="J42" s="130">
        <v>6.9900000000000004E-2</v>
      </c>
      <c r="K42" s="130">
        <v>6.6199999999999995E-2</v>
      </c>
      <c r="L42" s="130">
        <v>6.5100000000000005E-2</v>
      </c>
    </row>
    <row r="43" spans="1:12" s="48" customFormat="1" ht="15" customHeight="1">
      <c r="A43" s="47" t="s">
        <v>746</v>
      </c>
      <c r="B43" s="46" t="s">
        <v>924</v>
      </c>
      <c r="C43" s="165" t="s">
        <v>925</v>
      </c>
      <c r="D43" s="130">
        <v>8.8900000000000007E-2</v>
      </c>
      <c r="E43" s="130">
        <v>8.1299999999999997E-2</v>
      </c>
      <c r="F43" s="130">
        <v>7.2300000000000003E-2</v>
      </c>
      <c r="G43" s="130">
        <v>5.28E-2</v>
      </c>
      <c r="H43" s="130">
        <v>8.7499999999999994E-2</v>
      </c>
      <c r="I43" s="130">
        <v>7.9899999999999999E-2</v>
      </c>
      <c r="J43" s="130">
        <v>7.0999999999999994E-2</v>
      </c>
      <c r="K43" s="130">
        <v>7.0300000000000001E-2</v>
      </c>
      <c r="L43" s="130">
        <v>7.0499999999999993E-2</v>
      </c>
    </row>
    <row r="44" spans="1:12" s="48" customFormat="1" ht="15" customHeight="1" thickBot="1">
      <c r="A44" s="47" t="s">
        <v>746</v>
      </c>
      <c r="B44" s="46" t="s">
        <v>926</v>
      </c>
      <c r="C44" s="165" t="s">
        <v>1414</v>
      </c>
      <c r="D44" s="130">
        <v>0.10249999999999999</v>
      </c>
      <c r="E44" s="130">
        <v>9.4100000000000003E-2</v>
      </c>
      <c r="F44" s="130">
        <v>8.3900000000000002E-2</v>
      </c>
      <c r="G44" s="130">
        <v>6.1100000000000002E-2</v>
      </c>
      <c r="H44" s="130">
        <v>0.1026</v>
      </c>
      <c r="I44" s="130">
        <v>9.8699999999999996E-2</v>
      </c>
      <c r="J44" s="130">
        <v>9.2100000000000001E-2</v>
      </c>
      <c r="K44" s="130">
        <v>8.3900000000000002E-2</v>
      </c>
      <c r="L44" s="130">
        <v>7.8799999999999995E-2</v>
      </c>
    </row>
    <row r="45" spans="1:12" s="37" customFormat="1" ht="15" customHeight="1" thickTop="1" thickBot="1">
      <c r="A45" s="47"/>
      <c r="B45" s="174"/>
      <c r="C45" s="402" t="s">
        <v>565</v>
      </c>
      <c r="D45" s="399"/>
      <c r="E45" s="399"/>
      <c r="F45" s="399"/>
      <c r="G45" s="399"/>
      <c r="H45" s="399"/>
      <c r="I45" s="400"/>
      <c r="J45" s="400"/>
      <c r="K45" s="400"/>
      <c r="L45" s="400"/>
    </row>
    <row r="46" spans="1:12" s="50" customFormat="1" ht="15" customHeight="1" thickTop="1">
      <c r="A46" s="50" t="s">
        <v>746</v>
      </c>
      <c r="B46" s="46" t="s">
        <v>927</v>
      </c>
      <c r="C46" s="165" t="s">
        <v>928</v>
      </c>
      <c r="D46" s="130">
        <v>0.51829999999999998</v>
      </c>
      <c r="E46" s="130">
        <v>0.51570000000000005</v>
      </c>
      <c r="F46" s="130">
        <v>0.50229999999999997</v>
      </c>
      <c r="G46" s="130">
        <v>0.58889999999999998</v>
      </c>
      <c r="H46" s="130">
        <v>0.56759999999999999</v>
      </c>
      <c r="I46" s="130">
        <v>0.58099999999999996</v>
      </c>
      <c r="J46" s="130">
        <v>0.56579999999999997</v>
      </c>
      <c r="K46" s="130">
        <v>0.56589999999999996</v>
      </c>
      <c r="L46" s="130">
        <v>0.57520000000000004</v>
      </c>
    </row>
    <row r="47" spans="1:12" ht="15" customHeight="1">
      <c r="A47" s="47" t="s">
        <v>746</v>
      </c>
      <c r="B47" s="46" t="s">
        <v>929</v>
      </c>
      <c r="C47" s="165" t="s">
        <v>930</v>
      </c>
      <c r="D47" s="130">
        <v>9.0499999999999997E-2</v>
      </c>
      <c r="E47" s="130">
        <v>9.2999999999999999E-2</v>
      </c>
      <c r="F47" s="130">
        <v>8.77E-2</v>
      </c>
      <c r="G47" s="130">
        <v>5.6599999999999998E-2</v>
      </c>
      <c r="H47" s="130">
        <v>5.7500000000000002E-2</v>
      </c>
      <c r="I47" s="130">
        <v>5.2999999999999999E-2</v>
      </c>
      <c r="J47" s="130">
        <v>5.4199999999999998E-2</v>
      </c>
      <c r="K47" s="130">
        <v>4.9799999999999997E-2</v>
      </c>
      <c r="L47" s="130">
        <v>4.6300000000000001E-2</v>
      </c>
    </row>
    <row r="48" spans="1:12" ht="15" customHeight="1">
      <c r="A48" s="47" t="s">
        <v>746</v>
      </c>
      <c r="B48" s="46" t="s">
        <v>931</v>
      </c>
      <c r="C48" s="165" t="s">
        <v>932</v>
      </c>
      <c r="D48" s="130">
        <v>0.39119999999999999</v>
      </c>
      <c r="E48" s="130">
        <v>0.39129999999999998</v>
      </c>
      <c r="F48" s="130">
        <v>0.41</v>
      </c>
      <c r="G48" s="130">
        <v>0.35439999999999999</v>
      </c>
      <c r="H48" s="130">
        <v>0.37490000000000001</v>
      </c>
      <c r="I48" s="130">
        <v>0.36599999999999999</v>
      </c>
      <c r="J48" s="130">
        <v>0.38</v>
      </c>
      <c r="K48" s="130">
        <v>0.38440000000000002</v>
      </c>
      <c r="L48" s="130">
        <v>0.37859999999999999</v>
      </c>
    </row>
    <row r="49" spans="1:12" ht="15" customHeight="1" thickBot="1">
      <c r="A49" s="47" t="s">
        <v>746</v>
      </c>
      <c r="B49" s="46" t="s">
        <v>933</v>
      </c>
      <c r="C49" s="165" t="s">
        <v>934</v>
      </c>
      <c r="D49" s="130">
        <v>0.54290000000000005</v>
      </c>
      <c r="E49" s="130">
        <v>0.5353</v>
      </c>
      <c r="F49" s="130">
        <v>0.48559999999999998</v>
      </c>
      <c r="G49" s="130">
        <v>0.46889999999999998</v>
      </c>
      <c r="H49" s="130">
        <v>0.48599999999999999</v>
      </c>
      <c r="I49" s="130">
        <v>0.43909999999999999</v>
      </c>
      <c r="J49" s="130">
        <v>0.37119999999999997</v>
      </c>
      <c r="K49" s="130">
        <v>0.42159999999999997</v>
      </c>
      <c r="L49" s="130">
        <v>0.38450000000000001</v>
      </c>
    </row>
    <row r="50" spans="1:12" s="47" customFormat="1" ht="15" customHeight="1" thickTop="1" thickBot="1">
      <c r="B50" s="51"/>
      <c r="C50" s="402" t="s">
        <v>566</v>
      </c>
      <c r="D50" s="399"/>
      <c r="E50" s="399"/>
      <c r="F50" s="399"/>
      <c r="G50" s="399"/>
      <c r="H50" s="399"/>
      <c r="I50" s="400"/>
      <c r="J50" s="400"/>
      <c r="K50" s="400"/>
      <c r="L50" s="400"/>
    </row>
    <row r="51" spans="1:12" s="47" customFormat="1" ht="15" customHeight="1" thickTop="1">
      <c r="A51" s="47" t="s">
        <v>746</v>
      </c>
      <c r="B51" s="46" t="s">
        <v>935</v>
      </c>
      <c r="C51" s="165" t="s">
        <v>936</v>
      </c>
      <c r="D51" s="130">
        <v>9.9000000000000005E-2</v>
      </c>
      <c r="E51" s="130">
        <v>8.5699999999999998E-2</v>
      </c>
      <c r="F51" s="130">
        <v>8.4199999999999997E-2</v>
      </c>
      <c r="G51" s="130">
        <v>0.06</v>
      </c>
      <c r="H51" s="130">
        <v>9.3399999999999997E-2</v>
      </c>
      <c r="I51" s="130">
        <v>9.4500000000000001E-2</v>
      </c>
      <c r="J51" s="130">
        <v>8.3199999999999996E-2</v>
      </c>
      <c r="K51" s="130">
        <v>6.3E-2</v>
      </c>
      <c r="L51" s="130">
        <v>7.2800000000000004E-2</v>
      </c>
    </row>
    <row r="52" spans="1:12" s="47" customFormat="1" ht="15" customHeight="1">
      <c r="A52" s="47" t="s">
        <v>746</v>
      </c>
      <c r="B52" s="46" t="s">
        <v>937</v>
      </c>
      <c r="C52" s="165" t="s">
        <v>938</v>
      </c>
      <c r="D52" s="130">
        <v>9.4100000000000003E-2</v>
      </c>
      <c r="E52" s="130">
        <v>8.1199999999999994E-2</v>
      </c>
      <c r="F52" s="130">
        <v>8.1199999999999994E-2</v>
      </c>
      <c r="G52" s="130">
        <v>5.74E-2</v>
      </c>
      <c r="H52" s="130">
        <v>8.6199999999999999E-2</v>
      </c>
      <c r="I52" s="130">
        <v>8.5800000000000001E-2</v>
      </c>
      <c r="J52" s="130">
        <v>7.9000000000000001E-2</v>
      </c>
      <c r="K52" s="130">
        <v>5.6500000000000002E-2</v>
      </c>
      <c r="L52" s="130">
        <v>6.6100000000000006E-2</v>
      </c>
    </row>
    <row r="53" spans="1:12" s="47" customFormat="1" ht="15" customHeight="1">
      <c r="A53" s="47" t="s">
        <v>746</v>
      </c>
      <c r="B53" s="46" t="s">
        <v>939</v>
      </c>
      <c r="C53" s="165" t="s">
        <v>1415</v>
      </c>
      <c r="D53" s="130">
        <v>0.10680000000000001</v>
      </c>
      <c r="E53" s="130">
        <v>9.1999999999999998E-2</v>
      </c>
      <c r="F53" s="130">
        <v>9.2100000000000001E-2</v>
      </c>
      <c r="G53" s="130">
        <v>6.4399999999999999E-2</v>
      </c>
      <c r="H53" s="130">
        <v>9.8699999999999996E-2</v>
      </c>
      <c r="I53" s="130">
        <v>9.9299999999999999E-2</v>
      </c>
      <c r="J53" s="130">
        <v>9.8599999999999993E-2</v>
      </c>
      <c r="K53" s="130">
        <v>7.8399999999999997E-2</v>
      </c>
      <c r="L53" s="130">
        <v>9.4399999999999998E-2</v>
      </c>
    </row>
    <row r="54" spans="1:12" s="47" customFormat="1" ht="15" customHeight="1">
      <c r="A54" s="47" t="s">
        <v>746</v>
      </c>
      <c r="B54" s="46" t="s">
        <v>940</v>
      </c>
      <c r="C54" s="165" t="s">
        <v>941</v>
      </c>
      <c r="D54" s="130">
        <v>0.13120000000000001</v>
      </c>
      <c r="E54" s="130">
        <v>0.1186</v>
      </c>
      <c r="F54" s="130">
        <v>0.1171</v>
      </c>
      <c r="G54" s="130">
        <v>8.2799999999999999E-2</v>
      </c>
      <c r="H54" s="130">
        <v>0.13009999999999999</v>
      </c>
      <c r="I54" s="130">
        <v>0.13270000000000001</v>
      </c>
      <c r="J54" s="130">
        <v>0.1363</v>
      </c>
      <c r="K54" s="130">
        <v>0.1171</v>
      </c>
      <c r="L54" s="130">
        <v>0.13100000000000001</v>
      </c>
    </row>
    <row r="55" spans="1:12" s="47" customFormat="1" ht="15" customHeight="1">
      <c r="A55" s="47" t="s">
        <v>746</v>
      </c>
      <c r="B55" s="46" t="s">
        <v>942</v>
      </c>
      <c r="C55" s="165" t="s">
        <v>943</v>
      </c>
      <c r="D55" s="130">
        <v>-2.4500000000000001E-2</v>
      </c>
      <c r="E55" s="130">
        <v>-2.6599999999999999E-2</v>
      </c>
      <c r="F55" s="130">
        <v>-2.5000000000000001E-2</v>
      </c>
      <c r="G55" s="130">
        <v>-1.84E-2</v>
      </c>
      <c r="H55" s="130">
        <v>-3.1399999999999997E-2</v>
      </c>
      <c r="I55" s="130">
        <v>-3.3399999999999999E-2</v>
      </c>
      <c r="J55" s="130">
        <v>-3.7699999999999997E-2</v>
      </c>
      <c r="K55" s="130">
        <v>-3.8800000000000001E-2</v>
      </c>
      <c r="L55" s="130">
        <v>-3.6499999999999998E-2</v>
      </c>
    </row>
    <row r="56" spans="1:12" s="47" customFormat="1" ht="15" customHeight="1">
      <c r="A56" s="47" t="s">
        <v>746</v>
      </c>
      <c r="B56" s="46" t="s">
        <v>944</v>
      </c>
      <c r="C56" s="165" t="s">
        <v>945</v>
      </c>
      <c r="D56" s="130">
        <v>-1.26E-2</v>
      </c>
      <c r="E56" s="130">
        <v>-1.0800000000000001E-2</v>
      </c>
      <c r="F56" s="130">
        <v>-1.0800000000000001E-2</v>
      </c>
      <c r="G56" s="130">
        <v>-7.0000000000000001E-3</v>
      </c>
      <c r="H56" s="130">
        <v>-1.2500000000000001E-2</v>
      </c>
      <c r="I56" s="130">
        <v>-1.35E-2</v>
      </c>
      <c r="J56" s="130">
        <v>-1.9699999999999999E-2</v>
      </c>
      <c r="K56" s="130">
        <v>-2.1899999999999999E-2</v>
      </c>
      <c r="L56" s="130">
        <v>-2.8400000000000002E-2</v>
      </c>
    </row>
    <row r="57" spans="1:12" s="47" customFormat="1" ht="15" customHeight="1" thickBot="1">
      <c r="A57" s="47" t="s">
        <v>746</v>
      </c>
      <c r="B57" s="46" t="s">
        <v>946</v>
      </c>
      <c r="C57" s="165" t="s">
        <v>947</v>
      </c>
      <c r="D57" s="130">
        <v>4.1000000000000003E-3</v>
      </c>
      <c r="E57" s="130">
        <v>3.7000000000000002E-3</v>
      </c>
      <c r="F57" s="130">
        <v>2.8999999999999998E-3</v>
      </c>
      <c r="G57" s="130">
        <v>2.5999999999999999E-3</v>
      </c>
      <c r="H57" s="130">
        <v>7.1999999999999998E-3</v>
      </c>
      <c r="I57" s="130">
        <v>8.6999999999999994E-3</v>
      </c>
      <c r="J57" s="130">
        <v>4.1999999999999997E-3</v>
      </c>
      <c r="K57" s="130">
        <v>6.6E-3</v>
      </c>
      <c r="L57" s="130">
        <v>6.7000000000000002E-3</v>
      </c>
    </row>
    <row r="58" spans="1:12" s="37" customFormat="1" ht="15" customHeight="1" thickTop="1" thickBot="1">
      <c r="A58" s="47"/>
      <c r="B58" s="47"/>
      <c r="C58" s="402" t="s">
        <v>948</v>
      </c>
      <c r="D58" s="403"/>
      <c r="E58" s="403"/>
      <c r="F58" s="403"/>
      <c r="G58" s="403"/>
      <c r="H58" s="403"/>
      <c r="I58" s="403"/>
      <c r="J58" s="403"/>
      <c r="K58" s="403"/>
      <c r="L58" s="403"/>
    </row>
    <row r="59" spans="1:12" s="47" customFormat="1" ht="15" customHeight="1" thickTop="1">
      <c r="A59" s="47" t="s">
        <v>746</v>
      </c>
      <c r="B59" s="46" t="s">
        <v>935</v>
      </c>
      <c r="C59" s="165" t="s">
        <v>936</v>
      </c>
      <c r="D59" s="130">
        <v>9.9000000000000005E-2</v>
      </c>
      <c r="E59" s="130">
        <v>8.5699999999999998E-2</v>
      </c>
      <c r="F59" s="130">
        <v>8.4199999999999997E-2</v>
      </c>
      <c r="G59" s="130">
        <v>0.06</v>
      </c>
      <c r="H59" s="130">
        <v>9.3399999999999997E-2</v>
      </c>
      <c r="I59" s="130">
        <v>9.4500000000000001E-2</v>
      </c>
      <c r="J59" s="130">
        <v>8.3199999999999996E-2</v>
      </c>
      <c r="K59" s="130">
        <v>6.3E-2</v>
      </c>
      <c r="L59" s="130">
        <v>7.2800000000000004E-2</v>
      </c>
    </row>
    <row r="60" spans="1:12" s="47" customFormat="1" ht="15" customHeight="1">
      <c r="A60" s="47" t="s">
        <v>746</v>
      </c>
      <c r="B60" s="46" t="s">
        <v>949</v>
      </c>
      <c r="C60" s="165" t="s">
        <v>950</v>
      </c>
      <c r="D60" s="130">
        <v>-6.0000000000000001E-3</v>
      </c>
      <c r="E60" s="130">
        <v>-5.1999999999999998E-3</v>
      </c>
      <c r="F60" s="130">
        <v>-4.4000000000000003E-3</v>
      </c>
      <c r="G60" s="130">
        <v>-8.8000000000000005E-3</v>
      </c>
      <c r="H60" s="130">
        <v>-1.3100000000000001E-2</v>
      </c>
      <c r="I60" s="130">
        <v>-1.6E-2</v>
      </c>
      <c r="J60" s="130">
        <v>-1.15E-2</v>
      </c>
      <c r="K60" s="130">
        <v>3.3999999999999998E-3</v>
      </c>
      <c r="L60" s="130">
        <v>-1.24E-2</v>
      </c>
    </row>
    <row r="61" spans="1:12" s="48" customFormat="1" ht="15" customHeight="1">
      <c r="A61" s="47" t="s">
        <v>746</v>
      </c>
      <c r="B61" s="46" t="s">
        <v>951</v>
      </c>
      <c r="C61" s="165" t="s">
        <v>952</v>
      </c>
      <c r="D61" s="130">
        <v>-7.1999999999999995E-2</v>
      </c>
      <c r="E61" s="130">
        <v>-6.7000000000000004E-2</v>
      </c>
      <c r="F61" s="130">
        <v>-6.0199999999999997E-2</v>
      </c>
      <c r="G61" s="130">
        <v>-4.4299999999999999E-2</v>
      </c>
      <c r="H61" s="130">
        <v>-7.5300000000000006E-2</v>
      </c>
      <c r="I61" s="130">
        <v>-6.9400000000000003E-2</v>
      </c>
      <c r="J61" s="130">
        <v>-5.8799999999999998E-2</v>
      </c>
      <c r="K61" s="130">
        <v>-5.2699999999999997E-2</v>
      </c>
      <c r="L61" s="130">
        <v>-5.0099999999999999E-2</v>
      </c>
    </row>
    <row r="62" spans="1:12" s="48" customFormat="1" ht="15" customHeight="1">
      <c r="A62" s="47" t="s">
        <v>746</v>
      </c>
      <c r="B62" s="46" t="s">
        <v>953</v>
      </c>
      <c r="C62" s="165" t="s">
        <v>954</v>
      </c>
      <c r="D62" s="130">
        <v>0</v>
      </c>
      <c r="E62" s="130">
        <v>0</v>
      </c>
      <c r="F62" s="130">
        <v>0</v>
      </c>
      <c r="G62" s="130">
        <v>8.0000000000000004E-4</v>
      </c>
      <c r="H62" s="130">
        <v>0</v>
      </c>
      <c r="I62" s="130">
        <v>2.0000000000000001E-4</v>
      </c>
      <c r="J62" s="130">
        <v>4.0000000000000002E-4</v>
      </c>
      <c r="K62" s="130">
        <v>0</v>
      </c>
      <c r="L62" s="130">
        <v>0</v>
      </c>
    </row>
    <row r="63" spans="1:12" s="48" customFormat="1" ht="15" customHeight="1">
      <c r="A63" s="47" t="s">
        <v>746</v>
      </c>
      <c r="B63" s="46" t="s">
        <v>955</v>
      </c>
      <c r="C63" s="165" t="s">
        <v>956</v>
      </c>
      <c r="D63" s="130">
        <v>0</v>
      </c>
      <c r="E63" s="130">
        <v>1E-4</v>
      </c>
      <c r="F63" s="130">
        <v>-4.0000000000000002E-4</v>
      </c>
      <c r="G63" s="130">
        <v>-1E-4</v>
      </c>
      <c r="H63" s="130">
        <v>-8.9999999999999998E-4</v>
      </c>
      <c r="I63" s="130">
        <v>2.0000000000000001E-4</v>
      </c>
      <c r="J63" s="130">
        <v>0</v>
      </c>
      <c r="K63" s="130">
        <v>2.0000000000000001E-4</v>
      </c>
      <c r="L63" s="130">
        <v>-1E-4</v>
      </c>
    </row>
    <row r="64" spans="1:12" s="48" customFormat="1" ht="15" customHeight="1" thickBot="1">
      <c r="A64" s="47"/>
      <c r="B64" s="46"/>
      <c r="C64" s="165" t="s">
        <v>957</v>
      </c>
      <c r="D64" s="130">
        <v>0</v>
      </c>
      <c r="E64" s="130">
        <v>0</v>
      </c>
      <c r="F64" s="130">
        <v>0</v>
      </c>
      <c r="G64" s="130">
        <v>0</v>
      </c>
      <c r="H64" s="130">
        <v>0</v>
      </c>
      <c r="I64" s="130">
        <v>0</v>
      </c>
      <c r="J64" s="130">
        <v>0</v>
      </c>
      <c r="K64" s="130">
        <v>0</v>
      </c>
      <c r="L64" s="130">
        <v>-1E-4</v>
      </c>
    </row>
    <row r="65" spans="1:12" s="47" customFormat="1" ht="15" customHeight="1" thickTop="1" thickBot="1">
      <c r="A65" s="47" t="s">
        <v>746</v>
      </c>
      <c r="B65" s="46" t="s">
        <v>958</v>
      </c>
      <c r="C65" s="402" t="s">
        <v>959</v>
      </c>
      <c r="D65" s="399">
        <v>2.0199999999999999E-2</v>
      </c>
      <c r="E65" s="399">
        <v>1.2800000000000001E-2</v>
      </c>
      <c r="F65" s="399">
        <v>1.9099999999999999E-2</v>
      </c>
      <c r="G65" s="399">
        <v>7.6E-3</v>
      </c>
      <c r="H65" s="399">
        <v>4.1999999999999997E-3</v>
      </c>
      <c r="I65" s="404">
        <v>9.4000000000000004E-3</v>
      </c>
      <c r="J65" s="404">
        <v>1.3299999999999999E-2</v>
      </c>
      <c r="K65" s="404">
        <v>1.4E-2</v>
      </c>
      <c r="L65" s="404">
        <v>1.0200000000000001E-2</v>
      </c>
    </row>
    <row r="66" spans="1:12" ht="3.75" customHeight="1" thickTop="1" thickBot="1">
      <c r="A66" s="175"/>
      <c r="B66" s="175"/>
      <c r="C66" s="118"/>
      <c r="D66" s="118"/>
      <c r="E66" s="118"/>
      <c r="F66" s="118"/>
      <c r="G66" s="118"/>
      <c r="H66" s="118"/>
      <c r="I66" s="118"/>
      <c r="J66" s="118"/>
      <c r="K66" s="118"/>
      <c r="L66" s="118"/>
    </row>
    <row r="67" spans="1:12" ht="15" customHeight="1">
      <c r="A67" s="47"/>
      <c r="B67" s="47"/>
      <c r="C67" s="170" t="s">
        <v>1379</v>
      </c>
      <c r="D67" s="47"/>
      <c r="E67" s="47"/>
      <c r="F67" s="47"/>
      <c r="G67" s="47"/>
      <c r="H67" s="47"/>
      <c r="I67" s="47"/>
      <c r="J67" s="47"/>
      <c r="K67" s="47"/>
      <c r="L67" s="47"/>
    </row>
    <row r="68" spans="1:12" ht="15" customHeight="1">
      <c r="A68" s="47"/>
      <c r="B68" s="47"/>
      <c r="C68" s="170" t="s">
        <v>1423</v>
      </c>
      <c r="D68" s="47"/>
      <c r="E68" s="47"/>
      <c r="F68" s="47"/>
      <c r="G68" s="47"/>
      <c r="H68" s="47"/>
      <c r="I68" s="47"/>
      <c r="J68" s="47"/>
      <c r="K68" s="47"/>
      <c r="L68" s="47"/>
    </row>
    <row r="69" spans="1:12" ht="15" customHeight="1">
      <c r="A69" s="47"/>
      <c r="B69" s="47"/>
      <c r="C69" s="170" t="s">
        <v>1424</v>
      </c>
      <c r="D69" s="47"/>
      <c r="E69" s="47"/>
      <c r="F69" s="47"/>
      <c r="G69" s="47"/>
      <c r="H69" s="47"/>
      <c r="I69" s="47"/>
      <c r="J69" s="47"/>
      <c r="K69" s="47"/>
      <c r="L69" s="47"/>
    </row>
    <row r="70" spans="1:12" ht="15" customHeight="1">
      <c r="A70" s="47"/>
      <c r="B70" s="47"/>
      <c r="C70" s="170" t="s">
        <v>1382</v>
      </c>
      <c r="D70" s="47"/>
      <c r="E70" s="47"/>
      <c r="F70" s="47"/>
      <c r="G70" s="47"/>
      <c r="H70" s="47"/>
      <c r="I70" s="47"/>
      <c r="J70" s="47"/>
      <c r="K70" s="47"/>
      <c r="L70" s="47"/>
    </row>
    <row r="71" spans="1:12" ht="15" customHeight="1">
      <c r="A71" s="47"/>
      <c r="B71" s="47"/>
      <c r="C71" s="170" t="s">
        <v>1383</v>
      </c>
      <c r="D71" s="47"/>
      <c r="E71" s="47"/>
      <c r="F71" s="47"/>
      <c r="G71" s="47"/>
      <c r="H71" s="47"/>
      <c r="I71" s="47"/>
      <c r="J71" s="47"/>
      <c r="K71" s="47"/>
      <c r="L71" s="47"/>
    </row>
    <row r="72" spans="1:12" ht="30" customHeight="1">
      <c r="A72" s="47"/>
      <c r="B72" s="47"/>
      <c r="C72" s="756" t="s">
        <v>962</v>
      </c>
      <c r="D72" s="756"/>
      <c r="E72" s="756"/>
      <c r="F72" s="756"/>
      <c r="G72" s="756"/>
      <c r="H72" s="756"/>
      <c r="I72" s="756"/>
      <c r="J72" s="756"/>
      <c r="K72" s="756"/>
      <c r="L72" s="756"/>
    </row>
    <row r="73" spans="1:12" ht="15" customHeight="1">
      <c r="A73" s="47"/>
      <c r="B73" s="47"/>
      <c r="C73" s="170" t="s">
        <v>569</v>
      </c>
      <c r="D73" s="47"/>
      <c r="E73" s="47"/>
      <c r="F73" s="47"/>
      <c r="G73" s="47"/>
      <c r="H73" s="47"/>
      <c r="I73" s="47"/>
      <c r="J73" s="47"/>
      <c r="K73" s="47"/>
      <c r="L73" s="47"/>
    </row>
    <row r="74" spans="1:12" ht="30" customHeight="1">
      <c r="A74" s="47"/>
      <c r="B74" s="47"/>
      <c r="C74" s="756" t="s">
        <v>963</v>
      </c>
      <c r="D74" s="756"/>
      <c r="E74" s="756"/>
      <c r="F74" s="756"/>
      <c r="G74" s="756"/>
      <c r="H74" s="756"/>
      <c r="I74" s="756"/>
      <c r="J74" s="756"/>
      <c r="K74" s="756"/>
      <c r="L74" s="756"/>
    </row>
    <row r="75" spans="1:12" ht="15" customHeight="1">
      <c r="A75" s="47"/>
      <c r="B75" s="47"/>
      <c r="C75" s="170"/>
      <c r="D75" s="47"/>
      <c r="E75" s="47"/>
      <c r="F75" s="47"/>
      <c r="G75" s="47"/>
      <c r="H75" s="47"/>
      <c r="I75" s="47"/>
      <c r="J75" s="47"/>
      <c r="K75" s="47"/>
      <c r="L75" s="47"/>
    </row>
  </sheetData>
  <mergeCells count="6">
    <mergeCell ref="C74:L74"/>
    <mergeCell ref="C1:L1"/>
    <mergeCell ref="A2:L2"/>
    <mergeCell ref="C3:L3"/>
    <mergeCell ref="A4:L4"/>
    <mergeCell ref="C72:L72"/>
  </mergeCells>
  <pageMargins left="0.93" right="0.42" top="0.69" bottom="0.59" header="0.5" footer="0.5"/>
  <pageSetup scale="35"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activeCell="A3" sqref="A3:J3"/>
    </sheetView>
  </sheetViews>
  <sheetFormatPr defaultRowHeight="18"/>
  <cols>
    <col min="1" max="1" width="89.85546875" style="14" bestFit="1" customWidth="1"/>
    <col min="2" max="9" width="9.7109375" style="14" bestFit="1" customWidth="1"/>
    <col min="10" max="10" width="9.7109375" style="18" bestFit="1" customWidth="1"/>
    <col min="11" max="16384" width="9.140625" style="14"/>
  </cols>
  <sheetData>
    <row r="1" spans="1:10" ht="30" customHeight="1">
      <c r="A1" s="747" t="s">
        <v>440</v>
      </c>
      <c r="B1" s="747"/>
      <c r="C1" s="747"/>
      <c r="D1" s="747"/>
      <c r="E1" s="747"/>
      <c r="F1" s="747"/>
      <c r="G1" s="747"/>
      <c r="H1" s="747"/>
      <c r="I1" s="747"/>
      <c r="J1" s="747"/>
    </row>
    <row r="2" spans="1:10" ht="15" customHeight="1">
      <c r="A2" s="748" t="s">
        <v>570</v>
      </c>
      <c r="B2" s="748"/>
      <c r="C2" s="748"/>
      <c r="D2" s="748"/>
      <c r="E2" s="748"/>
      <c r="F2" s="748"/>
      <c r="G2" s="748"/>
      <c r="H2" s="748"/>
      <c r="I2" s="748"/>
      <c r="J2" s="748"/>
    </row>
    <row r="3" spans="1:10" ht="15" customHeight="1">
      <c r="A3" s="748" t="s">
        <v>987</v>
      </c>
      <c r="B3" s="748"/>
      <c r="C3" s="748"/>
      <c r="D3" s="748"/>
      <c r="E3" s="748"/>
      <c r="F3" s="748"/>
      <c r="G3" s="748"/>
      <c r="H3" s="748"/>
      <c r="I3" s="748"/>
      <c r="J3" s="748"/>
    </row>
    <row r="4" spans="1:10" ht="30" customHeight="1">
      <c r="A4" s="749" t="s">
        <v>510</v>
      </c>
      <c r="B4" s="749"/>
      <c r="C4" s="749"/>
      <c r="D4" s="749"/>
      <c r="E4" s="749"/>
      <c r="F4" s="749"/>
      <c r="G4" s="749"/>
      <c r="H4" s="749"/>
      <c r="I4" s="749"/>
      <c r="J4" s="749"/>
    </row>
    <row r="5" spans="1:10" ht="3.75" customHeight="1" thickBot="1">
      <c r="A5" s="47"/>
      <c r="B5" s="47"/>
      <c r="C5" s="47"/>
      <c r="D5" s="47"/>
      <c r="E5" s="47"/>
      <c r="F5" s="47"/>
      <c r="G5" s="47"/>
      <c r="H5" s="47"/>
      <c r="I5" s="47"/>
      <c r="J5" s="47"/>
    </row>
    <row r="6" spans="1:10" s="15" customFormat="1" ht="30" customHeight="1" thickTop="1" thickBot="1">
      <c r="A6" s="547"/>
      <c r="B6" s="389" t="s">
        <v>572</v>
      </c>
      <c r="C6" s="389" t="s">
        <v>573</v>
      </c>
      <c r="D6" s="389" t="s">
        <v>574</v>
      </c>
      <c r="E6" s="389" t="s">
        <v>575</v>
      </c>
      <c r="F6" s="389" t="s">
        <v>576</v>
      </c>
      <c r="G6" s="389" t="s">
        <v>577</v>
      </c>
      <c r="H6" s="389" t="s">
        <v>1262</v>
      </c>
      <c r="I6" s="389" t="s">
        <v>1337</v>
      </c>
      <c r="J6" s="389" t="s">
        <v>1484</v>
      </c>
    </row>
    <row r="7" spans="1:10" ht="15" customHeight="1" thickTop="1" thickBot="1">
      <c r="A7" s="391" t="s">
        <v>578</v>
      </c>
      <c r="B7" s="392">
        <v>869986.88075999997</v>
      </c>
      <c r="C7" s="392">
        <v>960797.49751000002</v>
      </c>
      <c r="D7" s="392">
        <v>1077607.3699100001</v>
      </c>
      <c r="E7" s="392">
        <v>1146905.83018</v>
      </c>
      <c r="F7" s="392">
        <v>1149294.34775</v>
      </c>
      <c r="G7" s="392">
        <v>1008829.3669400001</v>
      </c>
      <c r="H7" s="392">
        <v>917764.62651999993</v>
      </c>
      <c r="I7" s="392">
        <v>896243.99660000007</v>
      </c>
      <c r="J7" s="392">
        <v>831838.81125999999</v>
      </c>
    </row>
    <row r="8" spans="1:10" s="16" customFormat="1" ht="15" customHeight="1" thickTop="1">
      <c r="A8" s="147" t="s">
        <v>160</v>
      </c>
      <c r="B8" s="114">
        <v>88900.250889999996</v>
      </c>
      <c r="C8" s="114">
        <v>102093.26248999999</v>
      </c>
      <c r="D8" s="114">
        <v>79542.263480000009</v>
      </c>
      <c r="E8" s="114">
        <v>154755.87861000001</v>
      </c>
      <c r="F8" s="114">
        <v>131558.99462000001</v>
      </c>
      <c r="G8" s="114">
        <v>104891.2831</v>
      </c>
      <c r="H8" s="114">
        <v>69128.781589999999</v>
      </c>
      <c r="I8" s="114">
        <v>96305.351559999996</v>
      </c>
      <c r="J8" s="114">
        <v>94721.196680000008</v>
      </c>
    </row>
    <row r="9" spans="1:10" s="16" customFormat="1" ht="15" customHeight="1">
      <c r="A9" s="147" t="s">
        <v>169</v>
      </c>
      <c r="B9" s="114">
        <v>102059.76075</v>
      </c>
      <c r="C9" s="114">
        <v>76951.581730000005</v>
      </c>
      <c r="D9" s="114">
        <v>110583.15398</v>
      </c>
      <c r="E9" s="114">
        <v>72962.954389999999</v>
      </c>
      <c r="F9" s="114">
        <v>97291.176519999994</v>
      </c>
      <c r="G9" s="114">
        <v>43459.716039999999</v>
      </c>
      <c r="H9" s="114">
        <v>26562.549920000001</v>
      </c>
      <c r="I9" s="114">
        <v>48472.654170000002</v>
      </c>
      <c r="J9" s="114">
        <v>33334.894460000003</v>
      </c>
    </row>
    <row r="10" spans="1:10" s="16" customFormat="1" ht="15" customHeight="1">
      <c r="A10" s="147" t="s">
        <v>178</v>
      </c>
      <c r="B10" s="114">
        <v>660292.78154</v>
      </c>
      <c r="C10" s="114">
        <v>764642.0258099999</v>
      </c>
      <c r="D10" s="114">
        <v>860431.86570000008</v>
      </c>
      <c r="E10" s="114">
        <v>886358.31814999995</v>
      </c>
      <c r="F10" s="114">
        <v>880209.61812999996</v>
      </c>
      <c r="G10" s="114">
        <v>815715.58311999997</v>
      </c>
      <c r="H10" s="114">
        <v>767194.80389999994</v>
      </c>
      <c r="I10" s="114">
        <v>694445.37613999995</v>
      </c>
      <c r="J10" s="114">
        <v>640806.88006</v>
      </c>
    </row>
    <row r="11" spans="1:10" s="16" customFormat="1" ht="15" customHeight="1">
      <c r="A11" s="148" t="s">
        <v>579</v>
      </c>
      <c r="B11" s="114">
        <v>661025.72080999997</v>
      </c>
      <c r="C11" s="114">
        <v>756848.56801000005</v>
      </c>
      <c r="D11" s="114">
        <v>856974.87348000007</v>
      </c>
      <c r="E11" s="114">
        <v>884889.16301000002</v>
      </c>
      <c r="F11" s="114">
        <v>877265.31715999998</v>
      </c>
      <c r="G11" s="114">
        <v>802348.88032</v>
      </c>
      <c r="H11" s="114">
        <v>707728.85024000006</v>
      </c>
      <c r="I11" s="114">
        <v>620769.75213000004</v>
      </c>
      <c r="J11" s="114">
        <v>563055.34138999996</v>
      </c>
    </row>
    <row r="12" spans="1:10" s="16" customFormat="1" ht="15" customHeight="1">
      <c r="A12" s="148" t="s">
        <v>580</v>
      </c>
      <c r="B12" s="114">
        <v>647615.78458000009</v>
      </c>
      <c r="C12" s="114">
        <v>740017.62612999999</v>
      </c>
      <c r="D12" s="114">
        <v>809299.57773000002</v>
      </c>
      <c r="E12" s="114">
        <v>824777.24575</v>
      </c>
      <c r="F12" s="114">
        <v>791969.91862999997</v>
      </c>
      <c r="G12" s="114">
        <v>591462.20328000002</v>
      </c>
      <c r="H12" s="114">
        <v>501594.91804000002</v>
      </c>
      <c r="I12" s="114">
        <v>392992.90889999998</v>
      </c>
      <c r="J12" s="114">
        <v>342141.83888</v>
      </c>
    </row>
    <row r="13" spans="1:10" s="16" customFormat="1" ht="15" customHeight="1">
      <c r="A13" s="148" t="s">
        <v>581</v>
      </c>
      <c r="B13" s="114">
        <v>13409.936230000001</v>
      </c>
      <c r="C13" s="114">
        <v>16830.941879999998</v>
      </c>
      <c r="D13" s="114">
        <v>47675.295749999997</v>
      </c>
      <c r="E13" s="114">
        <v>60111.917259999995</v>
      </c>
      <c r="F13" s="114">
        <v>85295.398530000006</v>
      </c>
      <c r="G13" s="114">
        <v>210886.67703999998</v>
      </c>
      <c r="H13" s="114">
        <v>206133.93219999998</v>
      </c>
      <c r="I13" s="114">
        <v>227776.84323</v>
      </c>
      <c r="J13" s="114">
        <v>220913.50250999999</v>
      </c>
    </row>
    <row r="14" spans="1:10" s="16" customFormat="1" ht="15" customHeight="1">
      <c r="A14" s="148" t="s">
        <v>582</v>
      </c>
      <c r="B14" s="114">
        <v>3887.9335699999997</v>
      </c>
      <c r="C14" s="114">
        <v>13798.99483</v>
      </c>
      <c r="D14" s="114">
        <v>10185.149960000001</v>
      </c>
      <c r="E14" s="114">
        <v>7098.0758399999995</v>
      </c>
      <c r="F14" s="114">
        <v>13867.627689999999</v>
      </c>
      <c r="G14" s="114">
        <v>20624.666570000001</v>
      </c>
      <c r="H14" s="114">
        <v>10172.023720000001</v>
      </c>
      <c r="I14" s="114">
        <v>2679.06673</v>
      </c>
      <c r="J14" s="114">
        <v>8111.8521000000001</v>
      </c>
    </row>
    <row r="15" spans="1:10" s="16" customFormat="1" ht="15" customHeight="1">
      <c r="A15" s="148" t="s">
        <v>583</v>
      </c>
      <c r="B15" s="114">
        <v>3711.2978800000001</v>
      </c>
      <c r="C15" s="114">
        <v>9214.84512</v>
      </c>
      <c r="D15" s="114">
        <v>8483.5791900000004</v>
      </c>
      <c r="E15" s="114">
        <v>6361.4218099999998</v>
      </c>
      <c r="F15" s="114">
        <v>8123.68361</v>
      </c>
      <c r="G15" s="114">
        <v>10110.85259</v>
      </c>
      <c r="H15" s="114">
        <v>170.1</v>
      </c>
      <c r="I15" s="114">
        <v>1360.1322</v>
      </c>
      <c r="J15" s="114">
        <v>1349.4306000000001</v>
      </c>
    </row>
    <row r="16" spans="1:10" s="16" customFormat="1" ht="15" customHeight="1">
      <c r="A16" s="148" t="s">
        <v>584</v>
      </c>
      <c r="B16" s="114">
        <v>176.63569000000001</v>
      </c>
      <c r="C16" s="114">
        <v>4584.1497099999997</v>
      </c>
      <c r="D16" s="114">
        <v>1701.57077</v>
      </c>
      <c r="E16" s="114">
        <v>736.65403000000003</v>
      </c>
      <c r="F16" s="114">
        <v>5743.9440800000002</v>
      </c>
      <c r="G16" s="114">
        <v>10513.813980000001</v>
      </c>
      <c r="H16" s="114">
        <v>10001.923720000001</v>
      </c>
      <c r="I16" s="114">
        <v>1318.93453</v>
      </c>
      <c r="J16" s="114">
        <v>6762.4215000000004</v>
      </c>
    </row>
    <row r="17" spans="1:10" s="16" customFormat="1" ht="15" customHeight="1">
      <c r="A17" s="148" t="s">
        <v>585</v>
      </c>
      <c r="B17" s="114">
        <v>9323.4225800000004</v>
      </c>
      <c r="C17" s="114">
        <v>11105.726500000001</v>
      </c>
      <c r="D17" s="114">
        <v>16675.364799999999</v>
      </c>
      <c r="E17" s="114">
        <v>36800.093249999998</v>
      </c>
      <c r="F17" s="114">
        <v>38830.718500000003</v>
      </c>
      <c r="G17" s="114">
        <v>63137.883470000001</v>
      </c>
      <c r="H17" s="114">
        <v>76381.64615</v>
      </c>
      <c r="I17" s="114">
        <v>70186.320720000003</v>
      </c>
      <c r="J17" s="114">
        <v>70649.028879999998</v>
      </c>
    </row>
    <row r="18" spans="1:10" s="16" customFormat="1" ht="15" customHeight="1">
      <c r="A18" s="148" t="s">
        <v>586</v>
      </c>
      <c r="B18" s="114">
        <v>8998.7048100000011</v>
      </c>
      <c r="C18" s="114">
        <v>10222.497579999999</v>
      </c>
      <c r="D18" s="114">
        <v>13922.001109999999</v>
      </c>
      <c r="E18" s="114">
        <v>22307.757269999998</v>
      </c>
      <c r="F18" s="114">
        <v>27334.36464</v>
      </c>
      <c r="G18" s="114">
        <v>37346.225159999995</v>
      </c>
      <c r="H18" s="114">
        <v>32495.018010000003</v>
      </c>
      <c r="I18" s="114">
        <v>22643.919449999998</v>
      </c>
      <c r="J18" s="114">
        <v>23188.089530000001</v>
      </c>
    </row>
    <row r="19" spans="1:10" s="16" customFormat="1" ht="15" customHeight="1">
      <c r="A19" s="148" t="s">
        <v>587</v>
      </c>
      <c r="B19" s="114">
        <v>324.71777000000003</v>
      </c>
      <c r="C19" s="114">
        <v>883.22892000000002</v>
      </c>
      <c r="D19" s="114">
        <v>2753.3636900000001</v>
      </c>
      <c r="E19" s="114">
        <v>14492.33598</v>
      </c>
      <c r="F19" s="114">
        <v>11496.353859999999</v>
      </c>
      <c r="G19" s="114">
        <v>25791.658309999999</v>
      </c>
      <c r="H19" s="114">
        <v>43886.628140000001</v>
      </c>
      <c r="I19" s="114">
        <v>47542.401270000002</v>
      </c>
      <c r="J19" s="114">
        <v>47460.939350000001</v>
      </c>
    </row>
    <row r="20" spans="1:10" s="16" customFormat="1" ht="15" customHeight="1">
      <c r="A20" s="148" t="s">
        <v>191</v>
      </c>
      <c r="B20" s="114">
        <v>8999.5497200000009</v>
      </c>
      <c r="C20" s="114">
        <v>10462.99749</v>
      </c>
      <c r="D20" s="114">
        <v>10933.638060000001</v>
      </c>
      <c r="E20" s="114">
        <v>10289.94636</v>
      </c>
      <c r="F20" s="114">
        <v>8325.9275699999998</v>
      </c>
      <c r="G20" s="114">
        <v>7195.0541800000001</v>
      </c>
      <c r="H20" s="114">
        <v>56592.807380000006</v>
      </c>
      <c r="I20" s="114">
        <v>71360.45981</v>
      </c>
      <c r="J20" s="114">
        <v>67760.242879999991</v>
      </c>
    </row>
    <row r="21" spans="1:10" s="16" customFormat="1" ht="15" customHeight="1">
      <c r="A21" s="148" t="s">
        <v>588</v>
      </c>
      <c r="B21" s="114">
        <v>-22943.845140000001</v>
      </c>
      <c r="C21" s="114">
        <v>-27574.261019999998</v>
      </c>
      <c r="D21" s="114">
        <v>-34337.160600000003</v>
      </c>
      <c r="E21" s="114">
        <v>-52718.960310000002</v>
      </c>
      <c r="F21" s="114">
        <v>-58079.97279</v>
      </c>
      <c r="G21" s="114">
        <v>-77590.901419999995</v>
      </c>
      <c r="H21" s="114">
        <v>-83680.523589999997</v>
      </c>
      <c r="I21" s="114">
        <v>-70550.223249999995</v>
      </c>
      <c r="J21" s="114">
        <v>-68769.585189999998</v>
      </c>
    </row>
    <row r="22" spans="1:10" s="16" customFormat="1" ht="15" customHeight="1">
      <c r="A22" s="147" t="s">
        <v>204</v>
      </c>
      <c r="B22" s="114">
        <v>1825.20363</v>
      </c>
      <c r="C22" s="114">
        <v>1749.2486100000001</v>
      </c>
      <c r="D22" s="114">
        <v>3094.5422100000001</v>
      </c>
      <c r="E22" s="114">
        <v>1679.0757699999999</v>
      </c>
      <c r="F22" s="114">
        <v>1783.0451799999998</v>
      </c>
      <c r="G22" s="114">
        <v>2121.06657</v>
      </c>
      <c r="H22" s="114">
        <v>4797.1598800000002</v>
      </c>
      <c r="I22" s="114">
        <v>4423.6044199999997</v>
      </c>
      <c r="J22" s="114">
        <v>3443.0687900000003</v>
      </c>
    </row>
    <row r="23" spans="1:10" s="16" customFormat="1" ht="15" customHeight="1">
      <c r="A23" s="147" t="s">
        <v>210</v>
      </c>
      <c r="B23" s="114">
        <v>1E-3</v>
      </c>
      <c r="C23" s="114">
        <v>2E-3</v>
      </c>
      <c r="D23" s="114">
        <v>3.3049999999999996E-2</v>
      </c>
      <c r="E23" s="114">
        <v>253.31117</v>
      </c>
      <c r="F23" s="114">
        <v>1536.06681</v>
      </c>
      <c r="G23" s="114">
        <v>940.19150999999999</v>
      </c>
      <c r="H23" s="114">
        <v>1900.1387400000001</v>
      </c>
      <c r="I23" s="114">
        <v>5784.4227599999995</v>
      </c>
      <c r="J23" s="114">
        <v>2564.6144900000004</v>
      </c>
    </row>
    <row r="24" spans="1:10" s="16" customFormat="1" ht="15" customHeight="1">
      <c r="A24" s="147" t="s">
        <v>589</v>
      </c>
      <c r="B24" s="114">
        <v>2211.047</v>
      </c>
      <c r="C24" s="114">
        <v>134.55251999999999</v>
      </c>
      <c r="D24" s="114">
        <v>3634.83061</v>
      </c>
      <c r="E24" s="114">
        <v>11295.415800000001</v>
      </c>
      <c r="F24" s="114">
        <v>19550.824700000001</v>
      </c>
      <c r="G24" s="114">
        <v>25116.35339</v>
      </c>
      <c r="H24" s="114">
        <v>33084.513489999998</v>
      </c>
      <c r="I24" s="114">
        <v>33068.913820000002</v>
      </c>
      <c r="J24" s="114">
        <v>43250.2359</v>
      </c>
    </row>
    <row r="25" spans="1:10" s="16" customFormat="1" ht="15" customHeight="1">
      <c r="A25" s="147" t="s">
        <v>221</v>
      </c>
      <c r="B25" s="114">
        <v>13640.736570000001</v>
      </c>
      <c r="C25" s="114">
        <v>14470.801359999999</v>
      </c>
      <c r="D25" s="114">
        <v>19176.621579999999</v>
      </c>
      <c r="E25" s="114">
        <v>18244.227850000003</v>
      </c>
      <c r="F25" s="114">
        <v>16467.824690000001</v>
      </c>
      <c r="G25" s="114">
        <v>15779.85721</v>
      </c>
      <c r="H25" s="114">
        <v>14472.710489999999</v>
      </c>
      <c r="I25" s="114">
        <v>13263.965529999999</v>
      </c>
      <c r="J25" s="114">
        <v>12390.092259999999</v>
      </c>
    </row>
    <row r="26" spans="1:10" s="16" customFormat="1" ht="15" customHeight="1">
      <c r="A26" s="147" t="s">
        <v>590</v>
      </c>
      <c r="B26" s="114">
        <v>1057.0993799999999</v>
      </c>
      <c r="C26" s="114">
        <v>756.02298999999994</v>
      </c>
      <c r="D26" s="114">
        <v>1144.0593000000001</v>
      </c>
      <c r="E26" s="114">
        <v>1356.6484399999999</v>
      </c>
      <c r="F26" s="114">
        <v>896.7971</v>
      </c>
      <c r="G26" s="114">
        <v>805.31600000000003</v>
      </c>
      <c r="H26" s="114">
        <v>623.96851000000004</v>
      </c>
      <c r="I26" s="114">
        <v>479.70820000000003</v>
      </c>
      <c r="J26" s="114">
        <v>1327.82862</v>
      </c>
    </row>
    <row r="27" spans="1:10" s="17" customFormat="1" ht="15" customHeight="1" thickBot="1">
      <c r="A27" s="147" t="s">
        <v>237</v>
      </c>
      <c r="B27" s="114">
        <v>0</v>
      </c>
      <c r="C27" s="114">
        <v>0</v>
      </c>
      <c r="D27" s="114">
        <v>0</v>
      </c>
      <c r="E27" s="114">
        <v>0</v>
      </c>
      <c r="F27" s="114">
        <v>0</v>
      </c>
      <c r="G27" s="114">
        <v>0</v>
      </c>
      <c r="H27" s="114">
        <v>0</v>
      </c>
      <c r="I27" s="114">
        <v>0</v>
      </c>
      <c r="J27" s="114">
        <v>0</v>
      </c>
    </row>
    <row r="28" spans="1:10" ht="15" customHeight="1" thickTop="1" thickBot="1">
      <c r="A28" s="391" t="s">
        <v>591</v>
      </c>
      <c r="B28" s="392">
        <v>794768.52842999995</v>
      </c>
      <c r="C28" s="392">
        <v>883590.74641000002</v>
      </c>
      <c r="D28" s="392">
        <v>997033.66949999996</v>
      </c>
      <c r="E28" s="392">
        <v>1064750.7058699999</v>
      </c>
      <c r="F28" s="392">
        <v>1058023.5992399999</v>
      </c>
      <c r="G28" s="392">
        <v>933750.14053999993</v>
      </c>
      <c r="H28" s="392">
        <v>846484.73794000002</v>
      </c>
      <c r="I28" s="392">
        <v>821975.64975999994</v>
      </c>
      <c r="J28" s="392">
        <v>770267.90738999995</v>
      </c>
    </row>
    <row r="29" spans="1:10" s="16" customFormat="1" ht="15" customHeight="1" thickTop="1">
      <c r="A29" s="147" t="s">
        <v>592</v>
      </c>
      <c r="B29" s="114">
        <v>623725.51851999993</v>
      </c>
      <c r="C29" s="114">
        <v>723498.16415999993</v>
      </c>
      <c r="D29" s="114">
        <v>847027.32712999999</v>
      </c>
      <c r="E29" s="114">
        <v>900549.12858999998</v>
      </c>
      <c r="F29" s="114">
        <v>891228.53088999994</v>
      </c>
      <c r="G29" s="114">
        <v>625622.31527000002</v>
      </c>
      <c r="H29" s="114">
        <v>367785.69577999995</v>
      </c>
      <c r="I29" s="114">
        <v>378933.48176</v>
      </c>
      <c r="J29" s="114">
        <v>374066.28106000001</v>
      </c>
    </row>
    <row r="30" spans="1:10" s="16" customFormat="1" ht="15" customHeight="1">
      <c r="A30" s="148" t="s">
        <v>593</v>
      </c>
      <c r="B30" s="114">
        <v>108.907</v>
      </c>
      <c r="C30" s="114">
        <v>4013.1534700000002</v>
      </c>
      <c r="D30" s="114">
        <v>3548.1925699999997</v>
      </c>
      <c r="E30" s="114">
        <v>15703.02051</v>
      </c>
      <c r="F30" s="114">
        <v>9988.5372399999997</v>
      </c>
      <c r="G30" s="114">
        <v>11323.52851</v>
      </c>
      <c r="H30" s="114">
        <v>7238.6809000000003</v>
      </c>
      <c r="I30" s="114">
        <v>9844.7530700000007</v>
      </c>
      <c r="J30" s="114">
        <v>9183.7032200000012</v>
      </c>
    </row>
    <row r="31" spans="1:10" s="16" customFormat="1" ht="15" customHeight="1">
      <c r="A31" s="148" t="s">
        <v>594</v>
      </c>
      <c r="B31" s="114">
        <v>91107.366469999994</v>
      </c>
      <c r="C31" s="114">
        <v>93981.039519999991</v>
      </c>
      <c r="D31" s="114">
        <v>111271.44803</v>
      </c>
      <c r="E31" s="114">
        <v>135840.63159</v>
      </c>
      <c r="F31" s="114">
        <v>155158.33609</v>
      </c>
      <c r="G31" s="114">
        <v>144639.90556000001</v>
      </c>
      <c r="H31" s="114">
        <v>152741.54313000001</v>
      </c>
      <c r="I31" s="114">
        <v>188535.02447999999</v>
      </c>
      <c r="J31" s="114">
        <v>181576.88329</v>
      </c>
    </row>
    <row r="32" spans="1:10" s="16" customFormat="1" ht="15" customHeight="1">
      <c r="A32" s="148" t="s">
        <v>595</v>
      </c>
      <c r="B32" s="114">
        <v>174888.95856999999</v>
      </c>
      <c r="C32" s="114">
        <v>103669.64323</v>
      </c>
      <c r="D32" s="114">
        <v>10377.21931</v>
      </c>
      <c r="E32" s="114">
        <v>1388.7466499999998</v>
      </c>
      <c r="F32" s="114">
        <v>169.58488</v>
      </c>
      <c r="G32" s="114">
        <v>142.84251</v>
      </c>
      <c r="H32" s="114">
        <v>142.96821</v>
      </c>
      <c r="I32" s="114">
        <v>143.09403</v>
      </c>
      <c r="J32" s="114">
        <v>0</v>
      </c>
    </row>
    <row r="33" spans="1:10" s="16" customFormat="1" ht="15" customHeight="1">
      <c r="A33" s="148" t="s">
        <v>596</v>
      </c>
      <c r="B33" s="114">
        <v>22213.765890000002</v>
      </c>
      <c r="C33" s="114">
        <v>19873.12155</v>
      </c>
      <c r="D33" s="114">
        <v>19428.937480000001</v>
      </c>
      <c r="E33" s="114">
        <v>36908.589319999999</v>
      </c>
      <c r="F33" s="114">
        <v>49512.333549999996</v>
      </c>
      <c r="G33" s="114">
        <v>48801.778490000004</v>
      </c>
      <c r="H33" s="114">
        <v>30222.79754</v>
      </c>
      <c r="I33" s="114">
        <v>24205.090319999999</v>
      </c>
      <c r="J33" s="114">
        <v>27266.041719999997</v>
      </c>
    </row>
    <row r="34" spans="1:10" s="16" customFormat="1" ht="15" customHeight="1">
      <c r="A34" s="148" t="s">
        <v>597</v>
      </c>
      <c r="B34" s="114">
        <v>315441.89562000002</v>
      </c>
      <c r="C34" s="114">
        <v>471146.35100999998</v>
      </c>
      <c r="D34" s="114">
        <v>664215.04774000007</v>
      </c>
      <c r="E34" s="114">
        <v>658552.60109000001</v>
      </c>
      <c r="F34" s="114">
        <v>612497.17790000001</v>
      </c>
      <c r="G34" s="114">
        <v>373012.87148000003</v>
      </c>
      <c r="H34" s="114">
        <v>165430.55544</v>
      </c>
      <c r="I34" s="114">
        <v>147116.20694</v>
      </c>
      <c r="J34" s="114">
        <v>152101.92416</v>
      </c>
    </row>
    <row r="35" spans="1:10" s="16" customFormat="1" ht="15" customHeight="1">
      <c r="A35" s="148" t="s">
        <v>598</v>
      </c>
      <c r="B35" s="114">
        <v>19964.624969999997</v>
      </c>
      <c r="C35" s="114">
        <v>30814.855379999997</v>
      </c>
      <c r="D35" s="114">
        <v>38186.482000000004</v>
      </c>
      <c r="E35" s="114">
        <v>52155.539429999997</v>
      </c>
      <c r="F35" s="114">
        <v>63902.561229999999</v>
      </c>
      <c r="G35" s="114">
        <v>47701.388719999995</v>
      </c>
      <c r="H35" s="114">
        <v>12009.15056</v>
      </c>
      <c r="I35" s="114">
        <v>9089.3129200000003</v>
      </c>
      <c r="J35" s="114">
        <v>3937.72867</v>
      </c>
    </row>
    <row r="36" spans="1:10" s="16" customFormat="1" ht="15" customHeight="1">
      <c r="A36" s="147" t="s">
        <v>599</v>
      </c>
      <c r="B36" s="114">
        <v>0</v>
      </c>
      <c r="C36" s="114">
        <v>0</v>
      </c>
      <c r="D36" s="114">
        <v>0</v>
      </c>
      <c r="E36" s="114">
        <v>2.1077499999999998</v>
      </c>
      <c r="F36" s="114">
        <v>0</v>
      </c>
      <c r="G36" s="114">
        <v>0</v>
      </c>
      <c r="H36" s="114">
        <v>0</v>
      </c>
      <c r="I36" s="114">
        <v>0</v>
      </c>
      <c r="J36" s="114">
        <v>0</v>
      </c>
    </row>
    <row r="37" spans="1:10" s="16" customFormat="1" ht="15" customHeight="1">
      <c r="A37" s="147" t="s">
        <v>600</v>
      </c>
      <c r="B37" s="114">
        <v>157015.70083000002</v>
      </c>
      <c r="C37" s="114">
        <v>144566.50143999999</v>
      </c>
      <c r="D37" s="114">
        <v>99442.711840000004</v>
      </c>
      <c r="E37" s="114">
        <v>116956.35773</v>
      </c>
      <c r="F37" s="114">
        <v>122233.70954000001</v>
      </c>
      <c r="G37" s="114">
        <v>190156.21759000001</v>
      </c>
      <c r="H37" s="114">
        <v>362512.17176</v>
      </c>
      <c r="I37" s="114">
        <v>341051.91357999999</v>
      </c>
      <c r="J37" s="114">
        <v>326872.92180000001</v>
      </c>
    </row>
    <row r="38" spans="1:10" s="16" customFormat="1" ht="15" customHeight="1">
      <c r="A38" s="147" t="s">
        <v>601</v>
      </c>
      <c r="B38" s="114">
        <v>7758.0248499999998</v>
      </c>
      <c r="C38" s="114">
        <v>8941.4936199999993</v>
      </c>
      <c r="D38" s="114">
        <v>13815.508760000001</v>
      </c>
      <c r="E38" s="114">
        <v>13588.708060000001</v>
      </c>
      <c r="F38" s="114">
        <v>15893.422869999999</v>
      </c>
      <c r="G38" s="114">
        <v>9550.3416099999995</v>
      </c>
      <c r="H38" s="114">
        <v>11038.44044</v>
      </c>
      <c r="I38" s="114">
        <v>8794.356029999999</v>
      </c>
      <c r="J38" s="114">
        <v>10850.52822</v>
      </c>
    </row>
    <row r="39" spans="1:10" s="16" customFormat="1" ht="15" customHeight="1">
      <c r="A39" s="147" t="s">
        <v>275</v>
      </c>
      <c r="B39" s="114">
        <v>6269.2842300000002</v>
      </c>
      <c r="C39" s="114">
        <v>6584.5871900000002</v>
      </c>
      <c r="D39" s="114">
        <v>7668.9812199999997</v>
      </c>
      <c r="E39" s="114">
        <v>7261.2170400000005</v>
      </c>
      <c r="F39" s="114">
        <v>7213.5481300000001</v>
      </c>
      <c r="G39" s="114">
        <v>6280.98099</v>
      </c>
      <c r="H39" s="114">
        <v>5634.2800099999995</v>
      </c>
      <c r="I39" s="114">
        <v>4775.57449</v>
      </c>
      <c r="J39" s="114">
        <v>4272.9747500000003</v>
      </c>
    </row>
    <row r="40" spans="1:10" s="16" customFormat="1" ht="15" customHeight="1">
      <c r="A40" s="147" t="s">
        <v>281</v>
      </c>
      <c r="B40" s="114">
        <v>0</v>
      </c>
      <c r="C40" s="114">
        <v>0</v>
      </c>
      <c r="D40" s="114">
        <v>0</v>
      </c>
      <c r="E40" s="114">
        <v>0</v>
      </c>
      <c r="F40" s="114">
        <v>0</v>
      </c>
      <c r="G40" s="114">
        <v>0</v>
      </c>
      <c r="H40" s="114">
        <v>0</v>
      </c>
      <c r="I40" s="114">
        <v>0</v>
      </c>
      <c r="J40" s="114">
        <v>0</v>
      </c>
    </row>
    <row r="41" spans="1:10" s="16" customFormat="1" ht="15" customHeight="1">
      <c r="A41" s="147" t="s">
        <v>602</v>
      </c>
      <c r="B41" s="114">
        <v>0</v>
      </c>
      <c r="C41" s="114">
        <v>0</v>
      </c>
      <c r="D41" s="114">
        <v>29079.14055</v>
      </c>
      <c r="E41" s="114">
        <v>26393.186699999998</v>
      </c>
      <c r="F41" s="114">
        <v>21454.38781</v>
      </c>
      <c r="G41" s="114">
        <v>13797.050080000001</v>
      </c>
      <c r="H41" s="114">
        <v>9152.1510099999996</v>
      </c>
      <c r="I41" s="114">
        <v>4577.1360599999998</v>
      </c>
      <c r="J41" s="114">
        <v>0</v>
      </c>
    </row>
    <row r="42" spans="1:10" s="17" customFormat="1" ht="15" customHeight="1" thickBot="1">
      <c r="A42" s="147" t="s">
        <v>453</v>
      </c>
      <c r="B42" s="114">
        <v>0</v>
      </c>
      <c r="C42" s="114">
        <v>0</v>
      </c>
      <c r="D42" s="114">
        <v>0</v>
      </c>
      <c r="E42" s="114">
        <v>0</v>
      </c>
      <c r="F42" s="114">
        <v>0</v>
      </c>
      <c r="G42" s="114">
        <v>88343.235000000001</v>
      </c>
      <c r="H42" s="114">
        <v>90361.99893999999</v>
      </c>
      <c r="I42" s="114">
        <v>83843.187839999999</v>
      </c>
      <c r="J42" s="114">
        <v>54205.201560000001</v>
      </c>
    </row>
    <row r="43" spans="1:10" ht="15" customHeight="1" thickTop="1" thickBot="1">
      <c r="A43" s="391" t="s">
        <v>603</v>
      </c>
      <c r="B43" s="392">
        <v>75218.352329999994</v>
      </c>
      <c r="C43" s="392">
        <v>77206.751099999994</v>
      </c>
      <c r="D43" s="392">
        <v>80573.70040999999</v>
      </c>
      <c r="E43" s="392">
        <v>82155.124309999999</v>
      </c>
      <c r="F43" s="392">
        <v>91270.748510000005</v>
      </c>
      <c r="G43" s="392">
        <v>75079.2264</v>
      </c>
      <c r="H43" s="392">
        <v>71279.888579999999</v>
      </c>
      <c r="I43" s="392">
        <v>74268.346839999998</v>
      </c>
      <c r="J43" s="392">
        <v>61570.903869999995</v>
      </c>
    </row>
    <row r="44" spans="1:10" s="16" customFormat="1" ht="15" customHeight="1" thickTop="1">
      <c r="A44" s="147" t="s">
        <v>296</v>
      </c>
      <c r="B44" s="114">
        <v>56901.64</v>
      </c>
      <c r="C44" s="114">
        <v>64379.44</v>
      </c>
      <c r="D44" s="114">
        <v>66180</v>
      </c>
      <c r="E44" s="114">
        <v>68500.47</v>
      </c>
      <c r="F44" s="114">
        <v>69116.27</v>
      </c>
      <c r="G44" s="114">
        <v>88878.28</v>
      </c>
      <c r="H44" s="114">
        <v>89221.28</v>
      </c>
      <c r="I44" s="114">
        <v>89221.28</v>
      </c>
      <c r="J44" s="114">
        <v>104771.54</v>
      </c>
    </row>
    <row r="45" spans="1:10" s="16" customFormat="1" ht="15" customHeight="1">
      <c r="A45" s="147" t="s">
        <v>300</v>
      </c>
      <c r="B45" s="114">
        <v>5359.5865000000003</v>
      </c>
      <c r="C45" s="114">
        <v>53.62059</v>
      </c>
      <c r="D45" s="114">
        <v>53.625589999999995</v>
      </c>
      <c r="E45" s="114">
        <v>8564.9655899999998</v>
      </c>
      <c r="F45" s="114">
        <v>12556.749589999999</v>
      </c>
      <c r="G45" s="114">
        <v>396.62559000000005</v>
      </c>
      <c r="H45" s="114">
        <v>9131.1355899999999</v>
      </c>
      <c r="I45" s="114">
        <v>15582.82559</v>
      </c>
      <c r="J45" s="114">
        <v>4811.72559</v>
      </c>
    </row>
    <row r="46" spans="1:10" s="16" customFormat="1" ht="15" customHeight="1">
      <c r="A46" s="147" t="s">
        <v>304</v>
      </c>
      <c r="B46" s="114">
        <v>0</v>
      </c>
      <c r="C46" s="114">
        <v>0</v>
      </c>
      <c r="D46" s="114">
        <v>0</v>
      </c>
      <c r="E46" s="114">
        <v>0</v>
      </c>
      <c r="F46" s="114">
        <v>0</v>
      </c>
      <c r="G46" s="114">
        <v>0</v>
      </c>
      <c r="H46" s="114">
        <v>0</v>
      </c>
      <c r="I46" s="114">
        <v>0</v>
      </c>
      <c r="J46" s="114">
        <v>0</v>
      </c>
    </row>
    <row r="47" spans="1:10" s="16" customFormat="1" ht="15" customHeight="1">
      <c r="A47" s="147" t="s">
        <v>604</v>
      </c>
      <c r="B47" s="114">
        <v>10371.609060000001</v>
      </c>
      <c r="C47" s="114">
        <v>10630.160739999999</v>
      </c>
      <c r="D47" s="114">
        <v>10844.513720000001</v>
      </c>
      <c r="E47" s="114">
        <v>11194.06983</v>
      </c>
      <c r="F47" s="114">
        <v>4473.8887199999999</v>
      </c>
      <c r="G47" s="114">
        <v>4986.2727400000003</v>
      </c>
      <c r="H47" s="114">
        <v>4986.2727400000003</v>
      </c>
      <c r="I47" s="114">
        <v>4986.2727400000003</v>
      </c>
      <c r="J47" s="114">
        <v>4507.8763600000002</v>
      </c>
    </row>
    <row r="48" spans="1:10" s="16" customFormat="1" ht="15" customHeight="1">
      <c r="A48" s="147" t="s">
        <v>310</v>
      </c>
      <c r="B48" s="114">
        <v>2585.5167700000002</v>
      </c>
      <c r="C48" s="114">
        <v>2143.5297700000001</v>
      </c>
      <c r="D48" s="114">
        <v>3495.5610999999999</v>
      </c>
      <c r="E48" s="114">
        <v>-6104.3811100000003</v>
      </c>
      <c r="F48" s="114">
        <v>5123.8402000000006</v>
      </c>
      <c r="G48" s="114">
        <v>-19181.951929999999</v>
      </c>
      <c r="H48" s="114">
        <v>-32058.799749999998</v>
      </c>
      <c r="I48" s="114">
        <v>-35522.031490000001</v>
      </c>
      <c r="J48" s="114">
        <v>-52520.238079999996</v>
      </c>
    </row>
    <row r="49" spans="1:10" s="16" customFormat="1" ht="15" customHeight="1">
      <c r="A49" s="148" t="s">
        <v>605</v>
      </c>
      <c r="B49" s="114">
        <v>0</v>
      </c>
      <c r="C49" s="114">
        <v>0</v>
      </c>
      <c r="D49" s="114">
        <v>0</v>
      </c>
      <c r="E49" s="114">
        <v>615.80131999999992</v>
      </c>
      <c r="F49" s="114">
        <v>0</v>
      </c>
      <c r="G49" s="114">
        <v>5.77E-3</v>
      </c>
      <c r="H49" s="114">
        <v>-19181.951929999999</v>
      </c>
      <c r="I49" s="114">
        <v>-32058.799749999998</v>
      </c>
      <c r="J49" s="114">
        <v>-35043.635110000003</v>
      </c>
    </row>
    <row r="50" spans="1:10" s="17" customFormat="1" ht="15" customHeight="1" thickBot="1">
      <c r="A50" s="148" t="s">
        <v>606</v>
      </c>
      <c r="B50" s="114">
        <v>2585.5167700000002</v>
      </c>
      <c r="C50" s="114">
        <v>2143.5297700000001</v>
      </c>
      <c r="D50" s="114">
        <v>3495.5610999999999</v>
      </c>
      <c r="E50" s="114">
        <v>-6720.1824299999998</v>
      </c>
      <c r="F50" s="114">
        <v>5123.8402000000006</v>
      </c>
      <c r="G50" s="114">
        <v>-19181.957699999999</v>
      </c>
      <c r="H50" s="114">
        <v>-12876.847820000001</v>
      </c>
      <c r="I50" s="114">
        <v>-3463.2317400000002</v>
      </c>
      <c r="J50" s="114">
        <v>-17476.60297</v>
      </c>
    </row>
    <row r="51" spans="1:10" ht="15" customHeight="1" thickTop="1" thickBot="1">
      <c r="A51" s="391" t="s">
        <v>607</v>
      </c>
      <c r="B51" s="392">
        <v>869986.88075999997</v>
      </c>
      <c r="C51" s="392">
        <v>960797.49751000002</v>
      </c>
      <c r="D51" s="392">
        <v>1077607.3699100001</v>
      </c>
      <c r="E51" s="392">
        <v>1146905.83018</v>
      </c>
      <c r="F51" s="392">
        <v>1149294.34775</v>
      </c>
      <c r="G51" s="392">
        <v>1008829.3669400001</v>
      </c>
      <c r="H51" s="392">
        <v>917764.62651999993</v>
      </c>
      <c r="I51" s="392">
        <v>896243.99660000007</v>
      </c>
      <c r="J51" s="392">
        <v>831838.81125999999</v>
      </c>
    </row>
    <row r="52" spans="1:10" s="16" customFormat="1" ht="15" customHeight="1" thickTop="1">
      <c r="A52" s="113" t="s">
        <v>608</v>
      </c>
      <c r="B52" s="114">
        <v>68080.586609999998</v>
      </c>
      <c r="C52" s="114">
        <v>70856.858519999994</v>
      </c>
      <c r="D52" s="114">
        <v>71663.501340000003</v>
      </c>
      <c r="E52" s="114">
        <v>88420.87715</v>
      </c>
      <c r="F52" s="114">
        <v>62750.019700000004</v>
      </c>
      <c r="G52" s="114">
        <v>50553.169259999995</v>
      </c>
      <c r="H52" s="114">
        <v>31952.63898</v>
      </c>
      <c r="I52" s="114">
        <v>29703.61508</v>
      </c>
      <c r="J52" s="114">
        <v>32284.249309999999</v>
      </c>
    </row>
    <row r="53" spans="1:10" s="17" customFormat="1" ht="15" customHeight="1">
      <c r="A53" s="148" t="s">
        <v>609</v>
      </c>
      <c r="B53" s="114">
        <v>0</v>
      </c>
      <c r="C53" s="114">
        <v>0</v>
      </c>
      <c r="D53" s="114">
        <v>0</v>
      </c>
      <c r="E53" s="114">
        <v>0</v>
      </c>
      <c r="F53" s="114">
        <v>0</v>
      </c>
      <c r="G53" s="114">
        <v>0</v>
      </c>
      <c r="H53" s="114">
        <v>0</v>
      </c>
      <c r="I53" s="114">
        <v>0</v>
      </c>
      <c r="J53" s="114">
        <v>0</v>
      </c>
    </row>
    <row r="54" spans="1:10" s="17" customFormat="1" ht="15" customHeight="1">
      <c r="A54" s="148" t="s">
        <v>610</v>
      </c>
      <c r="B54" s="114">
        <v>67772.306629999992</v>
      </c>
      <c r="C54" s="114">
        <v>70300.586219999997</v>
      </c>
      <c r="D54" s="114">
        <v>70988.70766</v>
      </c>
      <c r="E54" s="114">
        <v>86475.31684</v>
      </c>
      <c r="F54" s="114">
        <v>60634.05558</v>
      </c>
      <c r="G54" s="114">
        <v>47594.607229999994</v>
      </c>
      <c r="H54" s="114">
        <v>29782.08526</v>
      </c>
      <c r="I54" s="114">
        <v>27785.222739999997</v>
      </c>
      <c r="J54" s="114">
        <v>30476.841960000002</v>
      </c>
    </row>
    <row r="55" spans="1:10" s="17" customFormat="1" ht="15" customHeight="1">
      <c r="A55" s="148" t="s">
        <v>611</v>
      </c>
      <c r="B55" s="114">
        <v>0</v>
      </c>
      <c r="C55" s="114">
        <v>0</v>
      </c>
      <c r="D55" s="114">
        <v>0</v>
      </c>
      <c r="E55" s="114">
        <v>0</v>
      </c>
      <c r="F55" s="114">
        <v>0</v>
      </c>
      <c r="G55" s="114">
        <v>0</v>
      </c>
      <c r="H55" s="114">
        <v>0</v>
      </c>
      <c r="I55" s="114">
        <v>0</v>
      </c>
      <c r="J55" s="114">
        <v>0</v>
      </c>
    </row>
    <row r="56" spans="1:10" s="17" customFormat="1" ht="15" customHeight="1">
      <c r="A56" s="148" t="s">
        <v>612</v>
      </c>
      <c r="B56" s="114">
        <v>308.27997999999997</v>
      </c>
      <c r="C56" s="114">
        <v>556.27230000000009</v>
      </c>
      <c r="D56" s="114">
        <v>674.79367999999999</v>
      </c>
      <c r="E56" s="114">
        <v>1945.5603100000001</v>
      </c>
      <c r="F56" s="114">
        <v>2115.9641200000001</v>
      </c>
      <c r="G56" s="114">
        <v>2958.5620299999996</v>
      </c>
      <c r="H56" s="114">
        <v>2170.5537200000003</v>
      </c>
      <c r="I56" s="114">
        <v>1918.3923400000001</v>
      </c>
      <c r="J56" s="114">
        <v>1807.4073500000002</v>
      </c>
    </row>
    <row r="57" spans="1:10" s="17" customFormat="1" ht="15" customHeight="1">
      <c r="A57" s="148" t="s">
        <v>613</v>
      </c>
      <c r="B57" s="114">
        <v>0</v>
      </c>
      <c r="C57" s="114">
        <v>0</v>
      </c>
      <c r="D57" s="114">
        <v>0</v>
      </c>
      <c r="E57" s="114">
        <v>0</v>
      </c>
      <c r="F57" s="114">
        <v>0</v>
      </c>
      <c r="G57" s="114">
        <v>0</v>
      </c>
      <c r="H57" s="114">
        <v>0</v>
      </c>
      <c r="I57" s="114">
        <v>0</v>
      </c>
      <c r="J57" s="114">
        <v>0</v>
      </c>
    </row>
    <row r="58" spans="1:10" s="17" customFormat="1" ht="15" customHeight="1">
      <c r="A58" s="147" t="s">
        <v>614</v>
      </c>
      <c r="B58" s="114">
        <v>1658071.6937299999</v>
      </c>
      <c r="C58" s="114">
        <v>1921947.83663</v>
      </c>
      <c r="D58" s="114">
        <v>2216462.4696</v>
      </c>
      <c r="E58" s="114">
        <v>2335798.3624499999</v>
      </c>
      <c r="F58" s="114">
        <v>2342579.9192199996</v>
      </c>
      <c r="G58" s="114">
        <v>2295465.7046500002</v>
      </c>
      <c r="H58" s="114">
        <v>2137419.4205100001</v>
      </c>
      <c r="I58" s="114">
        <v>1873973.4613399999</v>
      </c>
      <c r="J58" s="114">
        <v>1856898.3158100001</v>
      </c>
    </row>
    <row r="59" spans="1:10">
      <c r="A59" s="393" t="s">
        <v>615</v>
      </c>
      <c r="B59" s="394">
        <v>80590.710560000007</v>
      </c>
      <c r="C59" s="394">
        <v>90654.960730000006</v>
      </c>
      <c r="D59" s="394">
        <v>102494.93459999999</v>
      </c>
      <c r="E59" s="394">
        <v>112902.21595999999</v>
      </c>
      <c r="F59" s="394">
        <v>111377.8023</v>
      </c>
      <c r="G59" s="394">
        <v>103585.6482</v>
      </c>
      <c r="H59" s="394">
        <v>84033.367249999996</v>
      </c>
      <c r="I59" s="394">
        <v>70865.887170000002</v>
      </c>
      <c r="J59" s="394">
        <v>66215.858590000003</v>
      </c>
    </row>
    <row r="60" spans="1:10" ht="15" customHeight="1">
      <c r="A60" s="148" t="s">
        <v>616</v>
      </c>
      <c r="B60" s="114">
        <v>-26932.675510000001</v>
      </c>
      <c r="C60" s="114">
        <v>-32502.58122</v>
      </c>
      <c r="D60" s="114">
        <v>-35662.804349999999</v>
      </c>
      <c r="E60" s="114">
        <v>-35351.749469999995</v>
      </c>
      <c r="F60" s="114">
        <v>-37127.260439999998</v>
      </c>
      <c r="G60" s="114">
        <v>-34707.238950000006</v>
      </c>
      <c r="H60" s="114">
        <v>-29993.969269999998</v>
      </c>
      <c r="I60" s="114">
        <v>-28101.720329999996</v>
      </c>
      <c r="J60" s="114">
        <v>-27259.887269999999</v>
      </c>
    </row>
    <row r="61" spans="1:10" ht="15" customHeight="1">
      <c r="A61" s="147" t="s">
        <v>617</v>
      </c>
      <c r="B61" s="114">
        <v>53658.035049999999</v>
      </c>
      <c r="C61" s="114">
        <v>58152.379509999999</v>
      </c>
      <c r="D61" s="114">
        <v>66832.130250000002</v>
      </c>
      <c r="E61" s="114">
        <v>77550.466489999992</v>
      </c>
      <c r="F61" s="114">
        <v>74250.541859999998</v>
      </c>
      <c r="G61" s="114">
        <v>68878.409249999997</v>
      </c>
      <c r="H61" s="114">
        <v>54039.397979999994</v>
      </c>
      <c r="I61" s="114">
        <v>42764.166840000005</v>
      </c>
      <c r="J61" s="114">
        <v>38955.971319999997</v>
      </c>
    </row>
    <row r="62" spans="1:10" ht="15" customHeight="1">
      <c r="A62" s="116" t="s">
        <v>618</v>
      </c>
      <c r="B62" s="114">
        <v>3722.33104</v>
      </c>
      <c r="C62" s="114">
        <v>5487.1685700000007</v>
      </c>
      <c r="D62" s="114">
        <v>7783.9442800000006</v>
      </c>
      <c r="E62" s="114">
        <v>7855.2120100000002</v>
      </c>
      <c r="F62" s="114">
        <v>19457.31523</v>
      </c>
      <c r="G62" s="114">
        <v>11910.43894</v>
      </c>
      <c r="H62" s="114">
        <v>4196.8964699999997</v>
      </c>
      <c r="I62" s="114">
        <v>12459.55126</v>
      </c>
      <c r="J62" s="114">
        <v>9677.0661999999993</v>
      </c>
    </row>
    <row r="63" spans="1:10" ht="15" customHeight="1">
      <c r="A63" s="148" t="s">
        <v>619</v>
      </c>
      <c r="B63" s="114">
        <v>-1668.8838799999999</v>
      </c>
      <c r="C63" s="114">
        <v>-1828.36303</v>
      </c>
      <c r="D63" s="114">
        <v>-4076.27288</v>
      </c>
      <c r="E63" s="114">
        <v>-5508.0469599999997</v>
      </c>
      <c r="F63" s="114">
        <v>-6791.42065</v>
      </c>
      <c r="G63" s="114">
        <v>-7499.1151799999998</v>
      </c>
      <c r="H63" s="114">
        <v>-3198.9636700000001</v>
      </c>
      <c r="I63" s="114">
        <v>-8277.5778200000004</v>
      </c>
      <c r="J63" s="114">
        <v>-8886.1510699999999</v>
      </c>
    </row>
    <row r="64" spans="1:10" ht="15" customHeight="1">
      <c r="A64" s="117" t="s">
        <v>620</v>
      </c>
      <c r="B64" s="114">
        <v>55711.482210000002</v>
      </c>
      <c r="C64" s="114">
        <v>61811.18505</v>
      </c>
      <c r="D64" s="114">
        <v>70539.801650000009</v>
      </c>
      <c r="E64" s="114">
        <v>79897.631540000002</v>
      </c>
      <c r="F64" s="114">
        <v>86916.43643999999</v>
      </c>
      <c r="G64" s="114">
        <v>73289.733010000011</v>
      </c>
      <c r="H64" s="114">
        <v>55037.330780000004</v>
      </c>
      <c r="I64" s="114">
        <v>46946.14028</v>
      </c>
      <c r="J64" s="114">
        <v>39746.886450000005</v>
      </c>
    </row>
    <row r="65" spans="1:10" ht="15" customHeight="1">
      <c r="A65" s="116" t="s">
        <v>621</v>
      </c>
      <c r="B65" s="114">
        <v>9421.7871799999994</v>
      </c>
      <c r="C65" s="114">
        <v>5039.2596700000004</v>
      </c>
      <c r="D65" s="114">
        <v>18600.295320000001</v>
      </c>
      <c r="E65" s="114">
        <v>20160.938329999997</v>
      </c>
      <c r="F65" s="114">
        <v>19463.320350000002</v>
      </c>
      <c r="G65" s="114">
        <v>25190.381239999999</v>
      </c>
      <c r="H65" s="114">
        <v>119014.91899999999</v>
      </c>
      <c r="I65" s="114">
        <v>37305.74265</v>
      </c>
      <c r="J65" s="114">
        <v>28286.152100000003</v>
      </c>
    </row>
    <row r="66" spans="1:10" ht="15" customHeight="1">
      <c r="A66" s="116" t="s">
        <v>622</v>
      </c>
      <c r="B66" s="114">
        <v>-20152.789980000001</v>
      </c>
      <c r="C66" s="114">
        <v>-12949.760330000001</v>
      </c>
      <c r="D66" s="114">
        <v>-29105.785620000002</v>
      </c>
      <c r="E66" s="114">
        <v>-43072.585610000002</v>
      </c>
      <c r="F66" s="114">
        <v>-34572.346700000002</v>
      </c>
      <c r="G66" s="114">
        <v>-56257.572950000002</v>
      </c>
      <c r="H66" s="114">
        <v>-132822.49454000001</v>
      </c>
      <c r="I66" s="114">
        <v>-35975.366259999995</v>
      </c>
      <c r="J66" s="114">
        <v>-36008.653409999999</v>
      </c>
    </row>
    <row r="67" spans="1:10" ht="15" customHeight="1">
      <c r="A67" s="147" t="s">
        <v>623</v>
      </c>
      <c r="B67" s="114">
        <v>44980.47941</v>
      </c>
      <c r="C67" s="114">
        <v>53900.684390000002</v>
      </c>
      <c r="D67" s="114">
        <v>60034.311350000004</v>
      </c>
      <c r="E67" s="114">
        <v>56985.984259999997</v>
      </c>
      <c r="F67" s="114">
        <v>71807.410090000005</v>
      </c>
      <c r="G67" s="114">
        <v>42222.541299999997</v>
      </c>
      <c r="H67" s="114">
        <v>41229.755239999999</v>
      </c>
      <c r="I67" s="114">
        <v>48276.516670000005</v>
      </c>
      <c r="J67" s="114">
        <v>32024.385140000002</v>
      </c>
    </row>
    <row r="68" spans="1:10" ht="15" customHeight="1">
      <c r="A68" s="148" t="s">
        <v>624</v>
      </c>
      <c r="B68" s="114">
        <v>-41959.99381</v>
      </c>
      <c r="C68" s="114">
        <v>-51734.626109999997</v>
      </c>
      <c r="D68" s="114">
        <v>-56667.239520000003</v>
      </c>
      <c r="E68" s="114">
        <v>-63709.406000000003</v>
      </c>
      <c r="F68" s="114">
        <v>-66310.685420000009</v>
      </c>
      <c r="G68" s="114">
        <v>-61442.752829999998</v>
      </c>
      <c r="H68" s="114">
        <v>-53529.128320000003</v>
      </c>
      <c r="I68" s="114">
        <v>-51872.264289999999</v>
      </c>
      <c r="J68" s="114">
        <v>-49516.255709999998</v>
      </c>
    </row>
    <row r="69" spans="1:10" ht="15" customHeight="1">
      <c r="A69" s="117" t="s">
        <v>625</v>
      </c>
      <c r="B69" s="114">
        <v>3020.4856</v>
      </c>
      <c r="C69" s="114">
        <v>2166.0582799999997</v>
      </c>
      <c r="D69" s="114">
        <v>3367.0718299999999</v>
      </c>
      <c r="E69" s="114">
        <v>-6723.4217399999998</v>
      </c>
      <c r="F69" s="114">
        <v>5496.7246699999996</v>
      </c>
      <c r="G69" s="114">
        <v>-19220.21153</v>
      </c>
      <c r="H69" s="114">
        <v>-12299.373079999999</v>
      </c>
      <c r="I69" s="114">
        <v>-3595.7476200000001</v>
      </c>
      <c r="J69" s="114">
        <v>-17491.870569999999</v>
      </c>
    </row>
    <row r="70" spans="1:10" ht="15" customHeight="1">
      <c r="A70" s="117" t="s">
        <v>626</v>
      </c>
      <c r="B70" s="114">
        <v>-1.9599999999999999E-3</v>
      </c>
      <c r="C70" s="114">
        <v>-5.8E-4</v>
      </c>
      <c r="D70" s="114">
        <v>-2.1160000000000002E-2</v>
      </c>
      <c r="E70" s="114">
        <v>-5.9100000000000003E-3</v>
      </c>
      <c r="F70" s="114">
        <v>2.9999999999999997E-4</v>
      </c>
      <c r="G70" s="114">
        <v>4.8999999999999998E-4</v>
      </c>
      <c r="H70" s="114">
        <v>2.9999999999999997E-4</v>
      </c>
      <c r="I70" s="114">
        <v>5.0000000000000002E-5</v>
      </c>
      <c r="J70" s="114">
        <v>4.0000000000000003E-5</v>
      </c>
    </row>
    <row r="71" spans="1:10" ht="15" customHeight="1">
      <c r="A71" s="115" t="s">
        <v>975</v>
      </c>
      <c r="B71" s="114">
        <v>-1.9599999999999999E-3</v>
      </c>
      <c r="C71" s="114">
        <v>-5.8E-4</v>
      </c>
      <c r="D71" s="114">
        <v>-2.1160000000000002E-2</v>
      </c>
      <c r="E71" s="114">
        <v>-5.9100000000000003E-3</v>
      </c>
      <c r="F71" s="114">
        <v>2.9999999999999997E-4</v>
      </c>
      <c r="G71" s="114">
        <v>4.8999999999999998E-4</v>
      </c>
      <c r="H71" s="114">
        <v>2.9999999999999997E-4</v>
      </c>
      <c r="I71" s="114">
        <v>5.0000000000000002E-5</v>
      </c>
      <c r="J71" s="114">
        <v>4.0000000000000003E-5</v>
      </c>
    </row>
    <row r="72" spans="1:10" ht="15" customHeight="1">
      <c r="A72" s="115" t="s">
        <v>976</v>
      </c>
      <c r="B72" s="114">
        <v>0</v>
      </c>
      <c r="C72" s="114">
        <v>0</v>
      </c>
      <c r="D72" s="114">
        <v>0</v>
      </c>
      <c r="E72" s="114">
        <v>0</v>
      </c>
      <c r="F72" s="114">
        <v>0</v>
      </c>
      <c r="G72" s="114">
        <v>0</v>
      </c>
      <c r="H72" s="114">
        <v>0</v>
      </c>
      <c r="I72" s="114">
        <v>0</v>
      </c>
      <c r="J72" s="114">
        <v>0</v>
      </c>
    </row>
    <row r="73" spans="1:10" ht="15" customHeight="1">
      <c r="A73" s="147" t="s">
        <v>627</v>
      </c>
      <c r="B73" s="114">
        <v>-0.17263999999999999</v>
      </c>
      <c r="C73" s="114">
        <v>-0.13641</v>
      </c>
      <c r="D73" s="114">
        <v>-0.25264999999999999</v>
      </c>
      <c r="E73" s="114">
        <v>-3.39418</v>
      </c>
      <c r="F73" s="114">
        <v>-0.17911000000000002</v>
      </c>
      <c r="G73" s="114">
        <v>-7.4150000000000008E-2</v>
      </c>
      <c r="H73" s="114">
        <v>-1.32E-2</v>
      </c>
      <c r="I73" s="114">
        <v>-3.0899999999999999E-3</v>
      </c>
      <c r="J73" s="114">
        <v>0.46350000000000002</v>
      </c>
    </row>
    <row r="74" spans="1:10" ht="15" customHeight="1">
      <c r="A74" s="147" t="s">
        <v>1297</v>
      </c>
      <c r="B74" s="114">
        <v>6.9800000000000001E-3</v>
      </c>
      <c r="C74" s="114">
        <v>1.0230000000000001E-2</v>
      </c>
      <c r="D74" s="114">
        <v>-5.3699999999999998E-3</v>
      </c>
      <c r="E74" s="114">
        <v>-3.2856900000000002</v>
      </c>
      <c r="F74" s="114">
        <v>-3.9900000000000005E-3</v>
      </c>
      <c r="G74" s="114">
        <v>-4.2729999999999997E-2</v>
      </c>
      <c r="H74" s="114">
        <v>-1.32E-2</v>
      </c>
      <c r="I74" s="114">
        <v>-2.98E-3</v>
      </c>
      <c r="J74" s="114">
        <v>0.46373000000000003</v>
      </c>
    </row>
    <row r="75" spans="1:10" ht="15" customHeight="1">
      <c r="A75" s="148" t="s">
        <v>432</v>
      </c>
      <c r="B75" s="114">
        <v>-0.17962</v>
      </c>
      <c r="C75" s="114">
        <v>-0.14663999999999999</v>
      </c>
      <c r="D75" s="114">
        <v>-0.24728</v>
      </c>
      <c r="E75" s="114">
        <v>-0.10848999999999999</v>
      </c>
      <c r="F75" s="114">
        <v>-0.17512</v>
      </c>
      <c r="G75" s="114">
        <v>-3.1420000000000003E-2</v>
      </c>
      <c r="H75" s="114">
        <v>0</v>
      </c>
      <c r="I75" s="114">
        <v>-1.1E-4</v>
      </c>
      <c r="J75" s="114">
        <v>-2.3000000000000001E-4</v>
      </c>
    </row>
    <row r="76" spans="1:10" ht="15" customHeight="1">
      <c r="A76" s="147" t="s">
        <v>628</v>
      </c>
      <c r="B76" s="114">
        <v>3020.3110000000001</v>
      </c>
      <c r="C76" s="114">
        <v>2165.9212900000002</v>
      </c>
      <c r="D76" s="114">
        <v>3366.7980200000002</v>
      </c>
      <c r="E76" s="114">
        <v>-6726.8218299999999</v>
      </c>
      <c r="F76" s="114">
        <v>5496.5458600000002</v>
      </c>
      <c r="G76" s="114">
        <v>-19220.285190000002</v>
      </c>
      <c r="H76" s="114">
        <v>-12299.385980000001</v>
      </c>
      <c r="I76" s="114">
        <v>-3595.7506600000002</v>
      </c>
      <c r="J76" s="114">
        <v>-17491.407030000002</v>
      </c>
    </row>
    <row r="77" spans="1:10" ht="15" customHeight="1">
      <c r="A77" s="149" t="s">
        <v>966</v>
      </c>
      <c r="B77" s="114">
        <v>3.0449999999999999</v>
      </c>
      <c r="C77" s="114">
        <v>0.13</v>
      </c>
      <c r="D77" s="114">
        <v>0</v>
      </c>
      <c r="E77" s="114">
        <v>0</v>
      </c>
      <c r="F77" s="114">
        <v>0</v>
      </c>
      <c r="G77" s="114">
        <v>0</v>
      </c>
      <c r="H77" s="114">
        <v>0</v>
      </c>
      <c r="I77" s="114">
        <v>0</v>
      </c>
      <c r="J77" s="114">
        <v>0</v>
      </c>
    </row>
    <row r="78" spans="1:10" ht="15" customHeight="1">
      <c r="A78" s="117" t="s">
        <v>629</v>
      </c>
      <c r="B78" s="114">
        <v>3023.3560000000002</v>
      </c>
      <c r="C78" s="114">
        <v>2166.0512899999999</v>
      </c>
      <c r="D78" s="114">
        <v>3366.7980200000002</v>
      </c>
      <c r="E78" s="114">
        <v>-6726.8218299999999</v>
      </c>
      <c r="F78" s="114">
        <v>5496.5458600000002</v>
      </c>
      <c r="G78" s="114">
        <v>-19220.285190000002</v>
      </c>
      <c r="H78" s="114">
        <v>-12299.385980000001</v>
      </c>
      <c r="I78" s="114">
        <v>-3595.7506600000002</v>
      </c>
      <c r="J78" s="114">
        <v>-17491.407030000002</v>
      </c>
    </row>
    <row r="79" spans="1:10" ht="15" customHeight="1">
      <c r="A79" s="116" t="s">
        <v>630</v>
      </c>
      <c r="B79" s="114">
        <v>-437.83922999999999</v>
      </c>
      <c r="C79" s="114">
        <v>-22.521519999999999</v>
      </c>
      <c r="D79" s="114">
        <v>128.76308</v>
      </c>
      <c r="E79" s="114">
        <v>6.6393999999999993</v>
      </c>
      <c r="F79" s="114">
        <v>-372.70565999999997</v>
      </c>
      <c r="G79" s="114">
        <v>38.327489999999997</v>
      </c>
      <c r="H79" s="114">
        <v>-577.46183999999994</v>
      </c>
      <c r="I79" s="114">
        <v>132.51892000000001</v>
      </c>
      <c r="J79" s="114">
        <v>14.80406</v>
      </c>
    </row>
    <row r="80" spans="1:10" ht="15" customHeight="1">
      <c r="A80" s="147" t="s">
        <v>631</v>
      </c>
      <c r="B80" s="114">
        <v>2585.5167700000002</v>
      </c>
      <c r="C80" s="114">
        <v>2143.5297700000001</v>
      </c>
      <c r="D80" s="114">
        <v>3495.5610999999999</v>
      </c>
      <c r="E80" s="114">
        <v>-6720.1824299999998</v>
      </c>
      <c r="F80" s="114">
        <v>5123.8402000000006</v>
      </c>
      <c r="G80" s="114">
        <v>-19181.957699999999</v>
      </c>
      <c r="H80" s="114">
        <v>-12876.847820000001</v>
      </c>
      <c r="I80" s="114">
        <v>-3463.2317400000002</v>
      </c>
      <c r="J80" s="114">
        <v>-17476.60297</v>
      </c>
    </row>
    <row r="81" spans="1:10" ht="15" customHeight="1">
      <c r="A81" s="116" t="s">
        <v>632</v>
      </c>
      <c r="B81" s="114">
        <v>0</v>
      </c>
      <c r="C81" s="114">
        <v>0</v>
      </c>
      <c r="D81" s="114">
        <v>0</v>
      </c>
      <c r="E81" s="114">
        <v>0</v>
      </c>
      <c r="F81" s="114">
        <v>0</v>
      </c>
      <c r="G81" s="114">
        <v>0</v>
      </c>
      <c r="H81" s="114">
        <v>0</v>
      </c>
      <c r="I81" s="114">
        <v>0</v>
      </c>
      <c r="J81" s="114">
        <v>0</v>
      </c>
    </row>
    <row r="82" spans="1:10" ht="15" customHeight="1">
      <c r="A82" s="147" t="s">
        <v>633</v>
      </c>
      <c r="B82" s="114">
        <v>2585.5167700000002</v>
      </c>
      <c r="C82" s="114">
        <v>2143.5297700000001</v>
      </c>
      <c r="D82" s="114">
        <v>3495.5610999999999</v>
      </c>
      <c r="E82" s="114">
        <v>-6720.1824299999998</v>
      </c>
      <c r="F82" s="114">
        <v>5123.8402000000006</v>
      </c>
      <c r="G82" s="114">
        <v>-19181.957699999999</v>
      </c>
      <c r="H82" s="114">
        <v>-12876.847820000001</v>
      </c>
      <c r="I82" s="114">
        <v>-3463.2317400000002</v>
      </c>
      <c r="J82" s="114">
        <v>-17476.60297</v>
      </c>
    </row>
    <row r="83" spans="1:10" ht="15" customHeight="1" thickBot="1">
      <c r="A83" s="116" t="s">
        <v>634</v>
      </c>
      <c r="B83" s="114">
        <v>0</v>
      </c>
      <c r="C83" s="114">
        <v>0</v>
      </c>
      <c r="D83" s="114">
        <v>0</v>
      </c>
      <c r="E83" s="114">
        <v>0</v>
      </c>
      <c r="F83" s="114">
        <v>0</v>
      </c>
      <c r="G83" s="114">
        <v>0</v>
      </c>
      <c r="H83" s="114">
        <v>0</v>
      </c>
      <c r="I83" s="114">
        <v>0</v>
      </c>
      <c r="J83" s="114">
        <v>0</v>
      </c>
    </row>
    <row r="84" spans="1:10" ht="15" customHeight="1" thickTop="1" thickBot="1">
      <c r="A84" s="391" t="s">
        <v>635</v>
      </c>
      <c r="B84" s="392">
        <v>2585.5167700000002</v>
      </c>
      <c r="C84" s="392">
        <v>2143.5297700000001</v>
      </c>
      <c r="D84" s="392">
        <v>3495.5610999999999</v>
      </c>
      <c r="E84" s="392">
        <v>-6720.1824299999998</v>
      </c>
      <c r="F84" s="392">
        <v>5123.8402000000006</v>
      </c>
      <c r="G84" s="392">
        <v>-19181.957699999999</v>
      </c>
      <c r="H84" s="392">
        <v>-12876.847820000001</v>
      </c>
      <c r="I84" s="392">
        <v>-3463.2317400000002</v>
      </c>
      <c r="J84" s="392">
        <v>-17476.60297</v>
      </c>
    </row>
    <row r="85" spans="1:10" ht="3.75" customHeight="1" thickTop="1" thickBot="1">
      <c r="A85" s="118"/>
      <c r="B85" s="119"/>
      <c r="C85" s="119"/>
      <c r="D85" s="119"/>
      <c r="E85" s="119"/>
      <c r="F85" s="119"/>
      <c r="G85" s="119"/>
      <c r="H85" s="119"/>
      <c r="I85" s="119"/>
      <c r="J85" s="119"/>
    </row>
    <row r="86" spans="1:10" ht="15" customHeight="1" thickTop="1">
      <c r="A86" s="70"/>
      <c r="B86" s="25"/>
      <c r="C86" s="25"/>
      <c r="D86" s="25"/>
      <c r="E86" s="25"/>
      <c r="F86" s="25"/>
      <c r="G86" s="25"/>
      <c r="H86" s="25"/>
      <c r="I86" s="25"/>
      <c r="J86" s="25"/>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activeCell="A3" sqref="A3:J3"/>
    </sheetView>
  </sheetViews>
  <sheetFormatPr defaultRowHeight="18"/>
  <cols>
    <col min="1" max="1" width="89.85546875" style="14" bestFit="1" customWidth="1"/>
    <col min="2" max="9" width="9.7109375" style="14" bestFit="1" customWidth="1"/>
    <col min="10" max="10" width="9.7109375" style="18" bestFit="1"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0" ht="30" customHeight="1">
      <c r="A1" s="747" t="s">
        <v>440</v>
      </c>
      <c r="B1" s="747"/>
      <c r="C1" s="747"/>
      <c r="D1" s="747"/>
      <c r="E1" s="747"/>
      <c r="F1" s="747"/>
      <c r="G1" s="747"/>
      <c r="H1" s="747"/>
      <c r="I1" s="747"/>
      <c r="J1" s="747"/>
    </row>
    <row r="2" spans="1:10" ht="15" customHeight="1">
      <c r="A2" s="748" t="s">
        <v>570</v>
      </c>
      <c r="B2" s="748"/>
      <c r="C2" s="748"/>
      <c r="D2" s="748"/>
      <c r="E2" s="748"/>
      <c r="F2" s="748"/>
      <c r="G2" s="748"/>
      <c r="H2" s="748"/>
      <c r="I2" s="748"/>
      <c r="J2" s="748"/>
    </row>
    <row r="3" spans="1:10" ht="15" customHeight="1">
      <c r="A3" s="748" t="s">
        <v>988</v>
      </c>
      <c r="B3" s="748"/>
      <c r="C3" s="748"/>
      <c r="D3" s="748"/>
      <c r="E3" s="748"/>
      <c r="F3" s="748"/>
      <c r="G3" s="748"/>
      <c r="H3" s="748"/>
      <c r="I3" s="748"/>
      <c r="J3" s="748"/>
    </row>
    <row r="4" spans="1:10" ht="30" customHeight="1">
      <c r="A4" s="749" t="s">
        <v>510</v>
      </c>
      <c r="B4" s="749"/>
      <c r="C4" s="749"/>
      <c r="D4" s="749"/>
      <c r="E4" s="749"/>
      <c r="F4" s="749"/>
      <c r="G4" s="749"/>
      <c r="H4" s="749"/>
      <c r="I4" s="749"/>
      <c r="J4" s="749"/>
    </row>
    <row r="5" spans="1:10" ht="3.75" customHeight="1" thickBot="1">
      <c r="A5" s="47"/>
      <c r="B5" s="47"/>
      <c r="C5" s="47"/>
      <c r="D5" s="47"/>
      <c r="E5" s="47"/>
      <c r="F5" s="47"/>
      <c r="G5" s="47"/>
      <c r="H5" s="47"/>
      <c r="I5" s="47"/>
      <c r="J5" s="47"/>
    </row>
    <row r="6" spans="1:10" s="15" customFormat="1" ht="30" customHeight="1" thickTop="1" thickBot="1">
      <c r="A6" s="547"/>
      <c r="B6" s="389" t="s">
        <v>572</v>
      </c>
      <c r="C6" s="389" t="s">
        <v>573</v>
      </c>
      <c r="D6" s="389" t="s">
        <v>574</v>
      </c>
      <c r="E6" s="389" t="s">
        <v>575</v>
      </c>
      <c r="F6" s="389" t="s">
        <v>576</v>
      </c>
      <c r="G6" s="389" t="s">
        <v>577</v>
      </c>
      <c r="H6" s="389" t="s">
        <v>1262</v>
      </c>
      <c r="I6" s="389" t="s">
        <v>1337</v>
      </c>
      <c r="J6" s="389" t="s">
        <v>1484</v>
      </c>
    </row>
    <row r="7" spans="1:10" ht="15" customHeight="1" thickTop="1" thickBot="1">
      <c r="A7" s="391" t="s">
        <v>578</v>
      </c>
      <c r="B7" s="392">
        <v>2617801.0359999998</v>
      </c>
      <c r="C7" s="392">
        <v>2942920.1361100003</v>
      </c>
      <c r="D7" s="392">
        <v>3343173.19539</v>
      </c>
      <c r="E7" s="392">
        <v>3420756.0660700002</v>
      </c>
      <c r="F7" s="392">
        <v>3655442.6066900003</v>
      </c>
      <c r="G7" s="392">
        <v>3871436.4313300001</v>
      </c>
      <c r="H7" s="392">
        <v>4539811.2889899993</v>
      </c>
      <c r="I7" s="392">
        <v>5218360.8518100008</v>
      </c>
      <c r="J7" s="392">
        <v>6067660.3939799992</v>
      </c>
    </row>
    <row r="8" spans="1:10" s="16" customFormat="1" ht="15" customHeight="1" thickTop="1">
      <c r="A8" s="147" t="s">
        <v>160</v>
      </c>
      <c r="B8" s="114">
        <v>124164.60539</v>
      </c>
      <c r="C8" s="114">
        <v>164598.07703000001</v>
      </c>
      <c r="D8" s="114">
        <v>301711.5442</v>
      </c>
      <c r="E8" s="114">
        <v>177296.3909</v>
      </c>
      <c r="F8" s="114">
        <v>256950.68463</v>
      </c>
      <c r="G8" s="114">
        <v>296256.77467000001</v>
      </c>
      <c r="H8" s="114">
        <v>291857.77698000002</v>
      </c>
      <c r="I8" s="114">
        <v>456937.63885000005</v>
      </c>
      <c r="J8" s="114">
        <v>530486.02712999994</v>
      </c>
    </row>
    <row r="9" spans="1:10" s="16" customFormat="1" ht="15" customHeight="1">
      <c r="A9" s="147" t="s">
        <v>169</v>
      </c>
      <c r="B9" s="114">
        <v>113597.42627</v>
      </c>
      <c r="C9" s="114">
        <v>93027.850539999999</v>
      </c>
      <c r="D9" s="114">
        <v>121892.82326</v>
      </c>
      <c r="E9" s="114">
        <v>152429.51761000001</v>
      </c>
      <c r="F9" s="114">
        <v>61542.297350000001</v>
      </c>
      <c r="G9" s="114">
        <v>81653.40340000001</v>
      </c>
      <c r="H9" s="114">
        <v>191003.78096999999</v>
      </c>
      <c r="I9" s="114">
        <v>241829.59311000002</v>
      </c>
      <c r="J9" s="114">
        <v>119057.50446</v>
      </c>
    </row>
    <row r="10" spans="1:10" s="16" customFormat="1" ht="15" customHeight="1">
      <c r="A10" s="147" t="s">
        <v>178</v>
      </c>
      <c r="B10" s="114">
        <v>2282998.1688299999</v>
      </c>
      <c r="C10" s="114">
        <v>2571384.9606999997</v>
      </c>
      <c r="D10" s="114">
        <v>2743960.5041499999</v>
      </c>
      <c r="E10" s="114">
        <v>2838923.6910399999</v>
      </c>
      <c r="F10" s="114">
        <v>3098050.2146700001</v>
      </c>
      <c r="G10" s="114">
        <v>3242975.6119899997</v>
      </c>
      <c r="H10" s="114">
        <v>3655642.41848</v>
      </c>
      <c r="I10" s="114">
        <v>4038336.9316199999</v>
      </c>
      <c r="J10" s="114">
        <v>4670026.0251599997</v>
      </c>
    </row>
    <row r="11" spans="1:10" s="16" customFormat="1" ht="15" customHeight="1">
      <c r="A11" s="148" t="s">
        <v>579</v>
      </c>
      <c r="B11" s="114">
        <v>2287530.91133</v>
      </c>
      <c r="C11" s="114">
        <v>2575004.7435999997</v>
      </c>
      <c r="D11" s="114">
        <v>2736393.1309499997</v>
      </c>
      <c r="E11" s="114">
        <v>2829824.9759999998</v>
      </c>
      <c r="F11" s="114">
        <v>3077284.2771000001</v>
      </c>
      <c r="G11" s="114">
        <v>3235623.20328</v>
      </c>
      <c r="H11" s="114">
        <v>3365412.10286</v>
      </c>
      <c r="I11" s="114">
        <v>3563336.3864799999</v>
      </c>
      <c r="J11" s="114">
        <v>4083346.8149600001</v>
      </c>
    </row>
    <row r="12" spans="1:10" s="16" customFormat="1" ht="15" customHeight="1">
      <c r="A12" s="148" t="s">
        <v>580</v>
      </c>
      <c r="B12" s="114">
        <v>2273540.2989899996</v>
      </c>
      <c r="C12" s="114">
        <v>2547374.0981000001</v>
      </c>
      <c r="D12" s="114">
        <v>2699144.5355100003</v>
      </c>
      <c r="E12" s="114">
        <v>2790211.6661900003</v>
      </c>
      <c r="F12" s="114">
        <v>3036603.0761500001</v>
      </c>
      <c r="G12" s="114">
        <v>3180719.4671100001</v>
      </c>
      <c r="H12" s="114">
        <v>3305508.2818899998</v>
      </c>
      <c r="I12" s="114">
        <v>3430600.0875800001</v>
      </c>
      <c r="J12" s="114">
        <v>3785362.6673000003</v>
      </c>
    </row>
    <row r="13" spans="1:10" s="16" customFormat="1" ht="15" customHeight="1">
      <c r="A13" s="148" t="s">
        <v>581</v>
      </c>
      <c r="B13" s="114">
        <v>13990.61234</v>
      </c>
      <c r="C13" s="114">
        <v>27630.645499999999</v>
      </c>
      <c r="D13" s="114">
        <v>37248.595439999997</v>
      </c>
      <c r="E13" s="114">
        <v>39613.309809999999</v>
      </c>
      <c r="F13" s="114">
        <v>40681.200950000006</v>
      </c>
      <c r="G13" s="114">
        <v>54903.736170000004</v>
      </c>
      <c r="H13" s="114">
        <v>59903.820970000001</v>
      </c>
      <c r="I13" s="114">
        <v>132736.29889999999</v>
      </c>
      <c r="J13" s="114">
        <v>297984.14766000002</v>
      </c>
    </row>
    <row r="14" spans="1:10" s="16" customFormat="1" ht="15" customHeight="1">
      <c r="A14" s="148" t="s">
        <v>582</v>
      </c>
      <c r="B14" s="114">
        <v>15803.948890000001</v>
      </c>
      <c r="C14" s="114">
        <v>16195.820109999999</v>
      </c>
      <c r="D14" s="114">
        <v>14759.79722</v>
      </c>
      <c r="E14" s="114">
        <v>12297.144689999999</v>
      </c>
      <c r="F14" s="114">
        <v>23511.06437</v>
      </c>
      <c r="G14" s="114">
        <v>16734.71357</v>
      </c>
      <c r="H14" s="114">
        <v>12436.3963</v>
      </c>
      <c r="I14" s="114">
        <v>12072.249250000001</v>
      </c>
      <c r="J14" s="114">
        <v>32247.106159999999</v>
      </c>
    </row>
    <row r="15" spans="1:10" s="16" customFormat="1" ht="15" customHeight="1">
      <c r="A15" s="148" t="s">
        <v>583</v>
      </c>
      <c r="B15" s="114">
        <v>15480.98144</v>
      </c>
      <c r="C15" s="114">
        <v>14567.283029999999</v>
      </c>
      <c r="D15" s="114">
        <v>13793.33251</v>
      </c>
      <c r="E15" s="114">
        <v>12146.51958</v>
      </c>
      <c r="F15" s="114">
        <v>22773.866409999999</v>
      </c>
      <c r="G15" s="114">
        <v>16400.78775</v>
      </c>
      <c r="H15" s="114">
        <v>11930.007</v>
      </c>
      <c r="I15" s="114">
        <v>11674.989880000001</v>
      </c>
      <c r="J15" s="114">
        <v>31022.617200000001</v>
      </c>
    </row>
    <row r="16" spans="1:10" s="16" customFormat="1" ht="15" customHeight="1">
      <c r="A16" s="148" t="s">
        <v>584</v>
      </c>
      <c r="B16" s="114">
        <v>322.96744999999999</v>
      </c>
      <c r="C16" s="114">
        <v>1628.5370800000001</v>
      </c>
      <c r="D16" s="114">
        <v>966.46470999999997</v>
      </c>
      <c r="E16" s="114">
        <v>150.62510999999998</v>
      </c>
      <c r="F16" s="114">
        <v>737.19795999999997</v>
      </c>
      <c r="G16" s="114">
        <v>333.92581999999999</v>
      </c>
      <c r="H16" s="114">
        <v>506.38929999999999</v>
      </c>
      <c r="I16" s="114">
        <v>397.25936999999999</v>
      </c>
      <c r="J16" s="114">
        <v>1224.4889599999999</v>
      </c>
    </row>
    <row r="17" spans="1:10" s="16" customFormat="1" ht="15" customHeight="1">
      <c r="A17" s="148" t="s">
        <v>585</v>
      </c>
      <c r="B17" s="114">
        <v>14274.664359999999</v>
      </c>
      <c r="C17" s="114">
        <v>26136.09316</v>
      </c>
      <c r="D17" s="114">
        <v>44112.171219999997</v>
      </c>
      <c r="E17" s="114">
        <v>48529.291420000001</v>
      </c>
      <c r="F17" s="114">
        <v>41955.550759999998</v>
      </c>
      <c r="G17" s="114">
        <v>47223.652630000004</v>
      </c>
      <c r="H17" s="114">
        <v>46576.097829999999</v>
      </c>
      <c r="I17" s="114">
        <v>40339.573750000003</v>
      </c>
      <c r="J17" s="114">
        <v>29052.385719999998</v>
      </c>
    </row>
    <row r="18" spans="1:10" s="16" customFormat="1" ht="15" customHeight="1">
      <c r="A18" s="148" t="s">
        <v>586</v>
      </c>
      <c r="B18" s="114">
        <v>14034.911039999999</v>
      </c>
      <c r="C18" s="114">
        <v>23381.933109999998</v>
      </c>
      <c r="D18" s="114">
        <v>41937.198710000004</v>
      </c>
      <c r="E18" s="114">
        <v>45529.343390000002</v>
      </c>
      <c r="F18" s="114">
        <v>40693.94601</v>
      </c>
      <c r="G18" s="114">
        <v>45580.07273</v>
      </c>
      <c r="H18" s="114">
        <v>43739.510179999997</v>
      </c>
      <c r="I18" s="114">
        <v>38992.630600000004</v>
      </c>
      <c r="J18" s="114">
        <v>28077.953460000001</v>
      </c>
    </row>
    <row r="19" spans="1:10" s="16" customFormat="1" ht="15" customHeight="1">
      <c r="A19" s="148" t="s">
        <v>587</v>
      </c>
      <c r="B19" s="114">
        <v>239.75332</v>
      </c>
      <c r="C19" s="114">
        <v>2754.16005</v>
      </c>
      <c r="D19" s="114">
        <v>2174.9725099999996</v>
      </c>
      <c r="E19" s="114">
        <v>2999.94803</v>
      </c>
      <c r="F19" s="114">
        <v>1261.60475</v>
      </c>
      <c r="G19" s="114">
        <v>1643.5799</v>
      </c>
      <c r="H19" s="114">
        <v>2836.5876499999999</v>
      </c>
      <c r="I19" s="114">
        <v>1346.9431499999998</v>
      </c>
      <c r="J19" s="114">
        <v>974.43226000000004</v>
      </c>
    </row>
    <row r="20" spans="1:10" s="16" customFormat="1" ht="15" customHeight="1">
      <c r="A20" s="148" t="s">
        <v>191</v>
      </c>
      <c r="B20" s="114">
        <v>38372.869960000004</v>
      </c>
      <c r="C20" s="114">
        <v>38766.04941</v>
      </c>
      <c r="D20" s="114">
        <v>41286.042289999998</v>
      </c>
      <c r="E20" s="114">
        <v>43827.151949999999</v>
      </c>
      <c r="F20" s="114">
        <v>46232.014280000003</v>
      </c>
      <c r="G20" s="114">
        <v>49677.034950000001</v>
      </c>
      <c r="H20" s="114">
        <v>370176.27145999996</v>
      </c>
      <c r="I20" s="114">
        <v>540585.84247999999</v>
      </c>
      <c r="J20" s="114">
        <v>631956.25664000004</v>
      </c>
    </row>
    <row r="21" spans="1:10" s="16" customFormat="1" ht="15" customHeight="1">
      <c r="A21" s="148" t="s">
        <v>588</v>
      </c>
      <c r="B21" s="114">
        <v>-72984.225709999999</v>
      </c>
      <c r="C21" s="114">
        <v>-84717.745580000003</v>
      </c>
      <c r="D21" s="114">
        <v>-92590.637530000007</v>
      </c>
      <c r="E21" s="114">
        <v>-95554.873019999999</v>
      </c>
      <c r="F21" s="114">
        <v>-90932.69184</v>
      </c>
      <c r="G21" s="114">
        <v>-106282.99244</v>
      </c>
      <c r="H21" s="114">
        <v>-138958.44996999999</v>
      </c>
      <c r="I21" s="114">
        <v>-117997.12034000001</v>
      </c>
      <c r="J21" s="114">
        <v>-106576.53831999999</v>
      </c>
    </row>
    <row r="22" spans="1:10" s="16" customFormat="1" ht="15" customHeight="1">
      <c r="A22" s="147" t="s">
        <v>204</v>
      </c>
      <c r="B22" s="114">
        <v>19516.115269999998</v>
      </c>
      <c r="C22" s="114">
        <v>23895.968570000001</v>
      </c>
      <c r="D22" s="114">
        <v>28951.98473</v>
      </c>
      <c r="E22" s="114">
        <v>39903.627260000001</v>
      </c>
      <c r="F22" s="114">
        <v>22033.82085</v>
      </c>
      <c r="G22" s="114">
        <v>35949.696020000003</v>
      </c>
      <c r="H22" s="114">
        <v>65529.434719999997</v>
      </c>
      <c r="I22" s="114">
        <v>85307.208180000001</v>
      </c>
      <c r="J22" s="114">
        <v>101058.49051999999</v>
      </c>
    </row>
    <row r="23" spans="1:10" s="16" customFormat="1" ht="15" customHeight="1">
      <c r="A23" s="147" t="s">
        <v>210</v>
      </c>
      <c r="B23" s="114">
        <v>1.0999999999999999E-2</v>
      </c>
      <c r="C23" s="114">
        <v>64.815269999999998</v>
      </c>
      <c r="D23" s="114">
        <v>2438.5225499999997</v>
      </c>
      <c r="E23" s="114">
        <v>8056.8140199999998</v>
      </c>
      <c r="F23" s="114">
        <v>8031.7045099999996</v>
      </c>
      <c r="G23" s="114">
        <v>3319.8590199999999</v>
      </c>
      <c r="H23" s="114">
        <v>1429.6446299999998</v>
      </c>
      <c r="I23" s="114">
        <v>1047.7392600000001</v>
      </c>
      <c r="J23" s="114">
        <v>673.91867000000002</v>
      </c>
    </row>
    <row r="24" spans="1:10" s="16" customFormat="1" ht="15" customHeight="1">
      <c r="A24" s="147" t="s">
        <v>589</v>
      </c>
      <c r="B24" s="114">
        <v>387.89777000000004</v>
      </c>
      <c r="C24" s="114">
        <v>387.89777000000004</v>
      </c>
      <c r="D24" s="114">
        <v>34297.107590000007</v>
      </c>
      <c r="E24" s="114">
        <v>47058.10224</v>
      </c>
      <c r="F24" s="114">
        <v>43818.946040000003</v>
      </c>
      <c r="G24" s="114">
        <v>51385.32948</v>
      </c>
      <c r="H24" s="114">
        <v>183868.54731999998</v>
      </c>
      <c r="I24" s="114">
        <v>256321.73344000001</v>
      </c>
      <c r="J24" s="114">
        <v>512877.54033999995</v>
      </c>
    </row>
    <row r="25" spans="1:10" s="16" customFormat="1" ht="15" customHeight="1">
      <c r="A25" s="147" t="s">
        <v>221</v>
      </c>
      <c r="B25" s="114">
        <v>64745.07473</v>
      </c>
      <c r="C25" s="114">
        <v>77494.46802</v>
      </c>
      <c r="D25" s="114">
        <v>97889.376680000001</v>
      </c>
      <c r="E25" s="114">
        <v>141175.39791</v>
      </c>
      <c r="F25" s="114">
        <v>149343.88816</v>
      </c>
      <c r="G25" s="114">
        <v>142251.04428999999</v>
      </c>
      <c r="H25" s="114">
        <v>134506.60490999999</v>
      </c>
      <c r="I25" s="114">
        <v>131183.10040999998</v>
      </c>
      <c r="J25" s="114">
        <v>126393.40747000001</v>
      </c>
    </row>
    <row r="26" spans="1:10" s="16" customFormat="1" ht="15" customHeight="1">
      <c r="A26" s="147" t="s">
        <v>590</v>
      </c>
      <c r="B26" s="114">
        <v>12391.73674</v>
      </c>
      <c r="C26" s="114">
        <v>12066.09821</v>
      </c>
      <c r="D26" s="114">
        <v>12031.33223</v>
      </c>
      <c r="E26" s="114">
        <v>15912.525089999999</v>
      </c>
      <c r="F26" s="114">
        <v>15671.05048</v>
      </c>
      <c r="G26" s="114">
        <v>17644.712460000002</v>
      </c>
      <c r="H26" s="114">
        <v>15973.080980000001</v>
      </c>
      <c r="I26" s="114">
        <v>7396.9069400000008</v>
      </c>
      <c r="J26" s="114">
        <v>7087.4802300000001</v>
      </c>
    </row>
    <row r="27" spans="1:10" s="17" customFormat="1" ht="15" customHeight="1" thickBot="1">
      <c r="A27" s="147" t="s">
        <v>237</v>
      </c>
      <c r="B27" s="114">
        <v>0</v>
      </c>
      <c r="C27" s="114">
        <v>0</v>
      </c>
      <c r="D27" s="114">
        <v>0</v>
      </c>
      <c r="E27" s="114">
        <v>0</v>
      </c>
      <c r="F27" s="114">
        <v>0</v>
      </c>
      <c r="G27" s="114">
        <v>0</v>
      </c>
      <c r="H27" s="114">
        <v>0</v>
      </c>
      <c r="I27" s="114">
        <v>0</v>
      </c>
      <c r="J27" s="114">
        <v>0</v>
      </c>
    </row>
    <row r="28" spans="1:10" ht="15" customHeight="1" thickTop="1" thickBot="1">
      <c r="A28" s="391" t="s">
        <v>591</v>
      </c>
      <c r="B28" s="392">
        <v>2424822.0438000001</v>
      </c>
      <c r="C28" s="392">
        <v>2725826.5228000004</v>
      </c>
      <c r="D28" s="392">
        <v>3108557.40381</v>
      </c>
      <c r="E28" s="392">
        <v>3171377.6573600001</v>
      </c>
      <c r="F28" s="392">
        <v>3409523.5293699997</v>
      </c>
      <c r="G28" s="392">
        <v>3557274.3309999998</v>
      </c>
      <c r="H28" s="392">
        <v>4206005.6270199995</v>
      </c>
      <c r="I28" s="392">
        <v>4846313.9711800003</v>
      </c>
      <c r="J28" s="392">
        <v>5667799.0394899994</v>
      </c>
    </row>
    <row r="29" spans="1:10" s="16" customFormat="1" ht="15" customHeight="1" thickTop="1">
      <c r="A29" s="147" t="s">
        <v>592</v>
      </c>
      <c r="B29" s="114">
        <v>2079137.2333900002</v>
      </c>
      <c r="C29" s="114">
        <v>2356369.03265</v>
      </c>
      <c r="D29" s="114">
        <v>2720624.48911</v>
      </c>
      <c r="E29" s="114">
        <v>2799240.3751399997</v>
      </c>
      <c r="F29" s="114">
        <v>2962069.3538600001</v>
      </c>
      <c r="G29" s="114">
        <v>3077884.6801999998</v>
      </c>
      <c r="H29" s="114">
        <v>3215663.3393699997</v>
      </c>
      <c r="I29" s="114">
        <v>3961597.4379400001</v>
      </c>
      <c r="J29" s="114">
        <v>4219734.5854200004</v>
      </c>
    </row>
    <row r="30" spans="1:10" s="16" customFormat="1" ht="15" customHeight="1">
      <c r="A30" s="148" t="s">
        <v>593</v>
      </c>
      <c r="B30" s="114">
        <v>13987.78001</v>
      </c>
      <c r="C30" s="114">
        <v>24819.116469999997</v>
      </c>
      <c r="D30" s="114">
        <v>41851.373890000003</v>
      </c>
      <c r="E30" s="114">
        <v>55765.342039999996</v>
      </c>
      <c r="F30" s="114">
        <v>65351.595829999998</v>
      </c>
      <c r="G30" s="114">
        <v>124456.3912</v>
      </c>
      <c r="H30" s="114">
        <v>309287.70483999996</v>
      </c>
      <c r="I30" s="114">
        <v>421665.9694</v>
      </c>
      <c r="J30" s="114">
        <v>393010.28901000001</v>
      </c>
    </row>
    <row r="31" spans="1:10" s="16" customFormat="1" ht="15" customHeight="1">
      <c r="A31" s="148" t="s">
        <v>594</v>
      </c>
      <c r="B31" s="114">
        <v>354026.26806000003</v>
      </c>
      <c r="C31" s="114">
        <v>348546.44702999998</v>
      </c>
      <c r="D31" s="114">
        <v>383852.04456000001</v>
      </c>
      <c r="E31" s="114">
        <v>408723.46737000003</v>
      </c>
      <c r="F31" s="114">
        <v>468725.52256999997</v>
      </c>
      <c r="G31" s="114">
        <v>487314.67287999997</v>
      </c>
      <c r="H31" s="114">
        <v>728327.90285000007</v>
      </c>
      <c r="I31" s="114">
        <v>1127216.1133399999</v>
      </c>
      <c r="J31" s="114">
        <v>1203461.38668</v>
      </c>
    </row>
    <row r="32" spans="1:10" s="16" customFormat="1" ht="15" customHeight="1">
      <c r="A32" s="148" t="s">
        <v>595</v>
      </c>
      <c r="B32" s="114">
        <v>62791.574110000001</v>
      </c>
      <c r="C32" s="114">
        <v>11127.8897</v>
      </c>
      <c r="D32" s="114">
        <v>6051.1191699999999</v>
      </c>
      <c r="E32" s="114">
        <v>3874.8347400000002</v>
      </c>
      <c r="F32" s="114">
        <v>6172.2966100000003</v>
      </c>
      <c r="G32" s="114">
        <v>56831.34302</v>
      </c>
      <c r="H32" s="114">
        <v>55382.358489999999</v>
      </c>
      <c r="I32" s="114">
        <v>52316.679149999996</v>
      </c>
      <c r="J32" s="114">
        <v>167.16506000000001</v>
      </c>
    </row>
    <row r="33" spans="1:10" s="16" customFormat="1" ht="15" customHeight="1">
      <c r="A33" s="148" t="s">
        <v>596</v>
      </c>
      <c r="B33" s="114">
        <v>3913.56439</v>
      </c>
      <c r="C33" s="114">
        <v>3441.0439799999999</v>
      </c>
      <c r="D33" s="114">
        <v>3497.3060099999998</v>
      </c>
      <c r="E33" s="114">
        <v>6099.3832300000004</v>
      </c>
      <c r="F33" s="114">
        <v>9418.9530999999988</v>
      </c>
      <c r="G33" s="114">
        <v>7571.4543600000006</v>
      </c>
      <c r="H33" s="114">
        <v>9187.4818500000001</v>
      </c>
      <c r="I33" s="114">
        <v>11251.16618</v>
      </c>
      <c r="J33" s="114">
        <v>12829.313689999999</v>
      </c>
    </row>
    <row r="34" spans="1:10" s="16" customFormat="1" ht="15" customHeight="1">
      <c r="A34" s="148" t="s">
        <v>597</v>
      </c>
      <c r="B34" s="114">
        <v>1551940.7499300002</v>
      </c>
      <c r="C34" s="114">
        <v>1838942.8639</v>
      </c>
      <c r="D34" s="114">
        <v>2112504.2594900001</v>
      </c>
      <c r="E34" s="114">
        <v>2113567.4751900001</v>
      </c>
      <c r="F34" s="114">
        <v>2163320.3194499998</v>
      </c>
      <c r="G34" s="114">
        <v>2135019.0276500001</v>
      </c>
      <c r="H34" s="114">
        <v>1844570.9240299999</v>
      </c>
      <c r="I34" s="114">
        <v>2056628.16946</v>
      </c>
      <c r="J34" s="114">
        <v>2338751.3557199999</v>
      </c>
    </row>
    <row r="35" spans="1:10" s="16" customFormat="1" ht="15" customHeight="1">
      <c r="A35" s="148" t="s">
        <v>598</v>
      </c>
      <c r="B35" s="114">
        <v>92477.296889999998</v>
      </c>
      <c r="C35" s="114">
        <v>129491.67156999999</v>
      </c>
      <c r="D35" s="114">
        <v>172868.38599000001</v>
      </c>
      <c r="E35" s="114">
        <v>211209.87257000001</v>
      </c>
      <c r="F35" s="114">
        <v>249080.66630000001</v>
      </c>
      <c r="G35" s="114">
        <v>266691.79109000001</v>
      </c>
      <c r="H35" s="114">
        <v>268906.96730999998</v>
      </c>
      <c r="I35" s="114">
        <v>292519.34041</v>
      </c>
      <c r="J35" s="114">
        <v>271515.07526000001</v>
      </c>
    </row>
    <row r="36" spans="1:10" s="16" customFormat="1" ht="15" customHeight="1">
      <c r="A36" s="147" t="s">
        <v>599</v>
      </c>
      <c r="B36" s="114">
        <v>0</v>
      </c>
      <c r="C36" s="114">
        <v>0</v>
      </c>
      <c r="D36" s="114">
        <v>0.55749000000000004</v>
      </c>
      <c r="E36" s="114">
        <v>50.862699999999997</v>
      </c>
      <c r="F36" s="114">
        <v>55.264040000000001</v>
      </c>
      <c r="G36" s="114">
        <v>51.252559999999995</v>
      </c>
      <c r="H36" s="114">
        <v>83.004259999999988</v>
      </c>
      <c r="I36" s="114">
        <v>115.49764</v>
      </c>
      <c r="J36" s="114">
        <v>0</v>
      </c>
    </row>
    <row r="37" spans="1:10" s="16" customFormat="1" ht="15" customHeight="1">
      <c r="A37" s="147" t="s">
        <v>600</v>
      </c>
      <c r="B37" s="114">
        <v>82297.802689999997</v>
      </c>
      <c r="C37" s="114">
        <v>138292.99125999998</v>
      </c>
      <c r="D37" s="114">
        <v>165256.99258000002</v>
      </c>
      <c r="E37" s="114">
        <v>128324.5104</v>
      </c>
      <c r="F37" s="114">
        <v>214180.33887000001</v>
      </c>
      <c r="G37" s="114">
        <v>216624.90529</v>
      </c>
      <c r="H37" s="114">
        <v>517524.40110000002</v>
      </c>
      <c r="I37" s="114">
        <v>494678.29301999998</v>
      </c>
      <c r="J37" s="114">
        <v>1038492.46026</v>
      </c>
    </row>
    <row r="38" spans="1:10" s="16" customFormat="1" ht="15" customHeight="1">
      <c r="A38" s="147" t="s">
        <v>601</v>
      </c>
      <c r="B38" s="114">
        <v>77897.626940000002</v>
      </c>
      <c r="C38" s="114">
        <v>65725.729269999996</v>
      </c>
      <c r="D38" s="114">
        <v>77923.574689999994</v>
      </c>
      <c r="E38" s="114">
        <v>91352.892219999994</v>
      </c>
      <c r="F38" s="114">
        <v>62127.036039999999</v>
      </c>
      <c r="G38" s="114">
        <v>102914.51715</v>
      </c>
      <c r="H38" s="114">
        <v>133380.26691000001</v>
      </c>
      <c r="I38" s="114">
        <v>167604.46061000001</v>
      </c>
      <c r="J38" s="114">
        <v>155394.32916999998</v>
      </c>
    </row>
    <row r="39" spans="1:10" s="16" customFormat="1" ht="15" customHeight="1">
      <c r="A39" s="147" t="s">
        <v>275</v>
      </c>
      <c r="B39" s="114">
        <v>36625.889340000002</v>
      </c>
      <c r="C39" s="114">
        <v>38482.664360000002</v>
      </c>
      <c r="D39" s="114">
        <v>40061.759789999996</v>
      </c>
      <c r="E39" s="114">
        <v>41943.028789999997</v>
      </c>
      <c r="F39" s="114">
        <v>46491.4283</v>
      </c>
      <c r="G39" s="114">
        <v>49590.010289999998</v>
      </c>
      <c r="H39" s="114">
        <v>51604.266680000001</v>
      </c>
      <c r="I39" s="114">
        <v>54940.933659999995</v>
      </c>
      <c r="J39" s="114">
        <v>83471.718379999991</v>
      </c>
    </row>
    <row r="40" spans="1:10" s="16" customFormat="1" ht="15" customHeight="1">
      <c r="A40" s="147" t="s">
        <v>281</v>
      </c>
      <c r="B40" s="114">
        <v>69900.427209999994</v>
      </c>
      <c r="C40" s="114">
        <v>48982.896280000001</v>
      </c>
      <c r="D40" s="114">
        <v>28042.460360000001</v>
      </c>
      <c r="E40" s="114">
        <v>21046.708579999999</v>
      </c>
      <c r="F40" s="114">
        <v>14041.048140000001</v>
      </c>
      <c r="G40" s="114">
        <v>7026.4693600000001</v>
      </c>
      <c r="H40" s="114">
        <v>0</v>
      </c>
      <c r="I40" s="114">
        <v>50695.138890000002</v>
      </c>
      <c r="J40" s="114">
        <v>50740.277770000001</v>
      </c>
    </row>
    <row r="41" spans="1:10" s="16" customFormat="1" ht="15" customHeight="1">
      <c r="A41" s="147" t="s">
        <v>602</v>
      </c>
      <c r="B41" s="114">
        <v>78963.064230000004</v>
      </c>
      <c r="C41" s="114">
        <v>77973.20898000001</v>
      </c>
      <c r="D41" s="114">
        <v>76647.569790000009</v>
      </c>
      <c r="E41" s="114">
        <v>89419.27953</v>
      </c>
      <c r="F41" s="114">
        <v>110559.06012000001</v>
      </c>
      <c r="G41" s="114">
        <v>98891.978109999996</v>
      </c>
      <c r="H41" s="114">
        <v>83715.492469999997</v>
      </c>
      <c r="I41" s="114">
        <v>65333.932639999999</v>
      </c>
      <c r="J41" s="114">
        <v>117044.24190000001</v>
      </c>
    </row>
    <row r="42" spans="1:10" s="17" customFormat="1" ht="15" customHeight="1" thickBot="1">
      <c r="A42" s="147" t="s">
        <v>453</v>
      </c>
      <c r="B42" s="114">
        <v>0</v>
      </c>
      <c r="C42" s="114">
        <v>0</v>
      </c>
      <c r="D42" s="114">
        <v>0</v>
      </c>
      <c r="E42" s="114">
        <v>0</v>
      </c>
      <c r="F42" s="114">
        <v>0</v>
      </c>
      <c r="G42" s="114">
        <v>4290.5180399999999</v>
      </c>
      <c r="H42" s="114">
        <v>204034.85622999998</v>
      </c>
      <c r="I42" s="114">
        <v>51348.27678</v>
      </c>
      <c r="J42" s="114">
        <v>2921.42659</v>
      </c>
    </row>
    <row r="43" spans="1:10" ht="15" customHeight="1" thickTop="1" thickBot="1">
      <c r="A43" s="391" t="s">
        <v>603</v>
      </c>
      <c r="B43" s="392">
        <v>192978.99219999998</v>
      </c>
      <c r="C43" s="392">
        <v>217093.61331000002</v>
      </c>
      <c r="D43" s="392">
        <v>234615.79158000002</v>
      </c>
      <c r="E43" s="392">
        <v>249378.40871000002</v>
      </c>
      <c r="F43" s="392">
        <v>245919.07731999998</v>
      </c>
      <c r="G43" s="392">
        <v>314162.10032999999</v>
      </c>
      <c r="H43" s="392">
        <v>333805.66197000002</v>
      </c>
      <c r="I43" s="392">
        <v>372046.88062999997</v>
      </c>
      <c r="J43" s="392">
        <v>399861.35449</v>
      </c>
    </row>
    <row r="44" spans="1:10" s="16" customFormat="1" ht="15" customHeight="1" thickTop="1">
      <c r="A44" s="147" t="s">
        <v>296</v>
      </c>
      <c r="B44" s="114">
        <v>139892.4</v>
      </c>
      <c r="C44" s="114">
        <v>168742.5</v>
      </c>
      <c r="D44" s="114">
        <v>180468.7</v>
      </c>
      <c r="E44" s="114">
        <v>194235.9</v>
      </c>
      <c r="F44" s="114">
        <v>208037.8</v>
      </c>
      <c r="G44" s="114">
        <v>247620.3</v>
      </c>
      <c r="H44" s="114">
        <v>266003.20000000001</v>
      </c>
      <c r="I44" s="114">
        <v>294410.5</v>
      </c>
      <c r="J44" s="114">
        <v>309798.90000000002</v>
      </c>
    </row>
    <row r="45" spans="1:10" s="16" customFormat="1" ht="15" customHeight="1">
      <c r="A45" s="147" t="s">
        <v>300</v>
      </c>
      <c r="B45" s="114">
        <v>883.29032999999993</v>
      </c>
      <c r="C45" s="114">
        <v>883.19180000000006</v>
      </c>
      <c r="D45" s="114">
        <v>883.09741000000008</v>
      </c>
      <c r="E45" s="114">
        <v>883.01370999999995</v>
      </c>
      <c r="F45" s="114">
        <v>882.28591000000006</v>
      </c>
      <c r="G45" s="114">
        <v>883.25976000000003</v>
      </c>
      <c r="H45" s="114">
        <v>883.62921999999992</v>
      </c>
      <c r="I45" s="114">
        <v>2678.0021099999999</v>
      </c>
      <c r="J45" s="114">
        <v>10417.891149999999</v>
      </c>
    </row>
    <row r="46" spans="1:10" s="16" customFormat="1" ht="15" customHeight="1">
      <c r="A46" s="147" t="s">
        <v>304</v>
      </c>
      <c r="B46" s="114">
        <v>0</v>
      </c>
      <c r="C46" s="114">
        <v>0</v>
      </c>
      <c r="D46" s="114">
        <v>0</v>
      </c>
      <c r="E46" s="114">
        <v>0</v>
      </c>
      <c r="F46" s="114">
        <v>0</v>
      </c>
      <c r="G46" s="114">
        <v>0</v>
      </c>
      <c r="H46" s="114">
        <v>0</v>
      </c>
      <c r="I46" s="114">
        <v>0</v>
      </c>
      <c r="J46" s="114">
        <v>0</v>
      </c>
    </row>
    <row r="47" spans="1:10" s="16" customFormat="1" ht="15" customHeight="1">
      <c r="A47" s="147" t="s">
        <v>604</v>
      </c>
      <c r="B47" s="114">
        <v>15920.32474</v>
      </c>
      <c r="C47" s="114">
        <v>19548.622449999999</v>
      </c>
      <c r="D47" s="114">
        <v>22340.552359999998</v>
      </c>
      <c r="E47" s="114">
        <v>25432.896539999998</v>
      </c>
      <c r="F47" s="114">
        <v>28315.556390000002</v>
      </c>
      <c r="G47" s="114">
        <v>29183.799579999999</v>
      </c>
      <c r="H47" s="114">
        <v>33560.768499999998</v>
      </c>
      <c r="I47" s="114">
        <v>36717.15986</v>
      </c>
      <c r="J47" s="114">
        <v>40541.281729999995</v>
      </c>
    </row>
    <row r="48" spans="1:10" s="16" customFormat="1" ht="15" customHeight="1">
      <c r="A48" s="147" t="s">
        <v>310</v>
      </c>
      <c r="B48" s="114">
        <v>36282.977129999999</v>
      </c>
      <c r="C48" s="114">
        <v>27919.299059999998</v>
      </c>
      <c r="D48" s="114">
        <v>30923.44181</v>
      </c>
      <c r="E48" s="114">
        <v>28826.598460000001</v>
      </c>
      <c r="F48" s="114">
        <v>8683.435019999999</v>
      </c>
      <c r="G48" s="114">
        <v>36474.740990000006</v>
      </c>
      <c r="H48" s="114">
        <v>33358.064250000003</v>
      </c>
      <c r="I48" s="114">
        <v>38241.218659999999</v>
      </c>
      <c r="J48" s="114">
        <v>39103.281609999998</v>
      </c>
    </row>
    <row r="49" spans="1:10" s="16" customFormat="1" ht="15" customHeight="1">
      <c r="A49" s="148" t="s">
        <v>605</v>
      </c>
      <c r="B49" s="114">
        <v>0</v>
      </c>
      <c r="C49" s="114">
        <v>0</v>
      </c>
      <c r="D49" s="114">
        <v>0</v>
      </c>
      <c r="E49" s="114">
        <v>0</v>
      </c>
      <c r="F49" s="114">
        <v>1.0031399999999999</v>
      </c>
      <c r="G49" s="114">
        <v>0</v>
      </c>
      <c r="H49" s="114">
        <v>1794.15068</v>
      </c>
      <c r="I49" s="114">
        <v>0</v>
      </c>
      <c r="J49" s="114">
        <v>0</v>
      </c>
    </row>
    <row r="50" spans="1:10" s="17" customFormat="1" ht="15" customHeight="1" thickBot="1">
      <c r="A50" s="148" t="s">
        <v>606</v>
      </c>
      <c r="B50" s="114">
        <v>36282.977129999999</v>
      </c>
      <c r="C50" s="114">
        <v>27919.299059999998</v>
      </c>
      <c r="D50" s="114">
        <v>30923.44181</v>
      </c>
      <c r="E50" s="114">
        <v>28826.598460000001</v>
      </c>
      <c r="F50" s="114">
        <v>8682.4318800000001</v>
      </c>
      <c r="G50" s="114">
        <v>36474.740990000006</v>
      </c>
      <c r="H50" s="114">
        <v>31563.913570000001</v>
      </c>
      <c r="I50" s="114">
        <v>38241.218659999999</v>
      </c>
      <c r="J50" s="114">
        <v>39103.281609999998</v>
      </c>
    </row>
    <row r="51" spans="1:10" ht="15" customHeight="1" thickTop="1" thickBot="1">
      <c r="A51" s="391" t="s">
        <v>607</v>
      </c>
      <c r="B51" s="392">
        <v>2617801.0359999998</v>
      </c>
      <c r="C51" s="392">
        <v>2942920.1361100003</v>
      </c>
      <c r="D51" s="392">
        <v>3343173.19539</v>
      </c>
      <c r="E51" s="392">
        <v>3420756.0660700002</v>
      </c>
      <c r="F51" s="392">
        <v>3655442.6066900003</v>
      </c>
      <c r="G51" s="392">
        <v>3871436.4313300001</v>
      </c>
      <c r="H51" s="392">
        <v>4539811.2889899993</v>
      </c>
      <c r="I51" s="392">
        <v>5218360.8518100008</v>
      </c>
      <c r="J51" s="392">
        <v>6067660.3939799992</v>
      </c>
    </row>
    <row r="52" spans="1:10" s="16" customFormat="1" ht="15" customHeight="1" thickTop="1">
      <c r="A52" s="113" t="s">
        <v>608</v>
      </c>
      <c r="B52" s="114">
        <v>0</v>
      </c>
      <c r="C52" s="114">
        <v>436.40499999999997</v>
      </c>
      <c r="D52" s="114">
        <v>4087.8991499999997</v>
      </c>
      <c r="E52" s="114">
        <v>6761.6935199999998</v>
      </c>
      <c r="F52" s="114">
        <v>17582.83164</v>
      </c>
      <c r="G52" s="114">
        <v>29846.26197</v>
      </c>
      <c r="H52" s="114">
        <v>33163.59042</v>
      </c>
      <c r="I52" s="114">
        <v>56016.253600000004</v>
      </c>
      <c r="J52" s="114">
        <v>39187.9421</v>
      </c>
    </row>
    <row r="53" spans="1:10" s="17" customFormat="1" ht="15" customHeight="1">
      <c r="A53" s="148" t="s">
        <v>609</v>
      </c>
      <c r="B53" s="114">
        <v>0</v>
      </c>
      <c r="C53" s="114">
        <v>0</v>
      </c>
      <c r="D53" s="114">
        <v>0</v>
      </c>
      <c r="E53" s="114">
        <v>0</v>
      </c>
      <c r="F53" s="114">
        <v>0</v>
      </c>
      <c r="G53" s="114">
        <v>0</v>
      </c>
      <c r="H53" s="114">
        <v>0</v>
      </c>
      <c r="I53" s="114">
        <v>0</v>
      </c>
      <c r="J53" s="114">
        <v>0</v>
      </c>
    </row>
    <row r="54" spans="1:10" s="17" customFormat="1" ht="15" customHeight="1">
      <c r="A54" s="148" t="s">
        <v>610</v>
      </c>
      <c r="B54" s="114">
        <v>0</v>
      </c>
      <c r="C54" s="114">
        <v>0</v>
      </c>
      <c r="D54" s="114">
        <v>23.69838</v>
      </c>
      <c r="E54" s="114">
        <v>98.302999999999997</v>
      </c>
      <c r="F54" s="114">
        <v>4.5830000000000002</v>
      </c>
      <c r="G54" s="114">
        <v>0</v>
      </c>
      <c r="H54" s="114">
        <v>0</v>
      </c>
      <c r="I54" s="114">
        <v>0</v>
      </c>
      <c r="J54" s="114">
        <v>0</v>
      </c>
    </row>
    <row r="55" spans="1:10" s="17" customFormat="1" ht="15" customHeight="1">
      <c r="A55" s="148" t="s">
        <v>611</v>
      </c>
      <c r="B55" s="114">
        <v>0</v>
      </c>
      <c r="C55" s="114">
        <v>0</v>
      </c>
      <c r="D55" s="114">
        <v>0</v>
      </c>
      <c r="E55" s="114">
        <v>0</v>
      </c>
      <c r="F55" s="114">
        <v>0</v>
      </c>
      <c r="G55" s="114">
        <v>0</v>
      </c>
      <c r="H55" s="114">
        <v>0</v>
      </c>
      <c r="I55" s="114">
        <v>0</v>
      </c>
      <c r="J55" s="114">
        <v>0</v>
      </c>
    </row>
    <row r="56" spans="1:10" s="17" customFormat="1" ht="15" customHeight="1">
      <c r="A56" s="148" t="s">
        <v>612</v>
      </c>
      <c r="B56" s="114">
        <v>0</v>
      </c>
      <c r="C56" s="114">
        <v>436.40499999999997</v>
      </c>
      <c r="D56" s="114">
        <v>4064.2007699999999</v>
      </c>
      <c r="E56" s="114">
        <v>6663.3905199999999</v>
      </c>
      <c r="F56" s="114">
        <v>17578.248640000002</v>
      </c>
      <c r="G56" s="114">
        <v>29846.26197</v>
      </c>
      <c r="H56" s="114">
        <v>33163.59042</v>
      </c>
      <c r="I56" s="114">
        <v>56016.253600000004</v>
      </c>
      <c r="J56" s="114">
        <v>39187.9421</v>
      </c>
    </row>
    <row r="57" spans="1:10" s="17" customFormat="1" ht="15" customHeight="1">
      <c r="A57" s="148" t="s">
        <v>613</v>
      </c>
      <c r="B57" s="114">
        <v>0</v>
      </c>
      <c r="C57" s="114">
        <v>0</v>
      </c>
      <c r="D57" s="114">
        <v>0</v>
      </c>
      <c r="E57" s="114">
        <v>0</v>
      </c>
      <c r="F57" s="114">
        <v>0</v>
      </c>
      <c r="G57" s="114">
        <v>0</v>
      </c>
      <c r="H57" s="114">
        <v>0</v>
      </c>
      <c r="I57" s="114">
        <v>0</v>
      </c>
      <c r="J57" s="114">
        <v>0</v>
      </c>
    </row>
    <row r="58" spans="1:10" s="17" customFormat="1" ht="15" customHeight="1">
      <c r="A58" s="147" t="s">
        <v>614</v>
      </c>
      <c r="B58" s="114">
        <v>3783500.6345100002</v>
      </c>
      <c r="C58" s="114">
        <v>4520950.4311099993</v>
      </c>
      <c r="D58" s="114">
        <v>4977541.4337299997</v>
      </c>
      <c r="E58" s="114">
        <v>5308000.2936499994</v>
      </c>
      <c r="F58" s="114">
        <v>5246349.6653300002</v>
      </c>
      <c r="G58" s="114">
        <v>5614665.7180399997</v>
      </c>
      <c r="H58" s="114">
        <v>5853221.6508999998</v>
      </c>
      <c r="I58" s="114">
        <v>7096887.2649099994</v>
      </c>
      <c r="J58" s="114">
        <v>5942613.3696999997</v>
      </c>
    </row>
    <row r="59" spans="1:10">
      <c r="A59" s="393" t="s">
        <v>615</v>
      </c>
      <c r="B59" s="394">
        <v>365503.15304</v>
      </c>
      <c r="C59" s="394">
        <v>396978.78083999996</v>
      </c>
      <c r="D59" s="394">
        <v>420741.93552</v>
      </c>
      <c r="E59" s="394">
        <v>432863.32124000002</v>
      </c>
      <c r="F59" s="394">
        <v>444825.33827000001</v>
      </c>
      <c r="G59" s="394">
        <v>479486.03369999997</v>
      </c>
      <c r="H59" s="394">
        <v>524709.28081999999</v>
      </c>
      <c r="I59" s="394">
        <v>504495.97580999997</v>
      </c>
      <c r="J59" s="394">
        <v>629823.13826000004</v>
      </c>
    </row>
    <row r="60" spans="1:10" ht="15" customHeight="1">
      <c r="A60" s="148" t="s">
        <v>616</v>
      </c>
      <c r="B60" s="114">
        <v>-69539.580950000003</v>
      </c>
      <c r="C60" s="114">
        <v>-88844.819940000001</v>
      </c>
      <c r="D60" s="114">
        <v>-89420.43677</v>
      </c>
      <c r="E60" s="114">
        <v>-95573.187579999998</v>
      </c>
      <c r="F60" s="114">
        <v>-109875.87772</v>
      </c>
      <c r="G60" s="114">
        <v>-126891.32226</v>
      </c>
      <c r="H60" s="114">
        <v>-164833.33637999999</v>
      </c>
      <c r="I60" s="114">
        <v>-196123.75305999999</v>
      </c>
      <c r="J60" s="114">
        <v>-210388.62044</v>
      </c>
    </row>
    <row r="61" spans="1:10" ht="15" customHeight="1">
      <c r="A61" s="147" t="s">
        <v>617</v>
      </c>
      <c r="B61" s="114">
        <v>295963.57208999997</v>
      </c>
      <c r="C61" s="114">
        <v>308133.96089999995</v>
      </c>
      <c r="D61" s="114">
        <v>331321.49875000003</v>
      </c>
      <c r="E61" s="114">
        <v>337290.13366000005</v>
      </c>
      <c r="F61" s="114">
        <v>334949.46055000002</v>
      </c>
      <c r="G61" s="114">
        <v>352594.71143999998</v>
      </c>
      <c r="H61" s="114">
        <v>359875.94443999999</v>
      </c>
      <c r="I61" s="114">
        <v>308372.22275000002</v>
      </c>
      <c r="J61" s="114">
        <v>419434.51782000001</v>
      </c>
    </row>
    <row r="62" spans="1:10" ht="15" customHeight="1">
      <c r="A62" s="116" t="s">
        <v>618</v>
      </c>
      <c r="B62" s="114">
        <v>20486.47309</v>
      </c>
      <c r="C62" s="114">
        <v>30054.665710000001</v>
      </c>
      <c r="D62" s="114">
        <v>30313.104010000003</v>
      </c>
      <c r="E62" s="114">
        <v>38664.523289999997</v>
      </c>
      <c r="F62" s="114">
        <v>53957.525700000006</v>
      </c>
      <c r="G62" s="114">
        <v>77881.722810000007</v>
      </c>
      <c r="H62" s="114">
        <v>38217.109039999996</v>
      </c>
      <c r="I62" s="114">
        <v>48672.809670000002</v>
      </c>
      <c r="J62" s="114">
        <v>56671.193930000001</v>
      </c>
    </row>
    <row r="63" spans="1:10" ht="15" customHeight="1">
      <c r="A63" s="148" t="s">
        <v>619</v>
      </c>
      <c r="B63" s="114">
        <v>-10014.36743</v>
      </c>
      <c r="C63" s="114">
        <v>-13966.76505</v>
      </c>
      <c r="D63" s="114">
        <v>-17488.727070000001</v>
      </c>
      <c r="E63" s="114">
        <v>-26328.31769</v>
      </c>
      <c r="F63" s="114">
        <v>-36117.369070000001</v>
      </c>
      <c r="G63" s="114">
        <v>-42855.286020000007</v>
      </c>
      <c r="H63" s="114">
        <v>-19009.21285</v>
      </c>
      <c r="I63" s="114">
        <v>-16223.062320000001</v>
      </c>
      <c r="J63" s="114">
        <v>-15577.714199999999</v>
      </c>
    </row>
    <row r="64" spans="1:10" ht="15" customHeight="1">
      <c r="A64" s="117" t="s">
        <v>620</v>
      </c>
      <c r="B64" s="114">
        <v>306435.67774999997</v>
      </c>
      <c r="C64" s="114">
        <v>324221.86155999999</v>
      </c>
      <c r="D64" s="114">
        <v>344145.87569000002</v>
      </c>
      <c r="E64" s="114">
        <v>349626.33925999998</v>
      </c>
      <c r="F64" s="114">
        <v>352789.61718</v>
      </c>
      <c r="G64" s="114">
        <v>387621.14822999999</v>
      </c>
      <c r="H64" s="114">
        <v>379083.84062999999</v>
      </c>
      <c r="I64" s="114">
        <v>340821.97010000004</v>
      </c>
      <c r="J64" s="114">
        <v>460527.99755000003</v>
      </c>
    </row>
    <row r="65" spans="1:10" ht="15" customHeight="1">
      <c r="A65" s="116" t="s">
        <v>621</v>
      </c>
      <c r="B65" s="114">
        <v>70498.054390000005</v>
      </c>
      <c r="C65" s="114">
        <v>56391.707040000001</v>
      </c>
      <c r="D65" s="114">
        <v>70770.988750000004</v>
      </c>
      <c r="E65" s="114">
        <v>74956.013619999998</v>
      </c>
      <c r="F65" s="114">
        <v>89375.176080000005</v>
      </c>
      <c r="G65" s="114">
        <v>81760.817190000002</v>
      </c>
      <c r="H65" s="114">
        <v>58238.821779999998</v>
      </c>
      <c r="I65" s="114">
        <v>78191.779739999998</v>
      </c>
      <c r="J65" s="114">
        <v>77314.760129999995</v>
      </c>
    </row>
    <row r="66" spans="1:10" ht="15" customHeight="1">
      <c r="A66" s="116" t="s">
        <v>622</v>
      </c>
      <c r="B66" s="114">
        <v>-87742.186400000006</v>
      </c>
      <c r="C66" s="114">
        <v>-82105.478489999994</v>
      </c>
      <c r="D66" s="114">
        <v>-107402.86147</v>
      </c>
      <c r="E66" s="114">
        <v>-117062.23931999999</v>
      </c>
      <c r="F66" s="114">
        <v>-137369.07496</v>
      </c>
      <c r="G66" s="114">
        <v>-131373.19759</v>
      </c>
      <c r="H66" s="114">
        <v>-108182.99135</v>
      </c>
      <c r="I66" s="114">
        <v>-83065.607969999997</v>
      </c>
      <c r="J66" s="114">
        <v>-176829.77804</v>
      </c>
    </row>
    <row r="67" spans="1:10" ht="15" customHeight="1">
      <c r="A67" s="147" t="s">
        <v>623</v>
      </c>
      <c r="B67" s="114">
        <v>289191.54574000003</v>
      </c>
      <c r="C67" s="114">
        <v>298508.09010999999</v>
      </c>
      <c r="D67" s="114">
        <v>307514.00297000003</v>
      </c>
      <c r="E67" s="114">
        <v>307520.11356000003</v>
      </c>
      <c r="F67" s="114">
        <v>304795.71830000001</v>
      </c>
      <c r="G67" s="114">
        <v>338008.76782999997</v>
      </c>
      <c r="H67" s="114">
        <v>329139.67106000002</v>
      </c>
      <c r="I67" s="114">
        <v>335948.14186999999</v>
      </c>
      <c r="J67" s="114">
        <v>361012.97963999998</v>
      </c>
    </row>
    <row r="68" spans="1:10" ht="15" customHeight="1">
      <c r="A68" s="148" t="s">
        <v>624</v>
      </c>
      <c r="B68" s="114">
        <v>-231383.79308</v>
      </c>
      <c r="C68" s="114">
        <v>-254265.50349999999</v>
      </c>
      <c r="D68" s="114">
        <v>-249158.42794999998</v>
      </c>
      <c r="E68" s="114">
        <v>-251763.36419999998</v>
      </c>
      <c r="F68" s="114">
        <v>-286494.35371</v>
      </c>
      <c r="G68" s="114">
        <v>-274720.81617000001</v>
      </c>
      <c r="H68" s="114">
        <v>-250180.95300000001</v>
      </c>
      <c r="I68" s="114">
        <v>-252988.45718</v>
      </c>
      <c r="J68" s="114">
        <v>-276724.58786999999</v>
      </c>
    </row>
    <row r="69" spans="1:10" ht="15" customHeight="1">
      <c r="A69" s="117" t="s">
        <v>625</v>
      </c>
      <c r="B69" s="114">
        <v>57807.752659999998</v>
      </c>
      <c r="C69" s="114">
        <v>44242.586609999998</v>
      </c>
      <c r="D69" s="114">
        <v>58355.575020000004</v>
      </c>
      <c r="E69" s="114">
        <v>55756.749360000002</v>
      </c>
      <c r="F69" s="114">
        <v>18301.364590000001</v>
      </c>
      <c r="G69" s="114">
        <v>63287.951659999999</v>
      </c>
      <c r="H69" s="114">
        <v>78958.718059999999</v>
      </c>
      <c r="I69" s="114">
        <v>82959.684689999995</v>
      </c>
      <c r="J69" s="114">
        <v>84288.391770000002</v>
      </c>
    </row>
    <row r="70" spans="1:10" ht="15" customHeight="1">
      <c r="A70" s="117" t="s">
        <v>626</v>
      </c>
      <c r="B70" s="114">
        <v>34.817920000000001</v>
      </c>
      <c r="C70" s="114">
        <v>24.506790000000002</v>
      </c>
      <c r="D70" s="114">
        <v>19.050990000000002</v>
      </c>
      <c r="E70" s="114">
        <v>211.90089</v>
      </c>
      <c r="F70" s="114">
        <v>23.326930000000001</v>
      </c>
      <c r="G70" s="114">
        <v>19.06664</v>
      </c>
      <c r="H70" s="114">
        <v>15.012799999999999</v>
      </c>
      <c r="I70" s="114">
        <v>9.3396499999999989</v>
      </c>
      <c r="J70" s="114">
        <v>15.23728</v>
      </c>
    </row>
    <row r="71" spans="1:10" ht="15" customHeight="1">
      <c r="A71" s="115" t="s">
        <v>975</v>
      </c>
      <c r="B71" s="114">
        <v>7.0000000000000007E-5</v>
      </c>
      <c r="C71" s="114">
        <v>1.298E-2</v>
      </c>
      <c r="D71" s="114">
        <v>1.1480000000000001E-2</v>
      </c>
      <c r="E71" s="114">
        <v>198.9495</v>
      </c>
      <c r="F71" s="114">
        <v>-2.9363999999999999</v>
      </c>
      <c r="G71" s="114">
        <v>-0.30982999999999999</v>
      </c>
      <c r="H71" s="114">
        <v>-0.68123</v>
      </c>
      <c r="I71" s="114">
        <v>0.37545999999999996</v>
      </c>
      <c r="J71" s="114">
        <v>-1.39E-3</v>
      </c>
    </row>
    <row r="72" spans="1:10" ht="15" customHeight="1">
      <c r="A72" s="115" t="s">
        <v>976</v>
      </c>
      <c r="B72" s="114">
        <v>34.81785</v>
      </c>
      <c r="C72" s="114">
        <v>24.49381</v>
      </c>
      <c r="D72" s="114">
        <v>19.03951</v>
      </c>
      <c r="E72" s="114">
        <v>12.95139</v>
      </c>
      <c r="F72" s="114">
        <v>26.263330000000003</v>
      </c>
      <c r="G72" s="114">
        <v>19.376470000000001</v>
      </c>
      <c r="H72" s="114">
        <v>15.694030000000001</v>
      </c>
      <c r="I72" s="114">
        <v>8.9641900000000003</v>
      </c>
      <c r="J72" s="114">
        <v>15.238670000000001</v>
      </c>
    </row>
    <row r="73" spans="1:10" ht="15" customHeight="1">
      <c r="A73" s="147" t="s">
        <v>627</v>
      </c>
      <c r="B73" s="114">
        <v>-3.8656299999999999</v>
      </c>
      <c r="C73" s="114">
        <v>-0.92315000000000003</v>
      </c>
      <c r="D73" s="114">
        <v>-0.69571000000000005</v>
      </c>
      <c r="E73" s="114">
        <v>-9.5681100000000008</v>
      </c>
      <c r="F73" s="114">
        <v>-9.7877399999999994</v>
      </c>
      <c r="G73" s="114">
        <v>-0.38949</v>
      </c>
      <c r="H73" s="114">
        <v>-49.4604</v>
      </c>
      <c r="I73" s="114">
        <v>-95.181280000000001</v>
      </c>
      <c r="J73" s="114">
        <v>-501.55712</v>
      </c>
    </row>
    <row r="74" spans="1:10" ht="15" customHeight="1">
      <c r="A74" s="147" t="s">
        <v>1297</v>
      </c>
      <c r="B74" s="114">
        <v>2.7059999999999997E-2</v>
      </c>
      <c r="C74" s="114">
        <v>-3.5749999999999997E-2</v>
      </c>
      <c r="D74" s="114">
        <v>0.13574</v>
      </c>
      <c r="E74" s="114">
        <v>-8.7843799999999987</v>
      </c>
      <c r="F74" s="114">
        <v>-9.2690300000000008</v>
      </c>
      <c r="G74" s="114">
        <v>5.2719999999999996E-2</v>
      </c>
      <c r="H74" s="114">
        <v>-1.95417</v>
      </c>
      <c r="I74" s="114">
        <v>-1.772E-2</v>
      </c>
      <c r="J74" s="114">
        <v>-93.602270000000004</v>
      </c>
    </row>
    <row r="75" spans="1:10" ht="15" customHeight="1">
      <c r="A75" s="148" t="s">
        <v>432</v>
      </c>
      <c r="B75" s="114">
        <v>-3.89269</v>
      </c>
      <c r="C75" s="114">
        <v>-0.88739999999999997</v>
      </c>
      <c r="D75" s="114">
        <v>-0.83145000000000002</v>
      </c>
      <c r="E75" s="114">
        <v>-0.78373000000000004</v>
      </c>
      <c r="F75" s="114">
        <v>-0.51871</v>
      </c>
      <c r="G75" s="114">
        <v>-0.44220999999999999</v>
      </c>
      <c r="H75" s="114">
        <v>-47.506230000000002</v>
      </c>
      <c r="I75" s="114">
        <v>-95.163560000000004</v>
      </c>
      <c r="J75" s="114">
        <v>-407.95484999999996</v>
      </c>
    </row>
    <row r="76" spans="1:10" ht="15" customHeight="1">
      <c r="A76" s="147" t="s">
        <v>628</v>
      </c>
      <c r="B76" s="114">
        <v>57838.704949999999</v>
      </c>
      <c r="C76" s="114">
        <v>44266.170250000003</v>
      </c>
      <c r="D76" s="114">
        <v>58373.9303</v>
      </c>
      <c r="E76" s="114">
        <v>55959.082139999999</v>
      </c>
      <c r="F76" s="114">
        <v>18314.903780000001</v>
      </c>
      <c r="G76" s="114">
        <v>63306.628810000002</v>
      </c>
      <c r="H76" s="114">
        <v>78924.27046</v>
      </c>
      <c r="I76" s="114">
        <v>82873.843059999999</v>
      </c>
      <c r="J76" s="114">
        <v>83802.071930000006</v>
      </c>
    </row>
    <row r="77" spans="1:10" ht="15" customHeight="1">
      <c r="A77" s="149" t="s">
        <v>966</v>
      </c>
      <c r="B77" s="114">
        <v>229.49342999999999</v>
      </c>
      <c r="C77" s="114">
        <v>118.56693</v>
      </c>
      <c r="D77" s="114">
        <v>205.54554000000002</v>
      </c>
      <c r="E77" s="114">
        <v>5586.2416499999999</v>
      </c>
      <c r="F77" s="114">
        <v>174.64964000000001</v>
      </c>
      <c r="G77" s="114">
        <v>764.08882999999992</v>
      </c>
      <c r="H77" s="114">
        <v>2140.3906499999998</v>
      </c>
      <c r="I77" s="114">
        <v>257.88125000000002</v>
      </c>
      <c r="J77" s="114">
        <v>119.46758</v>
      </c>
    </row>
    <row r="78" spans="1:10" ht="15" customHeight="1">
      <c r="A78" s="117" t="s">
        <v>629</v>
      </c>
      <c r="B78" s="114">
        <v>58068.198380000002</v>
      </c>
      <c r="C78" s="114">
        <v>44384.737179999996</v>
      </c>
      <c r="D78" s="114">
        <v>58579.475840000006</v>
      </c>
      <c r="E78" s="114">
        <v>61545.323790000002</v>
      </c>
      <c r="F78" s="114">
        <v>18489.55342</v>
      </c>
      <c r="G78" s="114">
        <v>64070.717640000003</v>
      </c>
      <c r="H78" s="114">
        <v>81064.661110000001</v>
      </c>
      <c r="I78" s="114">
        <v>83131.724310000005</v>
      </c>
      <c r="J78" s="114">
        <v>83921.539510000002</v>
      </c>
    </row>
    <row r="79" spans="1:10" ht="15" customHeight="1">
      <c r="A79" s="116" t="s">
        <v>630</v>
      </c>
      <c r="B79" s="114">
        <v>228.97076000000001</v>
      </c>
      <c r="C79" s="114">
        <v>693.07687999999996</v>
      </c>
      <c r="D79" s="114">
        <v>-610.18702000000008</v>
      </c>
      <c r="E79" s="114">
        <v>-783.99932999999999</v>
      </c>
      <c r="F79" s="114">
        <v>-3964.0118499999999</v>
      </c>
      <c r="G79" s="114">
        <v>770.47198000000003</v>
      </c>
      <c r="H79" s="114">
        <v>391.58315999999996</v>
      </c>
      <c r="I79" s="114">
        <v>997.73489000000006</v>
      </c>
      <c r="J79" s="114">
        <v>-964.33025999999995</v>
      </c>
    </row>
    <row r="80" spans="1:10" ht="15" customHeight="1">
      <c r="A80" s="147" t="s">
        <v>631</v>
      </c>
      <c r="B80" s="114">
        <v>58297.169139999998</v>
      </c>
      <c r="C80" s="114">
        <v>45077.814060000004</v>
      </c>
      <c r="D80" s="114">
        <v>57969.288820000002</v>
      </c>
      <c r="E80" s="114">
        <v>60761.324460000003</v>
      </c>
      <c r="F80" s="114">
        <v>14525.541569999999</v>
      </c>
      <c r="G80" s="114">
        <v>64841.189619999997</v>
      </c>
      <c r="H80" s="114">
        <v>81456.244269999996</v>
      </c>
      <c r="I80" s="114">
        <v>84129.459199999998</v>
      </c>
      <c r="J80" s="114">
        <v>82957.20925</v>
      </c>
    </row>
    <row r="81" spans="1:10" ht="15" customHeight="1">
      <c r="A81" s="116" t="s">
        <v>632</v>
      </c>
      <c r="B81" s="114">
        <v>0</v>
      </c>
      <c r="C81" s="114">
        <v>0</v>
      </c>
      <c r="D81" s="114">
        <v>0</v>
      </c>
      <c r="E81" s="114">
        <v>0</v>
      </c>
      <c r="F81" s="114">
        <v>0</v>
      </c>
      <c r="G81" s="114">
        <v>0</v>
      </c>
      <c r="H81" s="114">
        <v>0</v>
      </c>
      <c r="I81" s="114">
        <v>0</v>
      </c>
      <c r="J81" s="114">
        <v>0</v>
      </c>
    </row>
    <row r="82" spans="1:10" ht="15" customHeight="1">
      <c r="A82" s="147" t="s">
        <v>633</v>
      </c>
      <c r="B82" s="114">
        <v>58297.169139999998</v>
      </c>
      <c r="C82" s="114">
        <v>45077.814060000004</v>
      </c>
      <c r="D82" s="114">
        <v>57969.288820000002</v>
      </c>
      <c r="E82" s="114">
        <v>60761.324460000003</v>
      </c>
      <c r="F82" s="114">
        <v>14525.541569999999</v>
      </c>
      <c r="G82" s="114">
        <v>64841.189619999997</v>
      </c>
      <c r="H82" s="114">
        <v>81456.244269999996</v>
      </c>
      <c r="I82" s="114">
        <v>84129.459199999998</v>
      </c>
      <c r="J82" s="114">
        <v>82957.20925</v>
      </c>
    </row>
    <row r="83" spans="1:10" ht="15" customHeight="1" thickBot="1">
      <c r="A83" s="116" t="s">
        <v>634</v>
      </c>
      <c r="B83" s="114">
        <v>-22014.191999999999</v>
      </c>
      <c r="C83" s="114">
        <v>-17158.514999999999</v>
      </c>
      <c r="D83" s="114">
        <v>-27045.847000000002</v>
      </c>
      <c r="E83" s="114">
        <v>-31934.725999999999</v>
      </c>
      <c r="F83" s="114">
        <v>-5843.1096900000002</v>
      </c>
      <c r="G83" s="114">
        <v>-28366.448629999999</v>
      </c>
      <c r="H83" s="114">
        <v>-49892.330700000006</v>
      </c>
      <c r="I83" s="114">
        <v>-45888.240539999999</v>
      </c>
      <c r="J83" s="114">
        <v>-43853.927640000002</v>
      </c>
    </row>
    <row r="84" spans="1:10" ht="15" customHeight="1" thickTop="1" thickBot="1">
      <c r="A84" s="391" t="s">
        <v>635</v>
      </c>
      <c r="B84" s="392">
        <v>36282.977140000003</v>
      </c>
      <c r="C84" s="392">
        <v>27919.299059999998</v>
      </c>
      <c r="D84" s="392">
        <v>30923.44182</v>
      </c>
      <c r="E84" s="392">
        <v>28826.598460000001</v>
      </c>
      <c r="F84" s="392">
        <v>8682.4318800000001</v>
      </c>
      <c r="G84" s="392">
        <v>36474.740990000006</v>
      </c>
      <c r="H84" s="392">
        <v>31563.913570000001</v>
      </c>
      <c r="I84" s="392">
        <v>38241.218659999999</v>
      </c>
      <c r="J84" s="392">
        <v>39103.281609999998</v>
      </c>
    </row>
    <row r="85" spans="1:10" ht="3.75" customHeight="1" thickTop="1" thickBot="1">
      <c r="A85" s="118"/>
      <c r="B85" s="119"/>
      <c r="C85" s="119"/>
      <c r="D85" s="119"/>
      <c r="E85" s="119"/>
      <c r="F85" s="119"/>
      <c r="G85" s="119"/>
      <c r="H85" s="119"/>
      <c r="I85" s="119"/>
      <c r="J85" s="119"/>
    </row>
    <row r="86" spans="1:10" ht="15" customHeight="1" thickTop="1">
      <c r="A86" s="70"/>
      <c r="B86" s="25"/>
      <c r="C86" s="25"/>
      <c r="D86" s="25"/>
      <c r="E86" s="25"/>
      <c r="F86" s="25"/>
      <c r="G86" s="25"/>
      <c r="H86" s="25"/>
      <c r="I86" s="25"/>
      <c r="J86" s="25"/>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D37"/>
  <sheetViews>
    <sheetView zoomScaleNormal="100" workbookViewId="0">
      <selection activeCell="A3" sqref="A3:D3"/>
    </sheetView>
  </sheetViews>
  <sheetFormatPr defaultColWidth="9.140625" defaultRowHeight="12.75"/>
  <cols>
    <col min="1" max="1" width="89.140625" style="33" customWidth="1"/>
    <col min="2" max="2" width="13.42578125" style="622" bestFit="1" customWidth="1"/>
    <col min="3" max="3" width="11.7109375" style="622" bestFit="1" customWidth="1"/>
    <col min="4" max="4" width="15.28515625" style="622" customWidth="1"/>
    <col min="5" max="256" width="9.140625" style="622"/>
    <col min="257" max="257" width="89.140625" style="622" customWidth="1"/>
    <col min="258" max="259" width="20.140625" style="622" customWidth="1"/>
    <col min="260" max="260" width="26.140625" style="622" customWidth="1"/>
    <col min="261" max="512" width="9.140625" style="622"/>
    <col min="513" max="513" width="89.140625" style="622" customWidth="1"/>
    <col min="514" max="515" width="20.140625" style="622" customWidth="1"/>
    <col min="516" max="516" width="26.140625" style="622" customWidth="1"/>
    <col min="517" max="768" width="9.140625" style="622"/>
    <col min="769" max="769" width="89.140625" style="622" customWidth="1"/>
    <col min="770" max="771" width="20.140625" style="622" customWidth="1"/>
    <col min="772" max="772" width="26.140625" style="622" customWidth="1"/>
    <col min="773" max="1024" width="9.140625" style="622"/>
    <col min="1025" max="1025" width="89.140625" style="622" customWidth="1"/>
    <col min="1026" max="1027" width="20.140625" style="622" customWidth="1"/>
    <col min="1028" max="1028" width="26.140625" style="622" customWidth="1"/>
    <col min="1029" max="1280" width="9.140625" style="622"/>
    <col min="1281" max="1281" width="89.140625" style="622" customWidth="1"/>
    <col min="1282" max="1283" width="20.140625" style="622" customWidth="1"/>
    <col min="1284" max="1284" width="26.140625" style="622" customWidth="1"/>
    <col min="1285" max="1536" width="9.140625" style="622"/>
    <col min="1537" max="1537" width="89.140625" style="622" customWidth="1"/>
    <col min="1538" max="1539" width="20.140625" style="622" customWidth="1"/>
    <col min="1540" max="1540" width="26.140625" style="622" customWidth="1"/>
    <col min="1541" max="1792" width="9.140625" style="622"/>
    <col min="1793" max="1793" width="89.140625" style="622" customWidth="1"/>
    <col min="1794" max="1795" width="20.140625" style="622" customWidth="1"/>
    <col min="1796" max="1796" width="26.140625" style="622" customWidth="1"/>
    <col min="1797" max="2048" width="9.140625" style="622"/>
    <col min="2049" max="2049" width="89.140625" style="622" customWidth="1"/>
    <col min="2050" max="2051" width="20.140625" style="622" customWidth="1"/>
    <col min="2052" max="2052" width="26.140625" style="622" customWidth="1"/>
    <col min="2053" max="2304" width="9.140625" style="622"/>
    <col min="2305" max="2305" width="89.140625" style="622" customWidth="1"/>
    <col min="2306" max="2307" width="20.140625" style="622" customWidth="1"/>
    <col min="2308" max="2308" width="26.140625" style="622" customWidth="1"/>
    <col min="2309" max="2560" width="9.140625" style="622"/>
    <col min="2561" max="2561" width="89.140625" style="622" customWidth="1"/>
    <col min="2562" max="2563" width="20.140625" style="622" customWidth="1"/>
    <col min="2564" max="2564" width="26.140625" style="622" customWidth="1"/>
    <col min="2565" max="2816" width="9.140625" style="622"/>
    <col min="2817" max="2817" width="89.140625" style="622" customWidth="1"/>
    <col min="2818" max="2819" width="20.140625" style="622" customWidth="1"/>
    <col min="2820" max="2820" width="26.140625" style="622" customWidth="1"/>
    <col min="2821" max="3072" width="9.140625" style="622"/>
    <col min="3073" max="3073" width="89.140625" style="622" customWidth="1"/>
    <col min="3074" max="3075" width="20.140625" style="622" customWidth="1"/>
    <col min="3076" max="3076" width="26.140625" style="622" customWidth="1"/>
    <col min="3077" max="3328" width="9.140625" style="622"/>
    <col min="3329" max="3329" width="89.140625" style="622" customWidth="1"/>
    <col min="3330" max="3331" width="20.140625" style="622" customWidth="1"/>
    <col min="3332" max="3332" width="26.140625" style="622" customWidth="1"/>
    <col min="3333" max="3584" width="9.140625" style="622"/>
    <col min="3585" max="3585" width="89.140625" style="622" customWidth="1"/>
    <col min="3586" max="3587" width="20.140625" style="622" customWidth="1"/>
    <col min="3588" max="3588" width="26.140625" style="622" customWidth="1"/>
    <col min="3589" max="3840" width="9.140625" style="622"/>
    <col min="3841" max="3841" width="89.140625" style="622" customWidth="1"/>
    <col min="3842" max="3843" width="20.140625" style="622" customWidth="1"/>
    <col min="3844" max="3844" width="26.140625" style="622" customWidth="1"/>
    <col min="3845" max="4096" width="9.140625" style="622"/>
    <col min="4097" max="4097" width="89.140625" style="622" customWidth="1"/>
    <col min="4098" max="4099" width="20.140625" style="622" customWidth="1"/>
    <col min="4100" max="4100" width="26.140625" style="622" customWidth="1"/>
    <col min="4101" max="4352" width="9.140625" style="622"/>
    <col min="4353" max="4353" width="89.140625" style="622" customWidth="1"/>
    <col min="4354" max="4355" width="20.140625" style="622" customWidth="1"/>
    <col min="4356" max="4356" width="26.140625" style="622" customWidth="1"/>
    <col min="4357" max="4608" width="9.140625" style="622"/>
    <col min="4609" max="4609" width="89.140625" style="622" customWidth="1"/>
    <col min="4610" max="4611" width="20.140625" style="622" customWidth="1"/>
    <col min="4612" max="4612" width="26.140625" style="622" customWidth="1"/>
    <col min="4613" max="4864" width="9.140625" style="622"/>
    <col min="4865" max="4865" width="89.140625" style="622" customWidth="1"/>
    <col min="4866" max="4867" width="20.140625" style="622" customWidth="1"/>
    <col min="4868" max="4868" width="26.140625" style="622" customWidth="1"/>
    <col min="4869" max="5120" width="9.140625" style="622"/>
    <col min="5121" max="5121" width="89.140625" style="622" customWidth="1"/>
    <col min="5122" max="5123" width="20.140625" style="622" customWidth="1"/>
    <col min="5124" max="5124" width="26.140625" style="622" customWidth="1"/>
    <col min="5125" max="5376" width="9.140625" style="622"/>
    <col min="5377" max="5377" width="89.140625" style="622" customWidth="1"/>
    <col min="5378" max="5379" width="20.140625" style="622" customWidth="1"/>
    <col min="5380" max="5380" width="26.140625" style="622" customWidth="1"/>
    <col min="5381" max="5632" width="9.140625" style="622"/>
    <col min="5633" max="5633" width="89.140625" style="622" customWidth="1"/>
    <col min="5634" max="5635" width="20.140625" style="622" customWidth="1"/>
    <col min="5636" max="5636" width="26.140625" style="622" customWidth="1"/>
    <col min="5637" max="5888" width="9.140625" style="622"/>
    <col min="5889" max="5889" width="89.140625" style="622" customWidth="1"/>
    <col min="5890" max="5891" width="20.140625" style="622" customWidth="1"/>
    <col min="5892" max="5892" width="26.140625" style="622" customWidth="1"/>
    <col min="5893" max="6144" width="9.140625" style="622"/>
    <col min="6145" max="6145" width="89.140625" style="622" customWidth="1"/>
    <col min="6146" max="6147" width="20.140625" style="622" customWidth="1"/>
    <col min="6148" max="6148" width="26.140625" style="622" customWidth="1"/>
    <col min="6149" max="6400" width="9.140625" style="622"/>
    <col min="6401" max="6401" width="89.140625" style="622" customWidth="1"/>
    <col min="6402" max="6403" width="20.140625" style="622" customWidth="1"/>
    <col min="6404" max="6404" width="26.140625" style="622" customWidth="1"/>
    <col min="6405" max="6656" width="9.140625" style="622"/>
    <col min="6657" max="6657" width="89.140625" style="622" customWidth="1"/>
    <col min="6658" max="6659" width="20.140625" style="622" customWidth="1"/>
    <col min="6660" max="6660" width="26.140625" style="622" customWidth="1"/>
    <col min="6661" max="6912" width="9.140625" style="622"/>
    <col min="6913" max="6913" width="89.140625" style="622" customWidth="1"/>
    <col min="6914" max="6915" width="20.140625" style="622" customWidth="1"/>
    <col min="6916" max="6916" width="26.140625" style="622" customWidth="1"/>
    <col min="6917" max="7168" width="9.140625" style="622"/>
    <col min="7169" max="7169" width="89.140625" style="622" customWidth="1"/>
    <col min="7170" max="7171" width="20.140625" style="622" customWidth="1"/>
    <col min="7172" max="7172" width="26.140625" style="622" customWidth="1"/>
    <col min="7173" max="7424" width="9.140625" style="622"/>
    <col min="7425" max="7425" width="89.140625" style="622" customWidth="1"/>
    <col min="7426" max="7427" width="20.140625" style="622" customWidth="1"/>
    <col min="7428" max="7428" width="26.140625" style="622" customWidth="1"/>
    <col min="7429" max="7680" width="9.140625" style="622"/>
    <col min="7681" max="7681" width="89.140625" style="622" customWidth="1"/>
    <col min="7682" max="7683" width="20.140625" style="622" customWidth="1"/>
    <col min="7684" max="7684" width="26.140625" style="622" customWidth="1"/>
    <col min="7685" max="7936" width="9.140625" style="622"/>
    <col min="7937" max="7937" width="89.140625" style="622" customWidth="1"/>
    <col min="7938" max="7939" width="20.140625" style="622" customWidth="1"/>
    <col min="7940" max="7940" width="26.140625" style="622" customWidth="1"/>
    <col min="7941" max="8192" width="9.140625" style="622"/>
    <col min="8193" max="8193" width="89.140625" style="622" customWidth="1"/>
    <col min="8194" max="8195" width="20.140625" style="622" customWidth="1"/>
    <col min="8196" max="8196" width="26.140625" style="622" customWidth="1"/>
    <col min="8197" max="8448" width="9.140625" style="622"/>
    <col min="8449" max="8449" width="89.140625" style="622" customWidth="1"/>
    <col min="8450" max="8451" width="20.140625" style="622" customWidth="1"/>
    <col min="8452" max="8452" width="26.140625" style="622" customWidth="1"/>
    <col min="8453" max="8704" width="9.140625" style="622"/>
    <col min="8705" max="8705" width="89.140625" style="622" customWidth="1"/>
    <col min="8706" max="8707" width="20.140625" style="622" customWidth="1"/>
    <col min="8708" max="8708" width="26.140625" style="622" customWidth="1"/>
    <col min="8709" max="8960" width="9.140625" style="622"/>
    <col min="8961" max="8961" width="89.140625" style="622" customWidth="1"/>
    <col min="8962" max="8963" width="20.140625" style="622" customWidth="1"/>
    <col min="8964" max="8964" width="26.140625" style="622" customWidth="1"/>
    <col min="8965" max="9216" width="9.140625" style="622"/>
    <col min="9217" max="9217" width="89.140625" style="622" customWidth="1"/>
    <col min="9218" max="9219" width="20.140625" style="622" customWidth="1"/>
    <col min="9220" max="9220" width="26.140625" style="622" customWidth="1"/>
    <col min="9221" max="9472" width="9.140625" style="622"/>
    <col min="9473" max="9473" width="89.140625" style="622" customWidth="1"/>
    <col min="9474" max="9475" width="20.140625" style="622" customWidth="1"/>
    <col min="9476" max="9476" width="26.140625" style="622" customWidth="1"/>
    <col min="9477" max="9728" width="9.140625" style="622"/>
    <col min="9729" max="9729" width="89.140625" style="622" customWidth="1"/>
    <col min="9730" max="9731" width="20.140625" style="622" customWidth="1"/>
    <col min="9732" max="9732" width="26.140625" style="622" customWidth="1"/>
    <col min="9733" max="9984" width="9.140625" style="622"/>
    <col min="9985" max="9985" width="89.140625" style="622" customWidth="1"/>
    <col min="9986" max="9987" width="20.140625" style="622" customWidth="1"/>
    <col min="9988" max="9988" width="26.140625" style="622" customWidth="1"/>
    <col min="9989" max="10240" width="9.140625" style="622"/>
    <col min="10241" max="10241" width="89.140625" style="622" customWidth="1"/>
    <col min="10242" max="10243" width="20.140625" style="622" customWidth="1"/>
    <col min="10244" max="10244" width="26.140625" style="622" customWidth="1"/>
    <col min="10245" max="10496" width="9.140625" style="622"/>
    <col min="10497" max="10497" width="89.140625" style="622" customWidth="1"/>
    <col min="10498" max="10499" width="20.140625" style="622" customWidth="1"/>
    <col min="10500" max="10500" width="26.140625" style="622" customWidth="1"/>
    <col min="10501" max="10752" width="9.140625" style="622"/>
    <col min="10753" max="10753" width="89.140625" style="622" customWidth="1"/>
    <col min="10754" max="10755" width="20.140625" style="622" customWidth="1"/>
    <col min="10756" max="10756" width="26.140625" style="622" customWidth="1"/>
    <col min="10757" max="11008" width="9.140625" style="622"/>
    <col min="11009" max="11009" width="89.140625" style="622" customWidth="1"/>
    <col min="11010" max="11011" width="20.140625" style="622" customWidth="1"/>
    <col min="11012" max="11012" width="26.140625" style="622" customWidth="1"/>
    <col min="11013" max="11264" width="9.140625" style="622"/>
    <col min="11265" max="11265" width="89.140625" style="622" customWidth="1"/>
    <col min="11266" max="11267" width="20.140625" style="622" customWidth="1"/>
    <col min="11268" max="11268" width="26.140625" style="622" customWidth="1"/>
    <col min="11269" max="11520" width="9.140625" style="622"/>
    <col min="11521" max="11521" width="89.140625" style="622" customWidth="1"/>
    <col min="11522" max="11523" width="20.140625" style="622" customWidth="1"/>
    <col min="11524" max="11524" width="26.140625" style="622" customWidth="1"/>
    <col min="11525" max="11776" width="9.140625" style="622"/>
    <col min="11777" max="11777" width="89.140625" style="622" customWidth="1"/>
    <col min="11778" max="11779" width="20.140625" style="622" customWidth="1"/>
    <col min="11780" max="11780" width="26.140625" style="622" customWidth="1"/>
    <col min="11781" max="12032" width="9.140625" style="622"/>
    <col min="12033" max="12033" width="89.140625" style="622" customWidth="1"/>
    <col min="12034" max="12035" width="20.140625" style="622" customWidth="1"/>
    <col min="12036" max="12036" width="26.140625" style="622" customWidth="1"/>
    <col min="12037" max="12288" width="9.140625" style="622"/>
    <col min="12289" max="12289" width="89.140625" style="622" customWidth="1"/>
    <col min="12290" max="12291" width="20.140625" style="622" customWidth="1"/>
    <col min="12292" max="12292" width="26.140625" style="622" customWidth="1"/>
    <col min="12293" max="12544" width="9.140625" style="622"/>
    <col min="12545" max="12545" width="89.140625" style="622" customWidth="1"/>
    <col min="12546" max="12547" width="20.140625" style="622" customWidth="1"/>
    <col min="12548" max="12548" width="26.140625" style="622" customWidth="1"/>
    <col min="12549" max="12800" width="9.140625" style="622"/>
    <col min="12801" max="12801" width="89.140625" style="622" customWidth="1"/>
    <col min="12802" max="12803" width="20.140625" style="622" customWidth="1"/>
    <col min="12804" max="12804" width="26.140625" style="622" customWidth="1"/>
    <col min="12805" max="13056" width="9.140625" style="622"/>
    <col min="13057" max="13057" width="89.140625" style="622" customWidth="1"/>
    <col min="13058" max="13059" width="20.140625" style="622" customWidth="1"/>
    <col min="13060" max="13060" width="26.140625" style="622" customWidth="1"/>
    <col min="13061" max="13312" width="9.140625" style="622"/>
    <col min="13313" max="13313" width="89.140625" style="622" customWidth="1"/>
    <col min="13314" max="13315" width="20.140625" style="622" customWidth="1"/>
    <col min="13316" max="13316" width="26.140625" style="622" customWidth="1"/>
    <col min="13317" max="13568" width="9.140625" style="622"/>
    <col min="13569" max="13569" width="89.140625" style="622" customWidth="1"/>
    <col min="13570" max="13571" width="20.140625" style="622" customWidth="1"/>
    <col min="13572" max="13572" width="26.140625" style="622" customWidth="1"/>
    <col min="13573" max="13824" width="9.140625" style="622"/>
    <col min="13825" max="13825" width="89.140625" style="622" customWidth="1"/>
    <col min="13826" max="13827" width="20.140625" style="622" customWidth="1"/>
    <col min="13828" max="13828" width="26.140625" style="622" customWidth="1"/>
    <col min="13829" max="14080" width="9.140625" style="622"/>
    <col min="14081" max="14081" width="89.140625" style="622" customWidth="1"/>
    <col min="14082" max="14083" width="20.140625" style="622" customWidth="1"/>
    <col min="14084" max="14084" width="26.140625" style="622" customWidth="1"/>
    <col min="14085" max="14336" width="9.140625" style="622"/>
    <col min="14337" max="14337" width="89.140625" style="622" customWidth="1"/>
    <col min="14338" max="14339" width="20.140625" style="622" customWidth="1"/>
    <col min="14340" max="14340" width="26.140625" style="622" customWidth="1"/>
    <col min="14341" max="14592" width="9.140625" style="622"/>
    <col min="14593" max="14593" width="89.140625" style="622" customWidth="1"/>
    <col min="14594" max="14595" width="20.140625" style="622" customWidth="1"/>
    <col min="14596" max="14596" width="26.140625" style="622" customWidth="1"/>
    <col min="14597" max="14848" width="9.140625" style="622"/>
    <col min="14849" max="14849" width="89.140625" style="622" customWidth="1"/>
    <col min="14850" max="14851" width="20.140625" style="622" customWidth="1"/>
    <col min="14852" max="14852" width="26.140625" style="622" customWidth="1"/>
    <col min="14853" max="15104" width="9.140625" style="622"/>
    <col min="15105" max="15105" width="89.140625" style="622" customWidth="1"/>
    <col min="15106" max="15107" width="20.140625" style="622" customWidth="1"/>
    <col min="15108" max="15108" width="26.140625" style="622" customWidth="1"/>
    <col min="15109" max="15360" width="9.140625" style="622"/>
    <col min="15361" max="15361" width="89.140625" style="622" customWidth="1"/>
    <col min="15362" max="15363" width="20.140625" style="622" customWidth="1"/>
    <col min="15364" max="15364" width="26.140625" style="622" customWidth="1"/>
    <col min="15365" max="15616" width="9.140625" style="622"/>
    <col min="15617" max="15617" width="89.140625" style="622" customWidth="1"/>
    <col min="15618" max="15619" width="20.140625" style="622" customWidth="1"/>
    <col min="15620" max="15620" width="26.140625" style="622" customWidth="1"/>
    <col min="15621" max="15872" width="9.140625" style="622"/>
    <col min="15873" max="15873" width="89.140625" style="622" customWidth="1"/>
    <col min="15874" max="15875" width="20.140625" style="622" customWidth="1"/>
    <col min="15876" max="15876" width="26.140625" style="622" customWidth="1"/>
    <col min="15877" max="16128" width="9.140625" style="622"/>
    <col min="16129" max="16129" width="89.140625" style="622" customWidth="1"/>
    <col min="16130" max="16131" width="20.140625" style="622" customWidth="1"/>
    <col min="16132" max="16132" width="26.140625" style="622" customWidth="1"/>
    <col min="16133" max="16384" width="9.140625" style="622"/>
  </cols>
  <sheetData>
    <row r="1" spans="1:4" ht="30" customHeight="1">
      <c r="A1" s="747" t="s">
        <v>440</v>
      </c>
      <c r="B1" s="758"/>
      <c r="C1" s="758"/>
      <c r="D1" s="758"/>
    </row>
    <row r="2" spans="1:4" ht="15" customHeight="1">
      <c r="A2" s="748" t="s">
        <v>648</v>
      </c>
      <c r="B2" s="759"/>
      <c r="C2" s="759"/>
      <c r="D2" s="759"/>
    </row>
    <row r="3" spans="1:4" ht="15" customHeight="1">
      <c r="A3" s="760" t="s">
        <v>1483</v>
      </c>
      <c r="B3" s="761"/>
      <c r="C3" s="761"/>
      <c r="D3" s="761"/>
    </row>
    <row r="4" spans="1:4" s="78" customFormat="1" ht="30" customHeight="1">
      <c r="A4" s="749" t="s">
        <v>649</v>
      </c>
      <c r="B4" s="762"/>
      <c r="C4" s="762"/>
      <c r="D4" s="762"/>
    </row>
    <row r="5" spans="1:4" ht="3.75" customHeight="1">
      <c r="A5" s="47"/>
      <c r="B5" s="47"/>
      <c r="C5" s="47"/>
      <c r="D5" s="47"/>
    </row>
    <row r="6" spans="1:4" s="19" customFormat="1" ht="30" customHeight="1">
      <c r="A6" s="239"/>
      <c r="B6" s="240" t="s">
        <v>58</v>
      </c>
      <c r="C6" s="240" t="s">
        <v>56</v>
      </c>
      <c r="D6" s="366" t="s">
        <v>517</v>
      </c>
    </row>
    <row r="7" spans="1:4" s="20" customFormat="1" ht="15" customHeight="1">
      <c r="A7" s="241" t="s">
        <v>650</v>
      </c>
      <c r="B7" s="242">
        <v>0.1172</v>
      </c>
      <c r="C7" s="242">
        <v>0.11119999999999999</v>
      </c>
      <c r="D7" s="242">
        <v>0.11650000000000001</v>
      </c>
    </row>
    <row r="8" spans="1:4" s="78" customFormat="1" ht="15" customHeight="1">
      <c r="A8" s="120" t="s">
        <v>651</v>
      </c>
      <c r="B8" s="121">
        <v>1418593267.73</v>
      </c>
      <c r="C8" s="121">
        <v>157918429.25999999</v>
      </c>
      <c r="D8" s="121">
        <v>1576511696.99</v>
      </c>
    </row>
    <row r="9" spans="1:4" s="78" customFormat="1" ht="15" customHeight="1">
      <c r="A9" s="120" t="s">
        <v>652</v>
      </c>
      <c r="B9" s="121">
        <v>0</v>
      </c>
      <c r="C9" s="121">
        <v>0</v>
      </c>
      <c r="D9" s="121">
        <v>0</v>
      </c>
    </row>
    <row r="10" spans="1:4" s="21" customFormat="1" ht="15" customHeight="1">
      <c r="A10" s="120" t="s">
        <v>653</v>
      </c>
      <c r="B10" s="121">
        <v>335580118.86000001</v>
      </c>
      <c r="C10" s="121">
        <v>31109773.449999999</v>
      </c>
      <c r="D10" s="121">
        <v>366689892.31</v>
      </c>
    </row>
    <row r="11" spans="1:4" s="21" customFormat="1" ht="15" customHeight="1">
      <c r="A11" s="120" t="s">
        <v>654</v>
      </c>
      <c r="B11" s="121">
        <v>169539122.16</v>
      </c>
      <c r="C11" s="121">
        <v>59830401.93</v>
      </c>
      <c r="D11" s="121">
        <v>229369524.09</v>
      </c>
    </row>
    <row r="12" spans="1:4" s="21" customFormat="1" ht="15" customHeight="1">
      <c r="A12" s="120" t="s">
        <v>655</v>
      </c>
      <c r="B12" s="121">
        <v>475624610.58999997</v>
      </c>
      <c r="C12" s="121">
        <v>307907833.01999998</v>
      </c>
      <c r="D12" s="121">
        <v>783532443.61000001</v>
      </c>
    </row>
    <row r="13" spans="1:4" s="21" customFormat="1" ht="15" customHeight="1">
      <c r="A13" s="120" t="s">
        <v>656</v>
      </c>
      <c r="B13" s="121">
        <v>3750268548.1700001</v>
      </c>
      <c r="C13" s="121">
        <v>308335372.85000002</v>
      </c>
      <c r="D13" s="121">
        <v>4058603921.02</v>
      </c>
    </row>
    <row r="14" spans="1:4" s="21" customFormat="1" ht="15" customHeight="1">
      <c r="A14" s="243" t="s">
        <v>657</v>
      </c>
      <c r="B14" s="122">
        <v>6149605667.5100002</v>
      </c>
      <c r="C14" s="122">
        <v>865101810.50999999</v>
      </c>
      <c r="D14" s="122">
        <v>7014707478.0200005</v>
      </c>
    </row>
    <row r="15" spans="1:4" s="22" customFormat="1" ht="15" customHeight="1">
      <c r="A15" s="120" t="s">
        <v>658</v>
      </c>
      <c r="B15" s="121">
        <v>4258872590.9645</v>
      </c>
      <c r="C15" s="121">
        <v>575403403.26999998</v>
      </c>
      <c r="D15" s="121">
        <v>4834275994.2344999</v>
      </c>
    </row>
    <row r="16" spans="1:4" s="23" customFormat="1" ht="15" customHeight="1">
      <c r="A16" s="244" t="s">
        <v>659</v>
      </c>
      <c r="B16" s="123">
        <v>0.6925</v>
      </c>
      <c r="C16" s="123">
        <v>0.66510000000000002</v>
      </c>
      <c r="D16" s="123">
        <v>0.68920000000000003</v>
      </c>
    </row>
    <row r="17" spans="1:4" s="21" customFormat="1" ht="15" customHeight="1">
      <c r="A17" s="243" t="s">
        <v>660</v>
      </c>
      <c r="B17" s="122">
        <v>425887259.09649998</v>
      </c>
      <c r="C17" s="122">
        <v>57540340.327</v>
      </c>
      <c r="D17" s="122">
        <v>483427599.4235</v>
      </c>
    </row>
    <row r="18" spans="1:4" s="21" customFormat="1" ht="15" customHeight="1">
      <c r="A18" s="120" t="s">
        <v>661</v>
      </c>
      <c r="B18" s="121">
        <v>350341637</v>
      </c>
      <c r="C18" s="121">
        <v>114091142</v>
      </c>
      <c r="D18" s="121">
        <v>464432779</v>
      </c>
    </row>
    <row r="19" spans="1:4" s="21" customFormat="1" ht="15" customHeight="1">
      <c r="A19" s="120" t="s">
        <v>662</v>
      </c>
      <c r="B19" s="121">
        <v>0</v>
      </c>
      <c r="C19" s="121">
        <v>0</v>
      </c>
      <c r="D19" s="121">
        <v>0</v>
      </c>
    </row>
    <row r="20" spans="1:4" s="21" customFormat="1" ht="15" customHeight="1">
      <c r="A20" s="244" t="s">
        <v>663</v>
      </c>
      <c r="B20" s="121">
        <v>0</v>
      </c>
      <c r="C20" s="121">
        <v>0</v>
      </c>
      <c r="D20" s="121">
        <v>0</v>
      </c>
    </row>
    <row r="21" spans="1:4" s="21" customFormat="1" ht="15" customHeight="1">
      <c r="A21" s="120" t="s">
        <v>664</v>
      </c>
      <c r="B21" s="121">
        <v>1406762</v>
      </c>
      <c r="C21" s="121">
        <v>52160437</v>
      </c>
      <c r="D21" s="121">
        <v>53567199</v>
      </c>
    </row>
    <row r="22" spans="1:4" s="21" customFormat="1" ht="15" customHeight="1">
      <c r="A22" s="243" t="s">
        <v>665</v>
      </c>
      <c r="B22" s="122">
        <v>348934875</v>
      </c>
      <c r="C22" s="122">
        <v>61930705</v>
      </c>
      <c r="D22" s="122">
        <v>410865580</v>
      </c>
    </row>
    <row r="23" spans="1:4" s="21" customFormat="1" ht="15" customHeight="1">
      <c r="A23" s="120" t="s">
        <v>666</v>
      </c>
      <c r="B23" s="121">
        <v>111744872</v>
      </c>
      <c r="C23" s="121">
        <v>0</v>
      </c>
      <c r="D23" s="121">
        <v>111744872</v>
      </c>
    </row>
    <row r="24" spans="1:4" s="21" customFormat="1" ht="15" customHeight="1">
      <c r="A24" s="120" t="s">
        <v>667</v>
      </c>
      <c r="B24" s="121">
        <v>0</v>
      </c>
      <c r="C24" s="121">
        <v>0</v>
      </c>
      <c r="D24" s="121">
        <v>0</v>
      </c>
    </row>
    <row r="25" spans="1:4" s="24" customFormat="1" ht="15" customHeight="1">
      <c r="A25" s="120" t="s">
        <v>668</v>
      </c>
      <c r="B25" s="121">
        <v>0</v>
      </c>
      <c r="C25" s="121">
        <v>0</v>
      </c>
      <c r="D25" s="121">
        <v>0</v>
      </c>
    </row>
    <row r="26" spans="1:4" s="21" customFormat="1" ht="15" customHeight="1">
      <c r="A26" s="120" t="s">
        <v>669</v>
      </c>
      <c r="B26" s="121">
        <v>111744872</v>
      </c>
      <c r="C26" s="121">
        <v>0</v>
      </c>
      <c r="D26" s="121">
        <v>111744872</v>
      </c>
    </row>
    <row r="27" spans="1:4" s="25" customFormat="1" ht="15" customHeight="1">
      <c r="A27" s="244" t="s">
        <v>670</v>
      </c>
      <c r="B27" s="121">
        <v>39044025</v>
      </c>
      <c r="C27" s="121">
        <v>2049970</v>
      </c>
      <c r="D27" s="121">
        <v>41093995</v>
      </c>
    </row>
    <row r="28" spans="1:4" s="26" customFormat="1" ht="15" customHeight="1">
      <c r="A28" s="244" t="s">
        <v>671</v>
      </c>
      <c r="B28" s="121">
        <v>0</v>
      </c>
      <c r="C28" s="121">
        <v>0</v>
      </c>
      <c r="D28" s="121">
        <v>0</v>
      </c>
    </row>
    <row r="29" spans="1:4" s="21" customFormat="1" ht="15" customHeight="1">
      <c r="A29" s="245" t="s">
        <v>672</v>
      </c>
      <c r="B29" s="122">
        <v>150788897</v>
      </c>
      <c r="C29" s="122">
        <v>2049970</v>
      </c>
      <c r="D29" s="122">
        <v>152838867</v>
      </c>
    </row>
    <row r="30" spans="1:4" s="21" customFormat="1" ht="15" customHeight="1">
      <c r="A30" s="244" t="s">
        <v>673</v>
      </c>
      <c r="B30" s="121">
        <v>0</v>
      </c>
      <c r="C30" s="121">
        <v>0</v>
      </c>
      <c r="D30" s="121">
        <v>0</v>
      </c>
    </row>
    <row r="31" spans="1:4" s="21" customFormat="1" ht="15" customHeight="1">
      <c r="A31" s="244" t="s">
        <v>674</v>
      </c>
      <c r="B31" s="121">
        <v>424644</v>
      </c>
      <c r="C31" s="121">
        <v>0</v>
      </c>
      <c r="D31" s="121">
        <v>424644</v>
      </c>
    </row>
    <row r="32" spans="1:4" s="21" customFormat="1" ht="15" customHeight="1">
      <c r="A32" s="243" t="s">
        <v>675</v>
      </c>
      <c r="B32" s="122">
        <v>499299128</v>
      </c>
      <c r="C32" s="122">
        <v>63980675</v>
      </c>
      <c r="D32" s="122">
        <v>563279803</v>
      </c>
    </row>
    <row r="33" spans="1:4" s="78" customFormat="1" ht="15" customHeight="1">
      <c r="A33" s="120" t="s">
        <v>676</v>
      </c>
      <c r="B33" s="121">
        <v>73411868.903600007</v>
      </c>
      <c r="C33" s="121">
        <v>6440334.6730000004</v>
      </c>
      <c r="D33" s="121">
        <v>79852203.5766</v>
      </c>
    </row>
    <row r="34" spans="1:4" s="27" customFormat="1" ht="15" customHeight="1">
      <c r="A34" s="120" t="s">
        <v>677</v>
      </c>
      <c r="B34" s="246">
        <v>0.26669999999999999</v>
      </c>
      <c r="C34" s="246">
        <v>0.21440000000000001</v>
      </c>
      <c r="D34" s="246">
        <v>0.26079999999999998</v>
      </c>
    </row>
    <row r="35" spans="1:4" ht="3.75" customHeight="1" thickBot="1">
      <c r="A35" s="118"/>
      <c r="B35" s="118"/>
      <c r="C35" s="118"/>
      <c r="D35" s="118"/>
    </row>
    <row r="36" spans="1:4" ht="24.95" customHeight="1" thickTop="1">
      <c r="A36" s="776" t="s">
        <v>678</v>
      </c>
      <c r="B36" s="776"/>
      <c r="C36" s="776"/>
      <c r="D36" s="776"/>
    </row>
    <row r="37" spans="1:4" ht="15" customHeight="1">
      <c r="A37" s="120"/>
      <c r="B37" s="47"/>
      <c r="C37" s="47"/>
      <c r="D37" s="47"/>
    </row>
  </sheetData>
  <mergeCells count="5">
    <mergeCell ref="A1:D1"/>
    <mergeCell ref="A2:D2"/>
    <mergeCell ref="A3:D3"/>
    <mergeCell ref="A4:D4"/>
    <mergeCell ref="A36:D36"/>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G26"/>
  <sheetViews>
    <sheetView zoomScaleNormal="100" workbookViewId="0">
      <selection activeCell="A3" sqref="A3:E3"/>
    </sheetView>
  </sheetViews>
  <sheetFormatPr defaultColWidth="9.140625" defaultRowHeight="12.75"/>
  <cols>
    <col min="1" max="1" width="38.28515625" style="33" customWidth="1"/>
    <col min="2" max="2" width="9.140625" style="622" bestFit="1" customWidth="1"/>
    <col min="3" max="3" width="7.5703125" style="622" bestFit="1" customWidth="1"/>
    <col min="4" max="4" width="9.28515625" style="622" bestFit="1" customWidth="1"/>
    <col min="5" max="5" width="10.7109375" style="622" customWidth="1"/>
    <col min="6" max="16384" width="9.140625" style="622"/>
  </cols>
  <sheetData>
    <row r="1" spans="1:7" s="28" customFormat="1" ht="30" customHeight="1">
      <c r="A1" s="747" t="s">
        <v>440</v>
      </c>
      <c r="B1" s="747"/>
      <c r="C1" s="747"/>
      <c r="D1" s="747"/>
      <c r="E1" s="747"/>
      <c r="F1" s="47"/>
      <c r="G1" s="47"/>
    </row>
    <row r="2" spans="1:7" s="28" customFormat="1" ht="15" customHeight="1">
      <c r="A2" s="748" t="s">
        <v>679</v>
      </c>
      <c r="B2" s="748"/>
      <c r="C2" s="748"/>
      <c r="D2" s="748"/>
      <c r="E2" s="748"/>
      <c r="F2" s="47"/>
      <c r="G2" s="47"/>
    </row>
    <row r="3" spans="1:7" s="28" customFormat="1" ht="15" customHeight="1">
      <c r="A3" s="760" t="s">
        <v>1483</v>
      </c>
      <c r="B3" s="760"/>
      <c r="C3" s="760"/>
      <c r="D3" s="760"/>
      <c r="E3" s="760"/>
      <c r="F3" s="47"/>
      <c r="G3" s="47"/>
    </row>
    <row r="4" spans="1:7" s="29" customFormat="1" ht="30" customHeight="1">
      <c r="A4" s="749" t="s">
        <v>510</v>
      </c>
      <c r="B4" s="749"/>
      <c r="C4" s="749"/>
      <c r="D4" s="749"/>
      <c r="E4" s="749"/>
      <c r="F4" s="47"/>
      <c r="G4" s="47"/>
    </row>
    <row r="5" spans="1:7" ht="15" customHeight="1">
      <c r="A5" s="125"/>
      <c r="B5" s="126"/>
      <c r="C5" s="126"/>
      <c r="D5" s="47"/>
      <c r="E5" s="47"/>
      <c r="F5" s="47"/>
      <c r="G5" s="47"/>
    </row>
    <row r="6" spans="1:7" ht="30" customHeight="1">
      <c r="A6" s="150"/>
      <c r="B6" s="127" t="s">
        <v>58</v>
      </c>
      <c r="C6" s="127" t="s">
        <v>56</v>
      </c>
      <c r="D6" s="128" t="s">
        <v>517</v>
      </c>
      <c r="E6" s="129" t="s">
        <v>680</v>
      </c>
      <c r="F6" s="47"/>
      <c r="G6" s="47"/>
    </row>
    <row r="7" spans="1:7" ht="15" customHeight="1">
      <c r="A7" s="179" t="s">
        <v>681</v>
      </c>
      <c r="B7" s="339">
        <v>4099825.7887300001</v>
      </c>
      <c r="C7" s="339">
        <v>573503.73342999991</v>
      </c>
      <c r="D7" s="339">
        <v>4673329.5221600002</v>
      </c>
      <c r="E7" s="130">
        <v>0.96199924254773872</v>
      </c>
      <c r="F7" s="47"/>
      <c r="G7" s="47"/>
    </row>
    <row r="8" spans="1:7" ht="15" customHeight="1">
      <c r="A8" s="179" t="s">
        <v>682</v>
      </c>
      <c r="B8" s="339">
        <v>17218.8976</v>
      </c>
      <c r="C8" s="339">
        <v>1748.9018700000001</v>
      </c>
      <c r="D8" s="339">
        <v>18967.799470000002</v>
      </c>
      <c r="E8" s="130">
        <v>3.9044986313106558E-3</v>
      </c>
      <c r="F8" s="47"/>
      <c r="G8" s="47"/>
    </row>
    <row r="9" spans="1:7" ht="15" customHeight="1">
      <c r="A9" s="179" t="s">
        <v>683</v>
      </c>
      <c r="B9" s="339">
        <v>17413.585739999999</v>
      </c>
      <c r="C9" s="339">
        <v>11182.04732</v>
      </c>
      <c r="D9" s="339">
        <v>28595.63306</v>
      </c>
      <c r="E9" s="130">
        <v>5.8863765573240606E-3</v>
      </c>
      <c r="F9" s="47"/>
      <c r="G9" s="47"/>
    </row>
    <row r="10" spans="1:7" ht="15" customHeight="1">
      <c r="A10" s="179" t="s">
        <v>684</v>
      </c>
      <c r="B10" s="339">
        <v>695.79065000000003</v>
      </c>
      <c r="C10" s="339">
        <v>204.66042000000002</v>
      </c>
      <c r="D10" s="339">
        <v>900.45107000000007</v>
      </c>
      <c r="E10" s="130">
        <v>1.8535676613082707E-4</v>
      </c>
      <c r="F10" s="47"/>
      <c r="G10" s="47"/>
    </row>
    <row r="11" spans="1:7" ht="15" customHeight="1">
      <c r="A11" s="179" t="s">
        <v>685</v>
      </c>
      <c r="B11" s="339">
        <v>3337.4771700000001</v>
      </c>
      <c r="C11" s="339">
        <v>15076.59021</v>
      </c>
      <c r="D11" s="339">
        <v>18414.06738</v>
      </c>
      <c r="E11" s="130">
        <v>3.7905135488061014E-3</v>
      </c>
      <c r="F11" s="47"/>
      <c r="G11" s="47"/>
    </row>
    <row r="12" spans="1:7" ht="15" customHeight="1">
      <c r="A12" s="179" t="s">
        <v>686</v>
      </c>
      <c r="B12" s="339">
        <v>667.49540000000002</v>
      </c>
      <c r="C12" s="339">
        <v>1664.84196</v>
      </c>
      <c r="D12" s="339">
        <v>2332.33736</v>
      </c>
      <c r="E12" s="130">
        <v>4.8010883098368749E-4</v>
      </c>
      <c r="F12" s="47"/>
      <c r="G12" s="47"/>
    </row>
    <row r="13" spans="1:7" ht="15" customHeight="1">
      <c r="A13" s="179" t="s">
        <v>687</v>
      </c>
      <c r="B13" s="339">
        <v>684.64069999999992</v>
      </c>
      <c r="C13" s="339">
        <v>427.99159000000003</v>
      </c>
      <c r="D13" s="339">
        <v>1112.63229</v>
      </c>
      <c r="E13" s="130">
        <v>2.2903401421593795E-4</v>
      </c>
      <c r="F13" s="47"/>
      <c r="G13" s="47"/>
    </row>
    <row r="14" spans="1:7" ht="15" customHeight="1">
      <c r="A14" s="179" t="s">
        <v>688</v>
      </c>
      <c r="B14" s="339">
        <v>337.44764000000004</v>
      </c>
      <c r="C14" s="339">
        <v>121.20011</v>
      </c>
      <c r="D14" s="339">
        <v>458.64775000000003</v>
      </c>
      <c r="E14" s="130">
        <v>9.4412085859568184E-5</v>
      </c>
      <c r="F14" s="47"/>
      <c r="G14" s="47"/>
    </row>
    <row r="15" spans="1:7" ht="15" customHeight="1">
      <c r="A15" s="179" t="s">
        <v>689</v>
      </c>
      <c r="B15" s="339">
        <v>4577.85664</v>
      </c>
      <c r="C15" s="339">
        <v>13973.510910000001</v>
      </c>
      <c r="D15" s="339">
        <v>18551.367550000003</v>
      </c>
      <c r="E15" s="130">
        <v>3.8187766231121971E-3</v>
      </c>
      <c r="F15" s="47"/>
      <c r="G15" s="47"/>
    </row>
    <row r="16" spans="1:7" ht="15" customHeight="1">
      <c r="A16" s="179" t="s">
        <v>690</v>
      </c>
      <c r="B16" s="339">
        <v>3425.6285800000001</v>
      </c>
      <c r="C16" s="339">
        <v>5674.2068899999995</v>
      </c>
      <c r="D16" s="339">
        <v>9099.83547</v>
      </c>
      <c r="E16" s="130">
        <v>1.873190150178615E-3</v>
      </c>
      <c r="F16" s="47"/>
      <c r="G16" s="47"/>
    </row>
    <row r="17" spans="1:7" ht="15" customHeight="1">
      <c r="A17" s="179" t="s">
        <v>691</v>
      </c>
      <c r="B17" s="339">
        <v>57994.900500000003</v>
      </c>
      <c r="C17" s="339">
        <v>59936.598279999998</v>
      </c>
      <c r="D17" s="339">
        <v>117931.49877999999</v>
      </c>
      <c r="E17" s="130">
        <v>2.4276056708803038E-2</v>
      </c>
      <c r="F17" s="47"/>
      <c r="G17" s="47"/>
    </row>
    <row r="18" spans="1:7" ht="15" customHeight="1">
      <c r="A18" s="179" t="s">
        <v>692</v>
      </c>
      <c r="B18" s="339">
        <v>48864.792710000002</v>
      </c>
      <c r="C18" s="339">
        <v>38897.184710000001</v>
      </c>
      <c r="D18" s="339">
        <v>87761.97742000001</v>
      </c>
      <c r="E18" s="130">
        <v>1.8065697144230019E-2</v>
      </c>
      <c r="F18" s="47"/>
      <c r="G18" s="47"/>
    </row>
    <row r="19" spans="1:7" ht="15" customHeight="1">
      <c r="A19" s="180" t="s">
        <v>693</v>
      </c>
      <c r="B19" s="340">
        <v>4183834.2494799998</v>
      </c>
      <c r="C19" s="340">
        <v>674100.47173999995</v>
      </c>
      <c r="D19" s="340">
        <v>4857934.7212199997</v>
      </c>
      <c r="E19" s="131">
        <v>1</v>
      </c>
      <c r="F19" s="47"/>
      <c r="G19" s="47"/>
    </row>
    <row r="20" spans="1:7" ht="15" customHeight="1">
      <c r="A20" s="181" t="s">
        <v>694</v>
      </c>
      <c r="B20" s="339">
        <v>71210.052580000003</v>
      </c>
      <c r="C20" s="339">
        <v>48310.99596</v>
      </c>
      <c r="D20" s="339">
        <v>119521.04854000002</v>
      </c>
      <c r="E20" s="130"/>
      <c r="F20" s="47"/>
      <c r="G20" s="47"/>
    </row>
    <row r="21" spans="1:7" s="30" customFormat="1" ht="15" customHeight="1" thickBot="1">
      <c r="A21" s="182" t="s">
        <v>695</v>
      </c>
      <c r="B21" s="132">
        <v>0.86123723137006059</v>
      </c>
      <c r="C21" s="132">
        <v>0.13876276862993939</v>
      </c>
      <c r="D21" s="132">
        <v>1</v>
      </c>
      <c r="E21" s="132"/>
      <c r="F21" s="307"/>
      <c r="G21" s="307"/>
    </row>
    <row r="22" spans="1:7" ht="15" customHeight="1" thickTop="1">
      <c r="A22" s="133" t="s">
        <v>696</v>
      </c>
      <c r="B22" s="134"/>
      <c r="C22" s="134"/>
      <c r="D22" s="135"/>
      <c r="E22" s="135"/>
      <c r="F22" s="47"/>
      <c r="G22" s="47"/>
    </row>
    <row r="23" spans="1:7" ht="132" customHeight="1">
      <c r="A23" s="763" t="s">
        <v>556</v>
      </c>
      <c r="B23" s="765"/>
      <c r="C23" s="765"/>
      <c r="D23" s="765"/>
      <c r="E23" s="765"/>
      <c r="F23" s="47"/>
      <c r="G23" s="47"/>
    </row>
    <row r="24" spans="1:7" ht="130.5" customHeight="1">
      <c r="A24" s="763" t="s">
        <v>1238</v>
      </c>
      <c r="B24" s="764"/>
      <c r="C24" s="764"/>
      <c r="D24" s="764"/>
      <c r="E24" s="764"/>
      <c r="F24" s="47"/>
      <c r="G24" s="47"/>
    </row>
    <row r="25" spans="1:7" ht="15" customHeight="1">
      <c r="A25" s="133" t="s">
        <v>697</v>
      </c>
      <c r="B25" s="136"/>
      <c r="C25" s="136"/>
      <c r="D25" s="133"/>
      <c r="E25" s="133"/>
      <c r="F25" s="47"/>
      <c r="G25" s="47"/>
    </row>
    <row r="26" spans="1:7" ht="15" customHeight="1">
      <c r="A26" s="545"/>
      <c r="B26" s="285"/>
      <c r="C26" s="285"/>
      <c r="D26" s="620"/>
      <c r="E26" s="620"/>
      <c r="F26" s="47"/>
      <c r="G26" s="47"/>
    </row>
  </sheetData>
  <mergeCells count="6">
    <mergeCell ref="A24:E24"/>
    <mergeCell ref="A1:E1"/>
    <mergeCell ref="A2:E2"/>
    <mergeCell ref="A3:E3"/>
    <mergeCell ref="A4:E4"/>
    <mergeCell ref="A23:E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O24"/>
  <sheetViews>
    <sheetView workbookViewId="0">
      <selection activeCell="A3" sqref="A3:O3"/>
    </sheetView>
  </sheetViews>
  <sheetFormatPr defaultColWidth="9.140625" defaultRowHeight="12.75"/>
  <cols>
    <col min="1" max="2" width="10.7109375" style="622" customWidth="1"/>
    <col min="3" max="3" width="12.140625" style="622" bestFit="1" customWidth="1"/>
    <col min="4" max="7" width="10.7109375" style="622" customWidth="1"/>
    <col min="8" max="8" width="6.140625" style="622" customWidth="1"/>
    <col min="9" max="15" width="10.7109375" style="622" customWidth="1"/>
    <col min="16" max="256" width="9.140625" style="622"/>
    <col min="257" max="258" width="10.7109375" style="622" customWidth="1"/>
    <col min="259" max="259" width="12.140625" style="622" bestFit="1" customWidth="1"/>
    <col min="260" max="263" width="10.7109375" style="622" customWidth="1"/>
    <col min="264" max="264" width="6.140625" style="622" customWidth="1"/>
    <col min="265" max="271" width="10.7109375" style="622" customWidth="1"/>
    <col min="272" max="512" width="9.140625" style="622"/>
    <col min="513" max="514" width="10.7109375" style="622" customWidth="1"/>
    <col min="515" max="515" width="12.140625" style="622" bestFit="1" customWidth="1"/>
    <col min="516" max="519" width="10.7109375" style="622" customWidth="1"/>
    <col min="520" max="520" width="6.140625" style="622" customWidth="1"/>
    <col min="521" max="527" width="10.7109375" style="622" customWidth="1"/>
    <col min="528" max="768" width="9.140625" style="622"/>
    <col min="769" max="770" width="10.7109375" style="622" customWidth="1"/>
    <col min="771" max="771" width="12.140625" style="622" bestFit="1" customWidth="1"/>
    <col min="772" max="775" width="10.7109375" style="622" customWidth="1"/>
    <col min="776" max="776" width="6.140625" style="622" customWidth="1"/>
    <col min="777" max="783" width="10.7109375" style="622" customWidth="1"/>
    <col min="784" max="1024" width="9.140625" style="622"/>
    <col min="1025" max="1026" width="10.7109375" style="622" customWidth="1"/>
    <col min="1027" max="1027" width="12.140625" style="622" bestFit="1" customWidth="1"/>
    <col min="1028" max="1031" width="10.7109375" style="622" customWidth="1"/>
    <col min="1032" max="1032" width="6.140625" style="622" customWidth="1"/>
    <col min="1033" max="1039" width="10.7109375" style="622" customWidth="1"/>
    <col min="1040" max="1280" width="9.140625" style="622"/>
    <col min="1281" max="1282" width="10.7109375" style="622" customWidth="1"/>
    <col min="1283" max="1283" width="12.140625" style="622" bestFit="1" customWidth="1"/>
    <col min="1284" max="1287" width="10.7109375" style="622" customWidth="1"/>
    <col min="1288" max="1288" width="6.140625" style="622" customWidth="1"/>
    <col min="1289" max="1295" width="10.7109375" style="622" customWidth="1"/>
    <col min="1296" max="1536" width="9.140625" style="622"/>
    <col min="1537" max="1538" width="10.7109375" style="622" customWidth="1"/>
    <col min="1539" max="1539" width="12.140625" style="622" bestFit="1" customWidth="1"/>
    <col min="1540" max="1543" width="10.7109375" style="622" customWidth="1"/>
    <col min="1544" max="1544" width="6.140625" style="622" customWidth="1"/>
    <col min="1545" max="1551" width="10.7109375" style="622" customWidth="1"/>
    <col min="1552" max="1792" width="9.140625" style="622"/>
    <col min="1793" max="1794" width="10.7109375" style="622" customWidth="1"/>
    <col min="1795" max="1795" width="12.140625" style="622" bestFit="1" customWidth="1"/>
    <col min="1796" max="1799" width="10.7109375" style="622" customWidth="1"/>
    <col min="1800" max="1800" width="6.140625" style="622" customWidth="1"/>
    <col min="1801" max="1807" width="10.7109375" style="622" customWidth="1"/>
    <col min="1808" max="2048" width="9.140625" style="622"/>
    <col min="2049" max="2050" width="10.7109375" style="622" customWidth="1"/>
    <col min="2051" max="2051" width="12.140625" style="622" bestFit="1" customWidth="1"/>
    <col min="2052" max="2055" width="10.7109375" style="622" customWidth="1"/>
    <col min="2056" max="2056" width="6.140625" style="622" customWidth="1"/>
    <col min="2057" max="2063" width="10.7109375" style="622" customWidth="1"/>
    <col min="2064" max="2304" width="9.140625" style="622"/>
    <col min="2305" max="2306" width="10.7109375" style="622" customWidth="1"/>
    <col min="2307" max="2307" width="12.140625" style="622" bestFit="1" customWidth="1"/>
    <col min="2308" max="2311" width="10.7109375" style="622" customWidth="1"/>
    <col min="2312" max="2312" width="6.140625" style="622" customWidth="1"/>
    <col min="2313" max="2319" width="10.7109375" style="622" customWidth="1"/>
    <col min="2320" max="2560" width="9.140625" style="622"/>
    <col min="2561" max="2562" width="10.7109375" style="622" customWidth="1"/>
    <col min="2563" max="2563" width="12.140625" style="622" bestFit="1" customWidth="1"/>
    <col min="2564" max="2567" width="10.7109375" style="622" customWidth="1"/>
    <col min="2568" max="2568" width="6.140625" style="622" customWidth="1"/>
    <col min="2569" max="2575" width="10.7109375" style="622" customWidth="1"/>
    <col min="2576" max="2816" width="9.140625" style="622"/>
    <col min="2817" max="2818" width="10.7109375" style="622" customWidth="1"/>
    <col min="2819" max="2819" width="12.140625" style="622" bestFit="1" customWidth="1"/>
    <col min="2820" max="2823" width="10.7109375" style="622" customWidth="1"/>
    <col min="2824" max="2824" width="6.140625" style="622" customWidth="1"/>
    <col min="2825" max="2831" width="10.7109375" style="622" customWidth="1"/>
    <col min="2832" max="3072" width="9.140625" style="622"/>
    <col min="3073" max="3074" width="10.7109375" style="622" customWidth="1"/>
    <col min="3075" max="3075" width="12.140625" style="622" bestFit="1" customWidth="1"/>
    <col min="3076" max="3079" width="10.7109375" style="622" customWidth="1"/>
    <col min="3080" max="3080" width="6.140625" style="622" customWidth="1"/>
    <col min="3081" max="3087" width="10.7109375" style="622" customWidth="1"/>
    <col min="3088" max="3328" width="9.140625" style="622"/>
    <col min="3329" max="3330" width="10.7109375" style="622" customWidth="1"/>
    <col min="3331" max="3331" width="12.140625" style="622" bestFit="1" customWidth="1"/>
    <col min="3332" max="3335" width="10.7109375" style="622" customWidth="1"/>
    <col min="3336" max="3336" width="6.140625" style="622" customWidth="1"/>
    <col min="3337" max="3343" width="10.7109375" style="622" customWidth="1"/>
    <col min="3344" max="3584" width="9.140625" style="622"/>
    <col min="3585" max="3586" width="10.7109375" style="622" customWidth="1"/>
    <col min="3587" max="3587" width="12.140625" style="622" bestFit="1" customWidth="1"/>
    <col min="3588" max="3591" width="10.7109375" style="622" customWidth="1"/>
    <col min="3592" max="3592" width="6.140625" style="622" customWidth="1"/>
    <col min="3593" max="3599" width="10.7109375" style="622" customWidth="1"/>
    <col min="3600" max="3840" width="9.140625" style="622"/>
    <col min="3841" max="3842" width="10.7109375" style="622" customWidth="1"/>
    <col min="3843" max="3843" width="12.140625" style="622" bestFit="1" customWidth="1"/>
    <col min="3844" max="3847" width="10.7109375" style="622" customWidth="1"/>
    <col min="3848" max="3848" width="6.140625" style="622" customWidth="1"/>
    <col min="3849" max="3855" width="10.7109375" style="622" customWidth="1"/>
    <col min="3856" max="4096" width="9.140625" style="622"/>
    <col min="4097" max="4098" width="10.7109375" style="622" customWidth="1"/>
    <col min="4099" max="4099" width="12.140625" style="622" bestFit="1" customWidth="1"/>
    <col min="4100" max="4103" width="10.7109375" style="622" customWidth="1"/>
    <col min="4104" max="4104" width="6.140625" style="622" customWidth="1"/>
    <col min="4105" max="4111" width="10.7109375" style="622" customWidth="1"/>
    <col min="4112" max="4352" width="9.140625" style="622"/>
    <col min="4353" max="4354" width="10.7109375" style="622" customWidth="1"/>
    <col min="4355" max="4355" width="12.140625" style="622" bestFit="1" customWidth="1"/>
    <col min="4356" max="4359" width="10.7109375" style="622" customWidth="1"/>
    <col min="4360" max="4360" width="6.140625" style="622" customWidth="1"/>
    <col min="4361" max="4367" width="10.7109375" style="622" customWidth="1"/>
    <col min="4368" max="4608" width="9.140625" style="622"/>
    <col min="4609" max="4610" width="10.7109375" style="622" customWidth="1"/>
    <col min="4611" max="4611" width="12.140625" style="622" bestFit="1" customWidth="1"/>
    <col min="4612" max="4615" width="10.7109375" style="622" customWidth="1"/>
    <col min="4616" max="4616" width="6.140625" style="622" customWidth="1"/>
    <col min="4617" max="4623" width="10.7109375" style="622" customWidth="1"/>
    <col min="4624" max="4864" width="9.140625" style="622"/>
    <col min="4865" max="4866" width="10.7109375" style="622" customWidth="1"/>
    <col min="4867" max="4867" width="12.140625" style="622" bestFit="1" customWidth="1"/>
    <col min="4868" max="4871" width="10.7109375" style="622" customWidth="1"/>
    <col min="4872" max="4872" width="6.140625" style="622" customWidth="1"/>
    <col min="4873" max="4879" width="10.7109375" style="622" customWidth="1"/>
    <col min="4880" max="5120" width="9.140625" style="622"/>
    <col min="5121" max="5122" width="10.7109375" style="622" customWidth="1"/>
    <col min="5123" max="5123" width="12.140625" style="622" bestFit="1" customWidth="1"/>
    <col min="5124" max="5127" width="10.7109375" style="622" customWidth="1"/>
    <col min="5128" max="5128" width="6.140625" style="622" customWidth="1"/>
    <col min="5129" max="5135" width="10.7109375" style="622" customWidth="1"/>
    <col min="5136" max="5376" width="9.140625" style="622"/>
    <col min="5377" max="5378" width="10.7109375" style="622" customWidth="1"/>
    <col min="5379" max="5379" width="12.140625" style="622" bestFit="1" customWidth="1"/>
    <col min="5380" max="5383" width="10.7109375" style="622" customWidth="1"/>
    <col min="5384" max="5384" width="6.140625" style="622" customWidth="1"/>
    <col min="5385" max="5391" width="10.7109375" style="622" customWidth="1"/>
    <col min="5392" max="5632" width="9.140625" style="622"/>
    <col min="5633" max="5634" width="10.7109375" style="622" customWidth="1"/>
    <col min="5635" max="5635" width="12.140625" style="622" bestFit="1" customWidth="1"/>
    <col min="5636" max="5639" width="10.7109375" style="622" customWidth="1"/>
    <col min="5640" max="5640" width="6.140625" style="622" customWidth="1"/>
    <col min="5641" max="5647" width="10.7109375" style="622" customWidth="1"/>
    <col min="5648" max="5888" width="9.140625" style="622"/>
    <col min="5889" max="5890" width="10.7109375" style="622" customWidth="1"/>
    <col min="5891" max="5891" width="12.140625" style="622" bestFit="1" customWidth="1"/>
    <col min="5892" max="5895" width="10.7109375" style="622" customWidth="1"/>
    <col min="5896" max="5896" width="6.140625" style="622" customWidth="1"/>
    <col min="5897" max="5903" width="10.7109375" style="622" customWidth="1"/>
    <col min="5904" max="6144" width="9.140625" style="622"/>
    <col min="6145" max="6146" width="10.7109375" style="622" customWidth="1"/>
    <col min="6147" max="6147" width="12.140625" style="622" bestFit="1" customWidth="1"/>
    <col min="6148" max="6151" width="10.7109375" style="622" customWidth="1"/>
    <col min="6152" max="6152" width="6.140625" style="622" customWidth="1"/>
    <col min="6153" max="6159" width="10.7109375" style="622" customWidth="1"/>
    <col min="6160" max="6400" width="9.140625" style="622"/>
    <col min="6401" max="6402" width="10.7109375" style="622" customWidth="1"/>
    <col min="6403" max="6403" width="12.140625" style="622" bestFit="1" customWidth="1"/>
    <col min="6404" max="6407" width="10.7109375" style="622" customWidth="1"/>
    <col min="6408" max="6408" width="6.140625" style="622" customWidth="1"/>
    <col min="6409" max="6415" width="10.7109375" style="622" customWidth="1"/>
    <col min="6416" max="6656" width="9.140625" style="622"/>
    <col min="6657" max="6658" width="10.7109375" style="622" customWidth="1"/>
    <col min="6659" max="6659" width="12.140625" style="622" bestFit="1" customWidth="1"/>
    <col min="6660" max="6663" width="10.7109375" style="622" customWidth="1"/>
    <col min="6664" max="6664" width="6.140625" style="622" customWidth="1"/>
    <col min="6665" max="6671" width="10.7109375" style="622" customWidth="1"/>
    <col min="6672" max="6912" width="9.140625" style="622"/>
    <col min="6913" max="6914" width="10.7109375" style="622" customWidth="1"/>
    <col min="6915" max="6915" width="12.140625" style="622" bestFit="1" customWidth="1"/>
    <col min="6916" max="6919" width="10.7109375" style="622" customWidth="1"/>
    <col min="6920" max="6920" width="6.140625" style="622" customWidth="1"/>
    <col min="6921" max="6927" width="10.7109375" style="622" customWidth="1"/>
    <col min="6928" max="7168" width="9.140625" style="622"/>
    <col min="7169" max="7170" width="10.7109375" style="622" customWidth="1"/>
    <col min="7171" max="7171" width="12.140625" style="622" bestFit="1" customWidth="1"/>
    <col min="7172" max="7175" width="10.7109375" style="622" customWidth="1"/>
    <col min="7176" max="7176" width="6.140625" style="622" customWidth="1"/>
    <col min="7177" max="7183" width="10.7109375" style="622" customWidth="1"/>
    <col min="7184" max="7424" width="9.140625" style="622"/>
    <col min="7425" max="7426" width="10.7109375" style="622" customWidth="1"/>
    <col min="7427" max="7427" width="12.140625" style="622" bestFit="1" customWidth="1"/>
    <col min="7428" max="7431" width="10.7109375" style="622" customWidth="1"/>
    <col min="7432" max="7432" width="6.140625" style="622" customWidth="1"/>
    <col min="7433" max="7439" width="10.7109375" style="622" customWidth="1"/>
    <col min="7440" max="7680" width="9.140625" style="622"/>
    <col min="7681" max="7682" width="10.7109375" style="622" customWidth="1"/>
    <col min="7683" max="7683" width="12.140625" style="622" bestFit="1" customWidth="1"/>
    <col min="7684" max="7687" width="10.7109375" style="622" customWidth="1"/>
    <col min="7688" max="7688" width="6.140625" style="622" customWidth="1"/>
    <col min="7689" max="7695" width="10.7109375" style="622" customWidth="1"/>
    <col min="7696" max="7936" width="9.140625" style="622"/>
    <col min="7937" max="7938" width="10.7109375" style="622" customWidth="1"/>
    <col min="7939" max="7939" width="12.140625" style="622" bestFit="1" customWidth="1"/>
    <col min="7940" max="7943" width="10.7109375" style="622" customWidth="1"/>
    <col min="7944" max="7944" width="6.140625" style="622" customWidth="1"/>
    <col min="7945" max="7951" width="10.7109375" style="622" customWidth="1"/>
    <col min="7952" max="8192" width="9.140625" style="622"/>
    <col min="8193" max="8194" width="10.7109375" style="622" customWidth="1"/>
    <col min="8195" max="8195" width="12.140625" style="622" bestFit="1" customWidth="1"/>
    <col min="8196" max="8199" width="10.7109375" style="622" customWidth="1"/>
    <col min="8200" max="8200" width="6.140625" style="622" customWidth="1"/>
    <col min="8201" max="8207" width="10.7109375" style="622" customWidth="1"/>
    <col min="8208" max="8448" width="9.140625" style="622"/>
    <col min="8449" max="8450" width="10.7109375" style="622" customWidth="1"/>
    <col min="8451" max="8451" width="12.140625" style="622" bestFit="1" customWidth="1"/>
    <col min="8452" max="8455" width="10.7109375" style="622" customWidth="1"/>
    <col min="8456" max="8456" width="6.140625" style="622" customWidth="1"/>
    <col min="8457" max="8463" width="10.7109375" style="622" customWidth="1"/>
    <col min="8464" max="8704" width="9.140625" style="622"/>
    <col min="8705" max="8706" width="10.7109375" style="622" customWidth="1"/>
    <col min="8707" max="8707" width="12.140625" style="622" bestFit="1" customWidth="1"/>
    <col min="8708" max="8711" width="10.7109375" style="622" customWidth="1"/>
    <col min="8712" max="8712" width="6.140625" style="622" customWidth="1"/>
    <col min="8713" max="8719" width="10.7109375" style="622" customWidth="1"/>
    <col min="8720" max="8960" width="9.140625" style="622"/>
    <col min="8961" max="8962" width="10.7109375" style="622" customWidth="1"/>
    <col min="8963" max="8963" width="12.140625" style="622" bestFit="1" customWidth="1"/>
    <col min="8964" max="8967" width="10.7109375" style="622" customWidth="1"/>
    <col min="8968" max="8968" width="6.140625" style="622" customWidth="1"/>
    <col min="8969" max="8975" width="10.7109375" style="622" customWidth="1"/>
    <col min="8976" max="9216" width="9.140625" style="622"/>
    <col min="9217" max="9218" width="10.7109375" style="622" customWidth="1"/>
    <col min="9219" max="9219" width="12.140625" style="622" bestFit="1" customWidth="1"/>
    <col min="9220" max="9223" width="10.7109375" style="622" customWidth="1"/>
    <col min="9224" max="9224" width="6.140625" style="622" customWidth="1"/>
    <col min="9225" max="9231" width="10.7109375" style="622" customWidth="1"/>
    <col min="9232" max="9472" width="9.140625" style="622"/>
    <col min="9473" max="9474" width="10.7109375" style="622" customWidth="1"/>
    <col min="9475" max="9475" width="12.140625" style="622" bestFit="1" customWidth="1"/>
    <col min="9476" max="9479" width="10.7109375" style="622" customWidth="1"/>
    <col min="9480" max="9480" width="6.140625" style="622" customWidth="1"/>
    <col min="9481" max="9487" width="10.7109375" style="622" customWidth="1"/>
    <col min="9488" max="9728" width="9.140625" style="622"/>
    <col min="9729" max="9730" width="10.7109375" style="622" customWidth="1"/>
    <col min="9731" max="9731" width="12.140625" style="622" bestFit="1" customWidth="1"/>
    <col min="9732" max="9735" width="10.7109375" style="622" customWidth="1"/>
    <col min="9736" max="9736" width="6.140625" style="622" customWidth="1"/>
    <col min="9737" max="9743" width="10.7109375" style="622" customWidth="1"/>
    <col min="9744" max="9984" width="9.140625" style="622"/>
    <col min="9985" max="9986" width="10.7109375" style="622" customWidth="1"/>
    <col min="9987" max="9987" width="12.140625" style="622" bestFit="1" customWidth="1"/>
    <col min="9988" max="9991" width="10.7109375" style="622" customWidth="1"/>
    <col min="9992" max="9992" width="6.140625" style="622" customWidth="1"/>
    <col min="9993" max="9999" width="10.7109375" style="622" customWidth="1"/>
    <col min="10000" max="10240" width="9.140625" style="622"/>
    <col min="10241" max="10242" width="10.7109375" style="622" customWidth="1"/>
    <col min="10243" max="10243" width="12.140625" style="622" bestFit="1" customWidth="1"/>
    <col min="10244" max="10247" width="10.7109375" style="622" customWidth="1"/>
    <col min="10248" max="10248" width="6.140625" style="622" customWidth="1"/>
    <col min="10249" max="10255" width="10.7109375" style="622" customWidth="1"/>
    <col min="10256" max="10496" width="9.140625" style="622"/>
    <col min="10497" max="10498" width="10.7109375" style="622" customWidth="1"/>
    <col min="10499" max="10499" width="12.140625" style="622" bestFit="1" customWidth="1"/>
    <col min="10500" max="10503" width="10.7109375" style="622" customWidth="1"/>
    <col min="10504" max="10504" width="6.140625" style="622" customWidth="1"/>
    <col min="10505" max="10511" width="10.7109375" style="622" customWidth="1"/>
    <col min="10512" max="10752" width="9.140625" style="622"/>
    <col min="10753" max="10754" width="10.7109375" style="622" customWidth="1"/>
    <col min="10755" max="10755" width="12.140625" style="622" bestFit="1" customWidth="1"/>
    <col min="10756" max="10759" width="10.7109375" style="622" customWidth="1"/>
    <col min="10760" max="10760" width="6.140625" style="622" customWidth="1"/>
    <col min="10761" max="10767" width="10.7109375" style="622" customWidth="1"/>
    <col min="10768" max="11008" width="9.140625" style="622"/>
    <col min="11009" max="11010" width="10.7109375" style="622" customWidth="1"/>
    <col min="11011" max="11011" width="12.140625" style="622" bestFit="1" customWidth="1"/>
    <col min="11012" max="11015" width="10.7109375" style="622" customWidth="1"/>
    <col min="11016" max="11016" width="6.140625" style="622" customWidth="1"/>
    <col min="11017" max="11023" width="10.7109375" style="622" customWidth="1"/>
    <col min="11024" max="11264" width="9.140625" style="622"/>
    <col min="11265" max="11266" width="10.7109375" style="622" customWidth="1"/>
    <col min="11267" max="11267" width="12.140625" style="622" bestFit="1" customWidth="1"/>
    <col min="11268" max="11271" width="10.7109375" style="622" customWidth="1"/>
    <col min="11272" max="11272" width="6.140625" style="622" customWidth="1"/>
    <col min="11273" max="11279" width="10.7109375" style="622" customWidth="1"/>
    <col min="11280" max="11520" width="9.140625" style="622"/>
    <col min="11521" max="11522" width="10.7109375" style="622" customWidth="1"/>
    <col min="11523" max="11523" width="12.140625" style="622" bestFit="1" customWidth="1"/>
    <col min="11524" max="11527" width="10.7109375" style="622" customWidth="1"/>
    <col min="11528" max="11528" width="6.140625" style="622" customWidth="1"/>
    <col min="11529" max="11535" width="10.7109375" style="622" customWidth="1"/>
    <col min="11536" max="11776" width="9.140625" style="622"/>
    <col min="11777" max="11778" width="10.7109375" style="622" customWidth="1"/>
    <col min="11779" max="11779" width="12.140625" style="622" bestFit="1" customWidth="1"/>
    <col min="11780" max="11783" width="10.7109375" style="622" customWidth="1"/>
    <col min="11784" max="11784" width="6.140625" style="622" customWidth="1"/>
    <col min="11785" max="11791" width="10.7109375" style="622" customWidth="1"/>
    <col min="11792" max="12032" width="9.140625" style="622"/>
    <col min="12033" max="12034" width="10.7109375" style="622" customWidth="1"/>
    <col min="12035" max="12035" width="12.140625" style="622" bestFit="1" customWidth="1"/>
    <col min="12036" max="12039" width="10.7109375" style="622" customWidth="1"/>
    <col min="12040" max="12040" width="6.140625" style="622" customWidth="1"/>
    <col min="12041" max="12047" width="10.7109375" style="622" customWidth="1"/>
    <col min="12048" max="12288" width="9.140625" style="622"/>
    <col min="12289" max="12290" width="10.7109375" style="622" customWidth="1"/>
    <col min="12291" max="12291" width="12.140625" style="622" bestFit="1" customWidth="1"/>
    <col min="12292" max="12295" width="10.7109375" style="622" customWidth="1"/>
    <col min="12296" max="12296" width="6.140625" style="622" customWidth="1"/>
    <col min="12297" max="12303" width="10.7109375" style="622" customWidth="1"/>
    <col min="12304" max="12544" width="9.140625" style="622"/>
    <col min="12545" max="12546" width="10.7109375" style="622" customWidth="1"/>
    <col min="12547" max="12547" width="12.140625" style="622" bestFit="1" customWidth="1"/>
    <col min="12548" max="12551" width="10.7109375" style="622" customWidth="1"/>
    <col min="12552" max="12552" width="6.140625" style="622" customWidth="1"/>
    <col min="12553" max="12559" width="10.7109375" style="622" customWidth="1"/>
    <col min="12560" max="12800" width="9.140625" style="622"/>
    <col min="12801" max="12802" width="10.7109375" style="622" customWidth="1"/>
    <col min="12803" max="12803" width="12.140625" style="622" bestFit="1" customWidth="1"/>
    <col min="12804" max="12807" width="10.7109375" style="622" customWidth="1"/>
    <col min="12808" max="12808" width="6.140625" style="622" customWidth="1"/>
    <col min="12809" max="12815" width="10.7109375" style="622" customWidth="1"/>
    <col min="12816" max="13056" width="9.140625" style="622"/>
    <col min="13057" max="13058" width="10.7109375" style="622" customWidth="1"/>
    <col min="13059" max="13059" width="12.140625" style="622" bestFit="1" customWidth="1"/>
    <col min="13060" max="13063" width="10.7109375" style="622" customWidth="1"/>
    <col min="13064" max="13064" width="6.140625" style="622" customWidth="1"/>
    <col min="13065" max="13071" width="10.7109375" style="622" customWidth="1"/>
    <col min="13072" max="13312" width="9.140625" style="622"/>
    <col min="13313" max="13314" width="10.7109375" style="622" customWidth="1"/>
    <col min="13315" max="13315" width="12.140625" style="622" bestFit="1" customWidth="1"/>
    <col min="13316" max="13319" width="10.7109375" style="622" customWidth="1"/>
    <col min="13320" max="13320" width="6.140625" style="622" customWidth="1"/>
    <col min="13321" max="13327" width="10.7109375" style="622" customWidth="1"/>
    <col min="13328" max="13568" width="9.140625" style="622"/>
    <col min="13569" max="13570" width="10.7109375" style="622" customWidth="1"/>
    <col min="13571" max="13571" width="12.140625" style="622" bestFit="1" customWidth="1"/>
    <col min="13572" max="13575" width="10.7109375" style="622" customWidth="1"/>
    <col min="13576" max="13576" width="6.140625" style="622" customWidth="1"/>
    <col min="13577" max="13583" width="10.7109375" style="622" customWidth="1"/>
    <col min="13584" max="13824" width="9.140625" style="622"/>
    <col min="13825" max="13826" width="10.7109375" style="622" customWidth="1"/>
    <col min="13827" max="13827" width="12.140625" style="622" bestFit="1" customWidth="1"/>
    <col min="13828" max="13831" width="10.7109375" style="622" customWidth="1"/>
    <col min="13832" max="13832" width="6.140625" style="622" customWidth="1"/>
    <col min="13833" max="13839" width="10.7109375" style="622" customWidth="1"/>
    <col min="13840" max="14080" width="9.140625" style="622"/>
    <col min="14081" max="14082" width="10.7109375" style="622" customWidth="1"/>
    <col min="14083" max="14083" width="12.140625" style="622" bestFit="1" customWidth="1"/>
    <col min="14084" max="14087" width="10.7109375" style="622" customWidth="1"/>
    <col min="14088" max="14088" width="6.140625" style="622" customWidth="1"/>
    <col min="14089" max="14095" width="10.7109375" style="622" customWidth="1"/>
    <col min="14096" max="14336" width="9.140625" style="622"/>
    <col min="14337" max="14338" width="10.7109375" style="622" customWidth="1"/>
    <col min="14339" max="14339" width="12.140625" style="622" bestFit="1" customWidth="1"/>
    <col min="14340" max="14343" width="10.7109375" style="622" customWidth="1"/>
    <col min="14344" max="14344" width="6.140625" style="622" customWidth="1"/>
    <col min="14345" max="14351" width="10.7109375" style="622" customWidth="1"/>
    <col min="14352" max="14592" width="9.140625" style="622"/>
    <col min="14593" max="14594" width="10.7109375" style="622" customWidth="1"/>
    <col min="14595" max="14595" width="12.140625" style="622" bestFit="1" customWidth="1"/>
    <col min="14596" max="14599" width="10.7109375" style="622" customWidth="1"/>
    <col min="14600" max="14600" width="6.140625" style="622" customWidth="1"/>
    <col min="14601" max="14607" width="10.7109375" style="622" customWidth="1"/>
    <col min="14608" max="14848" width="9.140625" style="622"/>
    <col min="14849" max="14850" width="10.7109375" style="622" customWidth="1"/>
    <col min="14851" max="14851" width="12.140625" style="622" bestFit="1" customWidth="1"/>
    <col min="14852" max="14855" width="10.7109375" style="622" customWidth="1"/>
    <col min="14856" max="14856" width="6.140625" style="622" customWidth="1"/>
    <col min="14857" max="14863" width="10.7109375" style="622" customWidth="1"/>
    <col min="14864" max="15104" width="9.140625" style="622"/>
    <col min="15105" max="15106" width="10.7109375" style="622" customWidth="1"/>
    <col min="15107" max="15107" width="12.140625" style="622" bestFit="1" customWidth="1"/>
    <col min="15108" max="15111" width="10.7109375" style="622" customWidth="1"/>
    <col min="15112" max="15112" width="6.140625" style="622" customWidth="1"/>
    <col min="15113" max="15119" width="10.7109375" style="622" customWidth="1"/>
    <col min="15120" max="15360" width="9.140625" style="622"/>
    <col min="15361" max="15362" width="10.7109375" style="622" customWidth="1"/>
    <col min="15363" max="15363" width="12.140625" style="622" bestFit="1" customWidth="1"/>
    <col min="15364" max="15367" width="10.7109375" style="622" customWidth="1"/>
    <col min="15368" max="15368" width="6.140625" style="622" customWidth="1"/>
    <col min="15369" max="15375" width="10.7109375" style="622" customWidth="1"/>
    <col min="15376" max="15616" width="9.140625" style="622"/>
    <col min="15617" max="15618" width="10.7109375" style="622" customWidth="1"/>
    <col min="15619" max="15619" width="12.140625" style="622" bestFit="1" customWidth="1"/>
    <col min="15620" max="15623" width="10.7109375" style="622" customWidth="1"/>
    <col min="15624" max="15624" width="6.140625" style="622" customWidth="1"/>
    <col min="15625" max="15631" width="10.7109375" style="622" customWidth="1"/>
    <col min="15632" max="15872" width="9.140625" style="622"/>
    <col min="15873" max="15874" width="10.7109375" style="622" customWidth="1"/>
    <col min="15875" max="15875" width="12.140625" style="622" bestFit="1" customWidth="1"/>
    <col min="15876" max="15879" width="10.7109375" style="622" customWidth="1"/>
    <col min="15880" max="15880" width="6.140625" style="622" customWidth="1"/>
    <col min="15881" max="15887" width="10.7109375" style="622" customWidth="1"/>
    <col min="15888" max="16128" width="9.140625" style="622"/>
    <col min="16129" max="16130" width="10.7109375" style="622" customWidth="1"/>
    <col min="16131" max="16131" width="12.140625" style="622" bestFit="1" customWidth="1"/>
    <col min="16132" max="16135" width="10.7109375" style="622" customWidth="1"/>
    <col min="16136" max="16136" width="6.140625" style="622" customWidth="1"/>
    <col min="16137" max="16143" width="10.7109375" style="622" customWidth="1"/>
    <col min="16144" max="16384" width="9.140625" style="622"/>
  </cols>
  <sheetData>
    <row r="1" spans="1:15" ht="30" customHeight="1">
      <c r="A1" s="747" t="s">
        <v>440</v>
      </c>
      <c r="B1" s="747"/>
      <c r="C1" s="747"/>
      <c r="D1" s="747"/>
      <c r="E1" s="747"/>
      <c r="F1" s="747"/>
      <c r="G1" s="747"/>
      <c r="H1" s="747"/>
      <c r="I1" s="747"/>
      <c r="J1" s="747"/>
      <c r="K1" s="747"/>
      <c r="L1" s="747"/>
      <c r="M1" s="747"/>
      <c r="N1" s="747"/>
      <c r="O1" s="747"/>
    </row>
    <row r="2" spans="1:15" ht="15" customHeight="1">
      <c r="A2" s="748" t="s">
        <v>964</v>
      </c>
      <c r="B2" s="748"/>
      <c r="C2" s="748"/>
      <c r="D2" s="748"/>
      <c r="E2" s="748"/>
      <c r="F2" s="748"/>
      <c r="G2" s="748"/>
      <c r="H2" s="748"/>
      <c r="I2" s="748"/>
      <c r="J2" s="748"/>
      <c r="K2" s="748"/>
      <c r="L2" s="748"/>
      <c r="M2" s="748"/>
      <c r="N2" s="748"/>
      <c r="O2" s="748"/>
    </row>
    <row r="3" spans="1:15" ht="15" customHeight="1">
      <c r="A3" s="760" t="s">
        <v>1483</v>
      </c>
      <c r="B3" s="760"/>
      <c r="C3" s="760"/>
      <c r="D3" s="760"/>
      <c r="E3" s="760"/>
      <c r="F3" s="760"/>
      <c r="G3" s="760"/>
      <c r="H3" s="760"/>
      <c r="I3" s="760"/>
      <c r="J3" s="760"/>
      <c r="K3" s="760"/>
      <c r="L3" s="760"/>
      <c r="M3" s="760"/>
      <c r="N3" s="760"/>
      <c r="O3" s="760"/>
    </row>
    <row r="4" spans="1:15" ht="30" customHeight="1">
      <c r="A4" s="749" t="s">
        <v>510</v>
      </c>
      <c r="B4" s="749"/>
      <c r="C4" s="749"/>
      <c r="D4" s="749"/>
      <c r="E4" s="749"/>
      <c r="F4" s="749"/>
      <c r="G4" s="749"/>
      <c r="H4" s="749"/>
      <c r="I4" s="749"/>
      <c r="J4" s="749"/>
      <c r="K4" s="749"/>
      <c r="L4" s="749"/>
      <c r="M4" s="749"/>
      <c r="N4" s="749"/>
      <c r="O4" s="749"/>
    </row>
    <row r="5" spans="1:15" ht="15" customHeight="1">
      <c r="A5" s="47"/>
      <c r="B5" s="47"/>
      <c r="C5" s="47"/>
      <c r="D5" s="47"/>
      <c r="E5" s="47"/>
      <c r="F5" s="47"/>
      <c r="G5" s="47"/>
      <c r="H5" s="47"/>
      <c r="I5" s="47"/>
      <c r="J5" s="47"/>
      <c r="K5" s="47"/>
      <c r="L5" s="47"/>
      <c r="M5" s="47"/>
      <c r="N5" s="47"/>
      <c r="O5" s="47"/>
    </row>
    <row r="6" spans="1:15" s="34" customFormat="1" ht="30" customHeight="1">
      <c r="A6" s="767" t="s">
        <v>974</v>
      </c>
      <c r="B6" s="767"/>
      <c r="C6" s="767"/>
      <c r="D6" s="767"/>
      <c r="E6" s="767"/>
      <c r="F6" s="767"/>
      <c r="G6" s="767"/>
      <c r="H6" s="22"/>
      <c r="I6" s="767" t="s">
        <v>698</v>
      </c>
      <c r="J6" s="767"/>
      <c r="K6" s="767"/>
      <c r="L6" s="767"/>
      <c r="M6" s="767"/>
      <c r="N6" s="767"/>
      <c r="O6" s="767"/>
    </row>
    <row r="7" spans="1:15" s="34" customFormat="1" ht="15" customHeight="1">
      <c r="A7" s="223" t="s">
        <v>699</v>
      </c>
      <c r="B7" s="224" t="s">
        <v>700</v>
      </c>
      <c r="C7" s="224" t="s">
        <v>701</v>
      </c>
      <c r="D7" s="224" t="s">
        <v>702</v>
      </c>
      <c r="E7" s="224" t="s">
        <v>158</v>
      </c>
      <c r="F7" s="224" t="s">
        <v>680</v>
      </c>
      <c r="G7" s="225"/>
      <c r="H7" s="22"/>
      <c r="I7" s="223" t="s">
        <v>699</v>
      </c>
      <c r="J7" s="226" t="s">
        <v>154</v>
      </c>
      <c r="K7" s="226" t="s">
        <v>155</v>
      </c>
      <c r="L7" s="226" t="s">
        <v>156</v>
      </c>
      <c r="M7" s="226" t="s">
        <v>703</v>
      </c>
      <c r="N7" s="226" t="s">
        <v>158</v>
      </c>
      <c r="O7" s="226" t="s">
        <v>680</v>
      </c>
    </row>
    <row r="8" spans="1:15" s="34" customFormat="1" ht="15" customHeight="1">
      <c r="A8" s="227" t="s">
        <v>989</v>
      </c>
      <c r="B8" s="228">
        <v>392910.21683999995</v>
      </c>
      <c r="C8" s="228">
        <v>1203461.38668</v>
      </c>
      <c r="D8" s="228">
        <v>2340520.4285800001</v>
      </c>
      <c r="E8" s="228">
        <v>3936892.0321</v>
      </c>
      <c r="F8" s="229">
        <v>0.90475840103205485</v>
      </c>
      <c r="G8" s="166"/>
      <c r="H8" s="22"/>
      <c r="I8" s="227" t="s">
        <v>989</v>
      </c>
      <c r="J8" s="228">
        <v>381841.13786000002</v>
      </c>
      <c r="K8" s="228">
        <v>11069.07898</v>
      </c>
      <c r="L8" s="232">
        <v>0</v>
      </c>
      <c r="M8" s="232">
        <v>0</v>
      </c>
      <c r="N8" s="228">
        <v>392910.21683999995</v>
      </c>
      <c r="O8" s="229">
        <v>0.97717438626569175</v>
      </c>
    </row>
    <row r="9" spans="1:15" s="34" customFormat="1" ht="15" customHeight="1">
      <c r="A9" s="227" t="s">
        <v>990</v>
      </c>
      <c r="B9" s="228">
        <v>9177.9082300000009</v>
      </c>
      <c r="C9" s="228">
        <v>194577.42066999999</v>
      </c>
      <c r="D9" s="228">
        <v>210671.20936000001</v>
      </c>
      <c r="E9" s="228">
        <v>414426.53826</v>
      </c>
      <c r="F9" s="229">
        <v>9.5241598967945276E-2</v>
      </c>
      <c r="G9" s="166"/>
      <c r="H9" s="22"/>
      <c r="I9" s="227" t="s">
        <v>990</v>
      </c>
      <c r="J9" s="228">
        <v>8277.2522300000001</v>
      </c>
      <c r="K9" s="228">
        <v>900.65599999999995</v>
      </c>
      <c r="L9" s="232">
        <v>0</v>
      </c>
      <c r="M9" s="232">
        <v>0</v>
      </c>
      <c r="N9" s="228">
        <v>9177.9082300000009</v>
      </c>
      <c r="O9" s="229">
        <v>2.282561373430814E-2</v>
      </c>
    </row>
    <row r="10" spans="1:15" s="34" customFormat="1" ht="15" customHeight="1">
      <c r="A10" s="227"/>
      <c r="B10" s="228"/>
      <c r="C10" s="228"/>
      <c r="D10" s="228"/>
      <c r="E10" s="228"/>
      <c r="F10" s="233"/>
      <c r="G10" s="166"/>
      <c r="H10" s="22"/>
      <c r="I10" s="227"/>
      <c r="J10" s="220"/>
      <c r="K10" s="220"/>
      <c r="L10" s="232"/>
      <c r="M10" s="220"/>
      <c r="N10" s="220"/>
      <c r="O10" s="229"/>
    </row>
    <row r="11" spans="1:15" s="34" customFormat="1" ht="15" customHeight="1">
      <c r="A11" s="223" t="s">
        <v>717</v>
      </c>
      <c r="B11" s="506">
        <v>402088.12507000001</v>
      </c>
      <c r="C11" s="506">
        <v>1398038.8073499999</v>
      </c>
      <c r="D11" s="506">
        <v>2551191.6379400003</v>
      </c>
      <c r="E11" s="506">
        <v>4351318.5703599993</v>
      </c>
      <c r="F11" s="507">
        <v>1</v>
      </c>
      <c r="G11" s="225"/>
      <c r="H11" s="22"/>
      <c r="I11" s="223" t="s">
        <v>717</v>
      </c>
      <c r="J11" s="226">
        <v>390118.39009</v>
      </c>
      <c r="K11" s="226">
        <v>11969.734980000001</v>
      </c>
      <c r="L11" s="226">
        <v>0</v>
      </c>
      <c r="M11" s="226">
        <v>0</v>
      </c>
      <c r="N11" s="226">
        <v>402088.12507000001</v>
      </c>
      <c r="O11" s="507">
        <v>1</v>
      </c>
    </row>
    <row r="12" spans="1:15" s="34" customFormat="1" ht="15" customHeight="1">
      <c r="A12" s="22"/>
      <c r="B12" s="221"/>
      <c r="C12" s="221"/>
      <c r="D12" s="221"/>
      <c r="E12" s="220"/>
      <c r="F12" s="220"/>
      <c r="G12" s="25"/>
      <c r="H12" s="22"/>
      <c r="I12" s="220"/>
      <c r="J12" s="221"/>
      <c r="K12" s="221"/>
      <c r="L12" s="232"/>
      <c r="M12" s="221"/>
      <c r="N12" s="221"/>
      <c r="O12" s="249"/>
    </row>
    <row r="13" spans="1:15" s="34" customFormat="1" ht="30" customHeight="1">
      <c r="A13" s="766" t="s">
        <v>718</v>
      </c>
      <c r="B13" s="766"/>
      <c r="C13" s="766"/>
      <c r="D13" s="766"/>
      <c r="E13" s="766"/>
      <c r="F13" s="766"/>
      <c r="G13" s="766"/>
      <c r="H13" s="22"/>
      <c r="I13" s="766" t="s">
        <v>719</v>
      </c>
      <c r="J13" s="766"/>
      <c r="K13" s="766"/>
      <c r="L13" s="766"/>
      <c r="M13" s="766"/>
      <c r="N13" s="766"/>
      <c r="O13" s="766"/>
    </row>
    <row r="14" spans="1:15" s="34" customFormat="1" ht="15" customHeight="1">
      <c r="A14" s="223" t="s">
        <v>699</v>
      </c>
      <c r="B14" s="226" t="s">
        <v>154</v>
      </c>
      <c r="C14" s="226" t="s">
        <v>155</v>
      </c>
      <c r="D14" s="226" t="s">
        <v>156</v>
      </c>
      <c r="E14" s="226" t="s">
        <v>703</v>
      </c>
      <c r="F14" s="226" t="s">
        <v>158</v>
      </c>
      <c r="G14" s="226" t="s">
        <v>680</v>
      </c>
      <c r="H14" s="22"/>
      <c r="I14" s="231" t="s">
        <v>699</v>
      </c>
      <c r="J14" s="226" t="s">
        <v>154</v>
      </c>
      <c r="K14" s="226" t="s">
        <v>155</v>
      </c>
      <c r="L14" s="226" t="s">
        <v>156</v>
      </c>
      <c r="M14" s="226" t="s">
        <v>703</v>
      </c>
      <c r="N14" s="226" t="s">
        <v>158</v>
      </c>
      <c r="O14" s="226" t="s">
        <v>680</v>
      </c>
    </row>
    <row r="15" spans="1:15" s="34" customFormat="1" ht="15" customHeight="1">
      <c r="A15" s="227" t="s">
        <v>989</v>
      </c>
      <c r="B15" s="228">
        <v>1182796.76431</v>
      </c>
      <c r="C15" s="228">
        <v>20664.622370000001</v>
      </c>
      <c r="D15" s="232">
        <v>0</v>
      </c>
      <c r="E15" s="220">
        <v>0</v>
      </c>
      <c r="F15" s="228">
        <v>1203461.38668</v>
      </c>
      <c r="G15" s="229">
        <v>0.86082115915020707</v>
      </c>
      <c r="H15" s="22"/>
      <c r="I15" s="227" t="s">
        <v>989</v>
      </c>
      <c r="J15" s="228">
        <v>2227065.80773</v>
      </c>
      <c r="K15" s="228">
        <v>82137.880849999987</v>
      </c>
      <c r="L15" s="232">
        <v>0</v>
      </c>
      <c r="M15" s="228">
        <v>31316.74</v>
      </c>
      <c r="N15" s="228">
        <v>2340520.4285800001</v>
      </c>
      <c r="O15" s="229">
        <v>0.91742242870860535</v>
      </c>
    </row>
    <row r="16" spans="1:15" s="34" customFormat="1" ht="15" customHeight="1">
      <c r="A16" s="227" t="s">
        <v>990</v>
      </c>
      <c r="B16" s="220">
        <v>144422.79178999999</v>
      </c>
      <c r="C16" s="220">
        <v>50154.628880000004</v>
      </c>
      <c r="D16" s="220">
        <v>0</v>
      </c>
      <c r="E16" s="220">
        <v>0</v>
      </c>
      <c r="F16" s="220">
        <v>194577.42066999999</v>
      </c>
      <c r="G16" s="229">
        <v>0.13917884084979296</v>
      </c>
      <c r="H16" s="22"/>
      <c r="I16" s="227" t="s">
        <v>990</v>
      </c>
      <c r="J16" s="228">
        <v>146963.05137999999</v>
      </c>
      <c r="K16" s="228">
        <v>63708.157979999996</v>
      </c>
      <c r="L16" s="232">
        <v>0</v>
      </c>
      <c r="M16" s="232">
        <v>0</v>
      </c>
      <c r="N16" s="228">
        <v>210671.20936000001</v>
      </c>
      <c r="O16" s="229">
        <v>8.257757129139455E-2</v>
      </c>
    </row>
    <row r="17" spans="1:15" s="34" customFormat="1" ht="15" customHeight="1">
      <c r="A17" s="227"/>
      <c r="B17" s="232"/>
      <c r="C17" s="232"/>
      <c r="D17" s="232"/>
      <c r="E17" s="232"/>
      <c r="F17" s="232"/>
      <c r="G17" s="229"/>
      <c r="H17" s="22"/>
      <c r="I17" s="227"/>
      <c r="J17" s="228"/>
      <c r="K17" s="228"/>
      <c r="L17" s="250"/>
      <c r="M17" s="228"/>
      <c r="N17" s="228"/>
      <c r="O17" s="229"/>
    </row>
    <row r="18" spans="1:15" s="34" customFormat="1" ht="15" customHeight="1">
      <c r="A18" s="223" t="s">
        <v>720</v>
      </c>
      <c r="B18" s="226">
        <v>1327219.5560999999</v>
      </c>
      <c r="C18" s="226">
        <v>70819.251250000001</v>
      </c>
      <c r="D18" s="226">
        <v>0</v>
      </c>
      <c r="E18" s="226">
        <v>0</v>
      </c>
      <c r="F18" s="226">
        <v>1398038.8073499999</v>
      </c>
      <c r="G18" s="507">
        <v>1</v>
      </c>
      <c r="H18" s="22"/>
      <c r="I18" s="223" t="s">
        <v>720</v>
      </c>
      <c r="J18" s="506">
        <v>2374028.8591100001</v>
      </c>
      <c r="K18" s="506">
        <v>145846.03883</v>
      </c>
      <c r="L18" s="226">
        <v>0</v>
      </c>
      <c r="M18" s="506">
        <v>31316.74</v>
      </c>
      <c r="N18" s="506">
        <v>2551191.6379400003</v>
      </c>
      <c r="O18" s="507">
        <v>1</v>
      </c>
    </row>
    <row r="19" spans="1:15" s="34" customFormat="1" ht="15" customHeight="1" thickBot="1">
      <c r="A19" s="49"/>
      <c r="B19" s="251"/>
      <c r="C19" s="251"/>
      <c r="D19" s="251"/>
      <c r="E19" s="251"/>
      <c r="F19" s="138"/>
      <c r="G19" s="47"/>
      <c r="H19" s="49"/>
      <c r="I19" s="47"/>
      <c r="J19" s="141"/>
      <c r="K19" s="251"/>
      <c r="L19" s="251"/>
      <c r="M19" s="251"/>
      <c r="N19" s="251"/>
      <c r="O19" s="251"/>
    </row>
    <row r="20" spans="1:15" s="34" customFormat="1" ht="15" customHeight="1" thickTop="1">
      <c r="A20" s="508" t="s">
        <v>1426</v>
      </c>
      <c r="B20" s="509"/>
      <c r="C20" s="509"/>
      <c r="D20" s="509"/>
      <c r="E20" s="509"/>
      <c r="F20" s="510"/>
      <c r="G20" s="511"/>
      <c r="H20" s="512"/>
      <c r="I20" s="511"/>
      <c r="J20" s="513"/>
      <c r="K20" s="509"/>
      <c r="L20" s="509"/>
      <c r="M20" s="509"/>
      <c r="N20" s="509"/>
      <c r="O20" s="509"/>
    </row>
    <row r="21" spans="1:15" s="34" customFormat="1" ht="15" customHeight="1">
      <c r="A21" s="620" t="s">
        <v>1427</v>
      </c>
      <c r="B21" s="251"/>
      <c r="C21" s="251"/>
      <c r="D21" s="251"/>
      <c r="E21" s="251"/>
      <c r="F21" s="138"/>
      <c r="G21" s="47"/>
      <c r="H21" s="47"/>
      <c r="I21" s="47"/>
      <c r="J21" s="110"/>
      <c r="K21" s="251"/>
      <c r="L21" s="251"/>
      <c r="M21" s="251"/>
      <c r="N21" s="251"/>
      <c r="O21" s="251"/>
    </row>
    <row r="22" spans="1:15" s="34" customFormat="1" ht="15" customHeight="1">
      <c r="A22" s="620" t="s">
        <v>1428</v>
      </c>
      <c r="B22" s="251"/>
      <c r="C22" s="251"/>
      <c r="D22" s="251"/>
      <c r="E22" s="251"/>
      <c r="F22" s="138"/>
      <c r="G22" s="47"/>
      <c r="H22" s="47"/>
      <c r="I22" s="47"/>
      <c r="J22" s="110"/>
      <c r="K22" s="251"/>
      <c r="L22" s="251"/>
      <c r="M22" s="251"/>
      <c r="N22" s="251"/>
      <c r="O22" s="251"/>
    </row>
    <row r="23" spans="1:15" s="34" customFormat="1" ht="15" customHeight="1">
      <c r="A23" s="620" t="s">
        <v>1429</v>
      </c>
      <c r="B23" s="251"/>
      <c r="C23" s="251"/>
      <c r="D23" s="251"/>
      <c r="E23" s="251"/>
      <c r="F23" s="138"/>
      <c r="G23" s="47"/>
      <c r="H23" s="47"/>
      <c r="I23" s="47"/>
      <c r="J23" s="110"/>
      <c r="K23" s="251"/>
      <c r="L23" s="251"/>
      <c r="M23" s="251"/>
      <c r="N23" s="251"/>
      <c r="O23" s="251"/>
    </row>
    <row r="24" spans="1:15" s="34" customFormat="1" ht="15" customHeight="1">
      <c r="A24" s="49"/>
      <c r="B24" s="251"/>
      <c r="C24" s="251"/>
      <c r="D24" s="251"/>
      <c r="E24" s="251"/>
      <c r="F24" s="138"/>
      <c r="G24" s="47"/>
      <c r="H24" s="47"/>
      <c r="I24" s="47"/>
      <c r="J24" s="141"/>
      <c r="K24" s="251"/>
      <c r="L24" s="251"/>
      <c r="M24" s="251"/>
      <c r="N24" s="251"/>
      <c r="O24" s="251"/>
    </row>
  </sheetData>
  <mergeCells count="8">
    <mergeCell ref="A13:G13"/>
    <mergeCell ref="I13:O13"/>
    <mergeCell ref="A1:O1"/>
    <mergeCell ref="A2:O2"/>
    <mergeCell ref="A3:O3"/>
    <mergeCell ref="A4:O4"/>
    <mergeCell ref="A6:G6"/>
    <mergeCell ref="I6:O6"/>
  </mergeCells>
  <printOptions horizontalCentered="1" verticalCentered="1"/>
  <pageMargins left="0.72" right="0.5" top="0.54" bottom="0.52" header="0.5" footer="0.5"/>
  <pageSetup scale="66"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K23"/>
  <sheetViews>
    <sheetView topLeftCell="C1" zoomScaleNormal="100" workbookViewId="0">
      <selection activeCell="C3" sqref="C3:K3"/>
    </sheetView>
  </sheetViews>
  <sheetFormatPr defaultRowHeight="12.75"/>
  <cols>
    <col min="1" max="2" width="31.140625" style="622" hidden="1" customWidth="1"/>
    <col min="3" max="3" width="64.5703125" style="33" customWidth="1"/>
    <col min="4" max="10" width="9.7109375" style="622" bestFit="1" customWidth="1"/>
    <col min="11" max="11" width="9.7109375" style="564" bestFit="1" customWidth="1"/>
    <col min="12" max="257" width="9.140625" style="622"/>
    <col min="258" max="259" width="0" style="622" hidden="1" customWidth="1"/>
    <col min="260" max="260" width="64.5703125" style="622" customWidth="1"/>
    <col min="261" max="261" width="17.28515625" style="622" customWidth="1"/>
    <col min="262" max="262" width="19" style="622" customWidth="1"/>
    <col min="263" max="267" width="19.5703125" style="622" customWidth="1"/>
    <col min="268" max="513" width="9.140625" style="622"/>
    <col min="514" max="515" width="0" style="622" hidden="1" customWidth="1"/>
    <col min="516" max="516" width="64.5703125" style="622" customWidth="1"/>
    <col min="517" max="517" width="17.28515625" style="622" customWidth="1"/>
    <col min="518" max="518" width="19" style="622" customWidth="1"/>
    <col min="519" max="523" width="19.5703125" style="622" customWidth="1"/>
    <col min="524" max="769" width="9.140625" style="622"/>
    <col min="770" max="771" width="0" style="622" hidden="1" customWidth="1"/>
    <col min="772" max="772" width="64.5703125" style="622" customWidth="1"/>
    <col min="773" max="773" width="17.28515625" style="622" customWidth="1"/>
    <col min="774" max="774" width="19" style="622" customWidth="1"/>
    <col min="775" max="779" width="19.5703125" style="622" customWidth="1"/>
    <col min="780" max="1025" width="9.140625" style="622"/>
    <col min="1026" max="1027" width="0" style="622" hidden="1" customWidth="1"/>
    <col min="1028" max="1028" width="64.5703125" style="622" customWidth="1"/>
    <col min="1029" max="1029" width="17.28515625" style="622" customWidth="1"/>
    <col min="1030" max="1030" width="19" style="622" customWidth="1"/>
    <col min="1031" max="1035" width="19.5703125" style="622" customWidth="1"/>
    <col min="1036" max="1281" width="9.140625" style="622"/>
    <col min="1282" max="1283" width="0" style="622" hidden="1" customWidth="1"/>
    <col min="1284" max="1284" width="64.5703125" style="622" customWidth="1"/>
    <col min="1285" max="1285" width="17.28515625" style="622" customWidth="1"/>
    <col min="1286" max="1286" width="19" style="622" customWidth="1"/>
    <col min="1287" max="1291" width="19.5703125" style="622" customWidth="1"/>
    <col min="1292" max="1537" width="9.140625" style="622"/>
    <col min="1538" max="1539" width="0" style="622" hidden="1" customWidth="1"/>
    <col min="1540" max="1540" width="64.5703125" style="622" customWidth="1"/>
    <col min="1541" max="1541" width="17.28515625" style="622" customWidth="1"/>
    <col min="1542" max="1542" width="19" style="622" customWidth="1"/>
    <col min="1543" max="1547" width="19.5703125" style="622" customWidth="1"/>
    <col min="1548" max="1793" width="9.140625" style="622"/>
    <col min="1794" max="1795" width="0" style="622" hidden="1" customWidth="1"/>
    <col min="1796" max="1796" width="64.5703125" style="622" customWidth="1"/>
    <col min="1797" max="1797" width="17.28515625" style="622" customWidth="1"/>
    <col min="1798" max="1798" width="19" style="622" customWidth="1"/>
    <col min="1799" max="1803" width="19.5703125" style="622" customWidth="1"/>
    <col min="1804" max="2049" width="9.140625" style="622"/>
    <col min="2050" max="2051" width="0" style="622" hidden="1" customWidth="1"/>
    <col min="2052" max="2052" width="64.5703125" style="622" customWidth="1"/>
    <col min="2053" max="2053" width="17.28515625" style="622" customWidth="1"/>
    <col min="2054" max="2054" width="19" style="622" customWidth="1"/>
    <col min="2055" max="2059" width="19.5703125" style="622" customWidth="1"/>
    <col min="2060" max="2305" width="9.140625" style="622"/>
    <col min="2306" max="2307" width="0" style="622" hidden="1" customWidth="1"/>
    <col min="2308" max="2308" width="64.5703125" style="622" customWidth="1"/>
    <col min="2309" max="2309" width="17.28515625" style="622" customWidth="1"/>
    <col min="2310" max="2310" width="19" style="622" customWidth="1"/>
    <col min="2311" max="2315" width="19.5703125" style="622" customWidth="1"/>
    <col min="2316" max="2561" width="9.140625" style="622"/>
    <col min="2562" max="2563" width="0" style="622" hidden="1" customWidth="1"/>
    <col min="2564" max="2564" width="64.5703125" style="622" customWidth="1"/>
    <col min="2565" max="2565" width="17.28515625" style="622" customWidth="1"/>
    <col min="2566" max="2566" width="19" style="622" customWidth="1"/>
    <col min="2567" max="2571" width="19.5703125" style="622" customWidth="1"/>
    <col min="2572" max="2817" width="9.140625" style="622"/>
    <col min="2818" max="2819" width="0" style="622" hidden="1" customWidth="1"/>
    <col min="2820" max="2820" width="64.5703125" style="622" customWidth="1"/>
    <col min="2821" max="2821" width="17.28515625" style="622" customWidth="1"/>
    <col min="2822" max="2822" width="19" style="622" customWidth="1"/>
    <col min="2823" max="2827" width="19.5703125" style="622" customWidth="1"/>
    <col min="2828" max="3073" width="9.140625" style="622"/>
    <col min="3074" max="3075" width="0" style="622" hidden="1" customWidth="1"/>
    <col min="3076" max="3076" width="64.5703125" style="622" customWidth="1"/>
    <col min="3077" max="3077" width="17.28515625" style="622" customWidth="1"/>
    <col min="3078" max="3078" width="19" style="622" customWidth="1"/>
    <col min="3079" max="3083" width="19.5703125" style="622" customWidth="1"/>
    <col min="3084" max="3329" width="9.140625" style="622"/>
    <col min="3330" max="3331" width="0" style="622" hidden="1" customWidth="1"/>
    <col min="3332" max="3332" width="64.5703125" style="622" customWidth="1"/>
    <col min="3333" max="3333" width="17.28515625" style="622" customWidth="1"/>
    <col min="3334" max="3334" width="19" style="622" customWidth="1"/>
    <col min="3335" max="3339" width="19.5703125" style="622" customWidth="1"/>
    <col min="3340" max="3585" width="9.140625" style="622"/>
    <col min="3586" max="3587" width="0" style="622" hidden="1" customWidth="1"/>
    <col min="3588" max="3588" width="64.5703125" style="622" customWidth="1"/>
    <col min="3589" max="3589" width="17.28515625" style="622" customWidth="1"/>
    <col min="3590" max="3590" width="19" style="622" customWidth="1"/>
    <col min="3591" max="3595" width="19.5703125" style="622" customWidth="1"/>
    <col min="3596" max="3841" width="9.140625" style="622"/>
    <col min="3842" max="3843" width="0" style="622" hidden="1" customWidth="1"/>
    <col min="3844" max="3844" width="64.5703125" style="622" customWidth="1"/>
    <col min="3845" max="3845" width="17.28515625" style="622" customWidth="1"/>
    <col min="3846" max="3846" width="19" style="622" customWidth="1"/>
    <col min="3847" max="3851" width="19.5703125" style="622" customWidth="1"/>
    <col min="3852" max="4097" width="9.140625" style="622"/>
    <col min="4098" max="4099" width="0" style="622" hidden="1" customWidth="1"/>
    <col min="4100" max="4100" width="64.5703125" style="622" customWidth="1"/>
    <col min="4101" max="4101" width="17.28515625" style="622" customWidth="1"/>
    <col min="4102" max="4102" width="19" style="622" customWidth="1"/>
    <col min="4103" max="4107" width="19.5703125" style="622" customWidth="1"/>
    <col min="4108" max="4353" width="9.140625" style="622"/>
    <col min="4354" max="4355" width="0" style="622" hidden="1" customWidth="1"/>
    <col min="4356" max="4356" width="64.5703125" style="622" customWidth="1"/>
    <col min="4357" max="4357" width="17.28515625" style="622" customWidth="1"/>
    <col min="4358" max="4358" width="19" style="622" customWidth="1"/>
    <col min="4359" max="4363" width="19.5703125" style="622" customWidth="1"/>
    <col min="4364" max="4609" width="9.140625" style="622"/>
    <col min="4610" max="4611" width="0" style="622" hidden="1" customWidth="1"/>
    <col min="4612" max="4612" width="64.5703125" style="622" customWidth="1"/>
    <col min="4613" max="4613" width="17.28515625" style="622" customWidth="1"/>
    <col min="4614" max="4614" width="19" style="622" customWidth="1"/>
    <col min="4615" max="4619" width="19.5703125" style="622" customWidth="1"/>
    <col min="4620" max="4865" width="9.140625" style="622"/>
    <col min="4866" max="4867" width="0" style="622" hidden="1" customWidth="1"/>
    <col min="4868" max="4868" width="64.5703125" style="622" customWidth="1"/>
    <col min="4869" max="4869" width="17.28515625" style="622" customWidth="1"/>
    <col min="4870" max="4870" width="19" style="622" customWidth="1"/>
    <col min="4871" max="4875" width="19.5703125" style="622" customWidth="1"/>
    <col min="4876" max="5121" width="9.140625" style="622"/>
    <col min="5122" max="5123" width="0" style="622" hidden="1" customWidth="1"/>
    <col min="5124" max="5124" width="64.5703125" style="622" customWidth="1"/>
    <col min="5125" max="5125" width="17.28515625" style="622" customWidth="1"/>
    <col min="5126" max="5126" width="19" style="622" customWidth="1"/>
    <col min="5127" max="5131" width="19.5703125" style="622" customWidth="1"/>
    <col min="5132" max="5377" width="9.140625" style="622"/>
    <col min="5378" max="5379" width="0" style="622" hidden="1" customWidth="1"/>
    <col min="5380" max="5380" width="64.5703125" style="622" customWidth="1"/>
    <col min="5381" max="5381" width="17.28515625" style="622" customWidth="1"/>
    <col min="5382" max="5382" width="19" style="622" customWidth="1"/>
    <col min="5383" max="5387" width="19.5703125" style="622" customWidth="1"/>
    <col min="5388" max="5633" width="9.140625" style="622"/>
    <col min="5634" max="5635" width="0" style="622" hidden="1" customWidth="1"/>
    <col min="5636" max="5636" width="64.5703125" style="622" customWidth="1"/>
    <col min="5637" max="5637" width="17.28515625" style="622" customWidth="1"/>
    <col min="5638" max="5638" width="19" style="622" customWidth="1"/>
    <col min="5639" max="5643" width="19.5703125" style="622" customWidth="1"/>
    <col min="5644" max="5889" width="9.140625" style="622"/>
    <col min="5890" max="5891" width="0" style="622" hidden="1" customWidth="1"/>
    <col min="5892" max="5892" width="64.5703125" style="622" customWidth="1"/>
    <col min="5893" max="5893" width="17.28515625" style="622" customWidth="1"/>
    <col min="5894" max="5894" width="19" style="622" customWidth="1"/>
    <col min="5895" max="5899" width="19.5703125" style="622" customWidth="1"/>
    <col min="5900" max="6145" width="9.140625" style="622"/>
    <col min="6146" max="6147" width="0" style="622" hidden="1" customWidth="1"/>
    <col min="6148" max="6148" width="64.5703125" style="622" customWidth="1"/>
    <col min="6149" max="6149" width="17.28515625" style="622" customWidth="1"/>
    <col min="6150" max="6150" width="19" style="622" customWidth="1"/>
    <col min="6151" max="6155" width="19.5703125" style="622" customWidth="1"/>
    <col min="6156" max="6401" width="9.140625" style="622"/>
    <col min="6402" max="6403" width="0" style="622" hidden="1" customWidth="1"/>
    <col min="6404" max="6404" width="64.5703125" style="622" customWidth="1"/>
    <col min="6405" max="6405" width="17.28515625" style="622" customWidth="1"/>
    <col min="6406" max="6406" width="19" style="622" customWidth="1"/>
    <col min="6407" max="6411" width="19.5703125" style="622" customWidth="1"/>
    <col min="6412" max="6657" width="9.140625" style="622"/>
    <col min="6658" max="6659" width="0" style="622" hidden="1" customWidth="1"/>
    <col min="6660" max="6660" width="64.5703125" style="622" customWidth="1"/>
    <col min="6661" max="6661" width="17.28515625" style="622" customWidth="1"/>
    <col min="6662" max="6662" width="19" style="622" customWidth="1"/>
    <col min="6663" max="6667" width="19.5703125" style="622" customWidth="1"/>
    <col min="6668" max="6913" width="9.140625" style="622"/>
    <col min="6914" max="6915" width="0" style="622" hidden="1" customWidth="1"/>
    <col min="6916" max="6916" width="64.5703125" style="622" customWidth="1"/>
    <col min="6917" max="6917" width="17.28515625" style="622" customWidth="1"/>
    <col min="6918" max="6918" width="19" style="622" customWidth="1"/>
    <col min="6919" max="6923" width="19.5703125" style="622" customWidth="1"/>
    <col min="6924" max="7169" width="9.140625" style="622"/>
    <col min="7170" max="7171" width="0" style="622" hidden="1" customWidth="1"/>
    <col min="7172" max="7172" width="64.5703125" style="622" customWidth="1"/>
    <col min="7173" max="7173" width="17.28515625" style="622" customWidth="1"/>
    <col min="7174" max="7174" width="19" style="622" customWidth="1"/>
    <col min="7175" max="7179" width="19.5703125" style="622" customWidth="1"/>
    <col min="7180" max="7425" width="9.140625" style="622"/>
    <col min="7426" max="7427" width="0" style="622" hidden="1" customWidth="1"/>
    <col min="7428" max="7428" width="64.5703125" style="622" customWidth="1"/>
    <col min="7429" max="7429" width="17.28515625" style="622" customWidth="1"/>
    <col min="7430" max="7430" width="19" style="622" customWidth="1"/>
    <col min="7431" max="7435" width="19.5703125" style="622" customWidth="1"/>
    <col min="7436" max="7681" width="9.140625" style="622"/>
    <col min="7682" max="7683" width="0" style="622" hidden="1" customWidth="1"/>
    <col min="7684" max="7684" width="64.5703125" style="622" customWidth="1"/>
    <col min="7685" max="7685" width="17.28515625" style="622" customWidth="1"/>
    <col min="7686" max="7686" width="19" style="622" customWidth="1"/>
    <col min="7687" max="7691" width="19.5703125" style="622" customWidth="1"/>
    <col min="7692" max="7937" width="9.140625" style="622"/>
    <col min="7938" max="7939" width="0" style="622" hidden="1" customWidth="1"/>
    <col min="7940" max="7940" width="64.5703125" style="622" customWidth="1"/>
    <col min="7941" max="7941" width="17.28515625" style="622" customWidth="1"/>
    <col min="7942" max="7942" width="19" style="622" customWidth="1"/>
    <col min="7943" max="7947" width="19.5703125" style="622" customWidth="1"/>
    <col min="7948" max="8193" width="9.140625" style="622"/>
    <col min="8194" max="8195" width="0" style="622" hidden="1" customWidth="1"/>
    <col min="8196" max="8196" width="64.5703125" style="622" customWidth="1"/>
    <col min="8197" max="8197" width="17.28515625" style="622" customWidth="1"/>
    <col min="8198" max="8198" width="19" style="622" customWidth="1"/>
    <col min="8199" max="8203" width="19.5703125" style="622" customWidth="1"/>
    <col min="8204" max="8449" width="9.140625" style="622"/>
    <col min="8450" max="8451" width="0" style="622" hidden="1" customWidth="1"/>
    <col min="8452" max="8452" width="64.5703125" style="622" customWidth="1"/>
    <col min="8453" max="8453" width="17.28515625" style="622" customWidth="1"/>
    <col min="8454" max="8454" width="19" style="622" customWidth="1"/>
    <col min="8455" max="8459" width="19.5703125" style="622" customWidth="1"/>
    <col min="8460" max="8705" width="9.140625" style="622"/>
    <col min="8706" max="8707" width="0" style="622" hidden="1" customWidth="1"/>
    <col min="8708" max="8708" width="64.5703125" style="622" customWidth="1"/>
    <col min="8709" max="8709" width="17.28515625" style="622" customWidth="1"/>
    <col min="8710" max="8710" width="19" style="622" customWidth="1"/>
    <col min="8711" max="8715" width="19.5703125" style="622" customWidth="1"/>
    <col min="8716" max="8961" width="9.140625" style="622"/>
    <col min="8962" max="8963" width="0" style="622" hidden="1" customWidth="1"/>
    <col min="8964" max="8964" width="64.5703125" style="622" customWidth="1"/>
    <col min="8965" max="8965" width="17.28515625" style="622" customWidth="1"/>
    <col min="8966" max="8966" width="19" style="622" customWidth="1"/>
    <col min="8967" max="8971" width="19.5703125" style="622" customWidth="1"/>
    <col min="8972" max="9217" width="9.140625" style="622"/>
    <col min="9218" max="9219" width="0" style="622" hidden="1" customWidth="1"/>
    <col min="9220" max="9220" width="64.5703125" style="622" customWidth="1"/>
    <col min="9221" max="9221" width="17.28515625" style="622" customWidth="1"/>
    <col min="9222" max="9222" width="19" style="622" customWidth="1"/>
    <col min="9223" max="9227" width="19.5703125" style="622" customWidth="1"/>
    <col min="9228" max="9473" width="9.140625" style="622"/>
    <col min="9474" max="9475" width="0" style="622" hidden="1" customWidth="1"/>
    <col min="9476" max="9476" width="64.5703125" style="622" customWidth="1"/>
    <col min="9477" max="9477" width="17.28515625" style="622" customWidth="1"/>
    <col min="9478" max="9478" width="19" style="622" customWidth="1"/>
    <col min="9479" max="9483" width="19.5703125" style="622" customWidth="1"/>
    <col min="9484" max="9729" width="9.140625" style="622"/>
    <col min="9730" max="9731" width="0" style="622" hidden="1" customWidth="1"/>
    <col min="9732" max="9732" width="64.5703125" style="622" customWidth="1"/>
    <col min="9733" max="9733" width="17.28515625" style="622" customWidth="1"/>
    <col min="9734" max="9734" width="19" style="622" customWidth="1"/>
    <col min="9735" max="9739" width="19.5703125" style="622" customWidth="1"/>
    <col min="9740" max="9985" width="9.140625" style="622"/>
    <col min="9986" max="9987" width="0" style="622" hidden="1" customWidth="1"/>
    <col min="9988" max="9988" width="64.5703125" style="622" customWidth="1"/>
    <col min="9989" max="9989" width="17.28515625" style="622" customWidth="1"/>
    <col min="9990" max="9990" width="19" style="622" customWidth="1"/>
    <col min="9991" max="9995" width="19.5703125" style="622" customWidth="1"/>
    <col min="9996" max="10241" width="9.140625" style="622"/>
    <col min="10242" max="10243" width="0" style="622" hidden="1" customWidth="1"/>
    <col min="10244" max="10244" width="64.5703125" style="622" customWidth="1"/>
    <col min="10245" max="10245" width="17.28515625" style="622" customWidth="1"/>
    <col min="10246" max="10246" width="19" style="622" customWidth="1"/>
    <col min="10247" max="10251" width="19.5703125" style="622" customWidth="1"/>
    <col min="10252" max="10497" width="9.140625" style="622"/>
    <col min="10498" max="10499" width="0" style="622" hidden="1" customWidth="1"/>
    <col min="10500" max="10500" width="64.5703125" style="622" customWidth="1"/>
    <col min="10501" max="10501" width="17.28515625" style="622" customWidth="1"/>
    <col min="10502" max="10502" width="19" style="622" customWidth="1"/>
    <col min="10503" max="10507" width="19.5703125" style="622" customWidth="1"/>
    <col min="10508" max="10753" width="9.140625" style="622"/>
    <col min="10754" max="10755" width="0" style="622" hidden="1" customWidth="1"/>
    <col min="10756" max="10756" width="64.5703125" style="622" customWidth="1"/>
    <col min="10757" max="10757" width="17.28515625" style="622" customWidth="1"/>
    <col min="10758" max="10758" width="19" style="622" customWidth="1"/>
    <col min="10759" max="10763" width="19.5703125" style="622" customWidth="1"/>
    <col min="10764" max="11009" width="9.140625" style="622"/>
    <col min="11010" max="11011" width="0" style="622" hidden="1" customWidth="1"/>
    <col min="11012" max="11012" width="64.5703125" style="622" customWidth="1"/>
    <col min="11013" max="11013" width="17.28515625" style="622" customWidth="1"/>
    <col min="11014" max="11014" width="19" style="622" customWidth="1"/>
    <col min="11015" max="11019" width="19.5703125" style="622" customWidth="1"/>
    <col min="11020" max="11265" width="9.140625" style="622"/>
    <col min="11266" max="11267" width="0" style="622" hidden="1" customWidth="1"/>
    <col min="11268" max="11268" width="64.5703125" style="622" customWidth="1"/>
    <col min="11269" max="11269" width="17.28515625" style="622" customWidth="1"/>
    <col min="11270" max="11270" width="19" style="622" customWidth="1"/>
    <col min="11271" max="11275" width="19.5703125" style="622" customWidth="1"/>
    <col min="11276" max="11521" width="9.140625" style="622"/>
    <col min="11522" max="11523" width="0" style="622" hidden="1" customWidth="1"/>
    <col min="11524" max="11524" width="64.5703125" style="622" customWidth="1"/>
    <col min="11525" max="11525" width="17.28515625" style="622" customWidth="1"/>
    <col min="11526" max="11526" width="19" style="622" customWidth="1"/>
    <col min="11527" max="11531" width="19.5703125" style="622" customWidth="1"/>
    <col min="11532" max="11777" width="9.140625" style="622"/>
    <col min="11778" max="11779" width="0" style="622" hidden="1" customWidth="1"/>
    <col min="11780" max="11780" width="64.5703125" style="622" customWidth="1"/>
    <col min="11781" max="11781" width="17.28515625" style="622" customWidth="1"/>
    <col min="11782" max="11782" width="19" style="622" customWidth="1"/>
    <col min="11783" max="11787" width="19.5703125" style="622" customWidth="1"/>
    <col min="11788" max="12033" width="9.140625" style="622"/>
    <col min="12034" max="12035" width="0" style="622" hidden="1" customWidth="1"/>
    <col min="12036" max="12036" width="64.5703125" style="622" customWidth="1"/>
    <col min="12037" max="12037" width="17.28515625" style="622" customWidth="1"/>
    <col min="12038" max="12038" width="19" style="622" customWidth="1"/>
    <col min="12039" max="12043" width="19.5703125" style="622" customWidth="1"/>
    <col min="12044" max="12289" width="9.140625" style="622"/>
    <col min="12290" max="12291" width="0" style="622" hidden="1" customWidth="1"/>
    <col min="12292" max="12292" width="64.5703125" style="622" customWidth="1"/>
    <col min="12293" max="12293" width="17.28515625" style="622" customWidth="1"/>
    <col min="12294" max="12294" width="19" style="622" customWidth="1"/>
    <col min="12295" max="12299" width="19.5703125" style="622" customWidth="1"/>
    <col min="12300" max="12545" width="9.140625" style="622"/>
    <col min="12546" max="12547" width="0" style="622" hidden="1" customWidth="1"/>
    <col min="12548" max="12548" width="64.5703125" style="622" customWidth="1"/>
    <col min="12549" max="12549" width="17.28515625" style="622" customWidth="1"/>
    <col min="12550" max="12550" width="19" style="622" customWidth="1"/>
    <col min="12551" max="12555" width="19.5703125" style="622" customWidth="1"/>
    <col min="12556" max="12801" width="9.140625" style="622"/>
    <col min="12802" max="12803" width="0" style="622" hidden="1" customWidth="1"/>
    <col min="12804" max="12804" width="64.5703125" style="622" customWidth="1"/>
    <col min="12805" max="12805" width="17.28515625" style="622" customWidth="1"/>
    <col min="12806" max="12806" width="19" style="622" customWidth="1"/>
    <col min="12807" max="12811" width="19.5703125" style="622" customWidth="1"/>
    <col min="12812" max="13057" width="9.140625" style="622"/>
    <col min="13058" max="13059" width="0" style="622" hidden="1" customWidth="1"/>
    <col min="13060" max="13060" width="64.5703125" style="622" customWidth="1"/>
    <col min="13061" max="13061" width="17.28515625" style="622" customWidth="1"/>
    <col min="13062" max="13062" width="19" style="622" customWidth="1"/>
    <col min="13063" max="13067" width="19.5703125" style="622" customWidth="1"/>
    <col min="13068" max="13313" width="9.140625" style="622"/>
    <col min="13314" max="13315" width="0" style="622" hidden="1" customWidth="1"/>
    <col min="13316" max="13316" width="64.5703125" style="622" customWidth="1"/>
    <col min="13317" max="13317" width="17.28515625" style="622" customWidth="1"/>
    <col min="13318" max="13318" width="19" style="622" customWidth="1"/>
    <col min="13319" max="13323" width="19.5703125" style="622" customWidth="1"/>
    <col min="13324" max="13569" width="9.140625" style="622"/>
    <col min="13570" max="13571" width="0" style="622" hidden="1" customWidth="1"/>
    <col min="13572" max="13572" width="64.5703125" style="622" customWidth="1"/>
    <col min="13573" max="13573" width="17.28515625" style="622" customWidth="1"/>
    <col min="13574" max="13574" width="19" style="622" customWidth="1"/>
    <col min="13575" max="13579" width="19.5703125" style="622" customWidth="1"/>
    <col min="13580" max="13825" width="9.140625" style="622"/>
    <col min="13826" max="13827" width="0" style="622" hidden="1" customWidth="1"/>
    <col min="13828" max="13828" width="64.5703125" style="622" customWidth="1"/>
    <col min="13829" max="13829" width="17.28515625" style="622" customWidth="1"/>
    <col min="13830" max="13830" width="19" style="622" customWidth="1"/>
    <col min="13831" max="13835" width="19.5703125" style="622" customWidth="1"/>
    <col min="13836" max="14081" width="9.140625" style="622"/>
    <col min="14082" max="14083" width="0" style="622" hidden="1" customWidth="1"/>
    <col min="14084" max="14084" width="64.5703125" style="622" customWidth="1"/>
    <col min="14085" max="14085" width="17.28515625" style="622" customWidth="1"/>
    <col min="14086" max="14086" width="19" style="622" customWidth="1"/>
    <col min="14087" max="14091" width="19.5703125" style="622" customWidth="1"/>
    <col min="14092" max="14337" width="9.140625" style="622"/>
    <col min="14338" max="14339" width="0" style="622" hidden="1" customWidth="1"/>
    <col min="14340" max="14340" width="64.5703125" style="622" customWidth="1"/>
    <col min="14341" max="14341" width="17.28515625" style="622" customWidth="1"/>
    <col min="14342" max="14342" width="19" style="622" customWidth="1"/>
    <col min="14343" max="14347" width="19.5703125" style="622" customWidth="1"/>
    <col min="14348" max="14593" width="9.140625" style="622"/>
    <col min="14594" max="14595" width="0" style="622" hidden="1" customWidth="1"/>
    <col min="14596" max="14596" width="64.5703125" style="622" customWidth="1"/>
    <col min="14597" max="14597" width="17.28515625" style="622" customWidth="1"/>
    <col min="14598" max="14598" width="19" style="622" customWidth="1"/>
    <col min="14599" max="14603" width="19.5703125" style="622" customWidth="1"/>
    <col min="14604" max="14849" width="9.140625" style="622"/>
    <col min="14850" max="14851" width="0" style="622" hidden="1" customWidth="1"/>
    <col min="14852" max="14852" width="64.5703125" style="622" customWidth="1"/>
    <col min="14853" max="14853" width="17.28515625" style="622" customWidth="1"/>
    <col min="14854" max="14854" width="19" style="622" customWidth="1"/>
    <col min="14855" max="14859" width="19.5703125" style="622" customWidth="1"/>
    <col min="14860" max="15105" width="9.140625" style="622"/>
    <col min="15106" max="15107" width="0" style="622" hidden="1" customWidth="1"/>
    <col min="15108" max="15108" width="64.5703125" style="622" customWidth="1"/>
    <col min="15109" max="15109" width="17.28515625" style="622" customWidth="1"/>
    <col min="15110" max="15110" width="19" style="622" customWidth="1"/>
    <col min="15111" max="15115" width="19.5703125" style="622" customWidth="1"/>
    <col min="15116" max="15361" width="9.140625" style="622"/>
    <col min="15362" max="15363" width="0" style="622" hidden="1" customWidth="1"/>
    <col min="15364" max="15364" width="64.5703125" style="622" customWidth="1"/>
    <col min="15365" max="15365" width="17.28515625" style="622" customWidth="1"/>
    <col min="15366" max="15366" width="19" style="622" customWidth="1"/>
    <col min="15367" max="15371" width="19.5703125" style="622" customWidth="1"/>
    <col min="15372" max="15617" width="9.140625" style="622"/>
    <col min="15618" max="15619" width="0" style="622" hidden="1" customWidth="1"/>
    <col min="15620" max="15620" width="64.5703125" style="622" customWidth="1"/>
    <col min="15621" max="15621" width="17.28515625" style="622" customWidth="1"/>
    <col min="15622" max="15622" width="19" style="622" customWidth="1"/>
    <col min="15623" max="15627" width="19.5703125" style="622" customWidth="1"/>
    <col min="15628" max="15873" width="9.140625" style="622"/>
    <col min="15874" max="15875" width="0" style="622" hidden="1" customWidth="1"/>
    <col min="15876" max="15876" width="64.5703125" style="622" customWidth="1"/>
    <col min="15877" max="15877" width="17.28515625" style="622" customWidth="1"/>
    <col min="15878" max="15878" width="19" style="622" customWidth="1"/>
    <col min="15879" max="15883" width="19.5703125" style="622" customWidth="1"/>
    <col min="15884" max="16129" width="9.140625" style="622"/>
    <col min="16130" max="16131" width="0" style="622" hidden="1" customWidth="1"/>
    <col min="16132" max="16132" width="64.5703125" style="622" customWidth="1"/>
    <col min="16133" max="16133" width="17.28515625" style="622" customWidth="1"/>
    <col min="16134" max="16134" width="19" style="622" customWidth="1"/>
    <col min="16135" max="16139" width="19.5703125" style="622" customWidth="1"/>
    <col min="16140" max="16384" width="9.140625" style="622"/>
  </cols>
  <sheetData>
    <row r="1" spans="1:11" s="28" customFormat="1" ht="30" customHeight="1">
      <c r="A1" s="47"/>
      <c r="B1" s="47"/>
      <c r="C1" s="747" t="s">
        <v>440</v>
      </c>
      <c r="D1" s="747"/>
      <c r="E1" s="747"/>
      <c r="F1" s="747"/>
      <c r="G1" s="747"/>
      <c r="H1" s="747"/>
      <c r="I1" s="747"/>
      <c r="J1" s="747"/>
      <c r="K1" s="747"/>
    </row>
    <row r="2" spans="1:11" s="28" customFormat="1" ht="15" customHeight="1">
      <c r="A2" s="47"/>
      <c r="B2" s="47"/>
      <c r="C2" s="777" t="s">
        <v>745</v>
      </c>
      <c r="D2" s="777"/>
      <c r="E2" s="777"/>
      <c r="F2" s="777"/>
      <c r="G2" s="777"/>
      <c r="H2" s="777"/>
      <c r="I2" s="777"/>
      <c r="J2" s="777"/>
      <c r="K2" s="777"/>
    </row>
    <row r="3" spans="1:11" s="29" customFormat="1" ht="30" customHeight="1">
      <c r="A3" s="47"/>
      <c r="B3" s="47"/>
      <c r="C3" s="749" t="s">
        <v>510</v>
      </c>
      <c r="D3" s="749"/>
      <c r="E3" s="749"/>
      <c r="F3" s="749"/>
      <c r="G3" s="749"/>
      <c r="H3" s="749"/>
      <c r="I3" s="749"/>
      <c r="J3" s="749"/>
      <c r="K3" s="749"/>
    </row>
    <row r="4" spans="1:11" s="39" customFormat="1" ht="3.75" customHeight="1">
      <c r="A4" s="186"/>
      <c r="B4" s="186"/>
      <c r="C4" s="151"/>
      <c r="D4" s="151"/>
      <c r="E4" s="151"/>
      <c r="F4" s="151"/>
      <c r="G4" s="151"/>
      <c r="H4" s="151"/>
      <c r="I4" s="151"/>
      <c r="J4" s="151"/>
      <c r="K4" s="151"/>
    </row>
    <row r="5" spans="1:11" s="31" customFormat="1" ht="15" customHeight="1">
      <c r="A5" s="47"/>
      <c r="B5" s="47"/>
      <c r="C5" s="446"/>
      <c r="D5" s="406">
        <v>2015</v>
      </c>
      <c r="E5" s="406">
        <v>2016</v>
      </c>
      <c r="F5" s="406">
        <v>2017</v>
      </c>
      <c r="G5" s="406">
        <v>2018</v>
      </c>
      <c r="H5" s="406">
        <v>2019</v>
      </c>
      <c r="I5" s="406">
        <v>2020</v>
      </c>
      <c r="J5" s="406">
        <v>2021</v>
      </c>
      <c r="K5" s="406">
        <v>2022</v>
      </c>
    </row>
    <row r="6" spans="1:11" s="31" customFormat="1" ht="15" customHeight="1">
      <c r="A6" s="47"/>
      <c r="B6" s="47"/>
      <c r="C6" s="487"/>
      <c r="D6" s="488" t="s">
        <v>1237</v>
      </c>
      <c r="E6" s="560" t="s">
        <v>1237</v>
      </c>
      <c r="F6" s="488" t="s">
        <v>1237</v>
      </c>
      <c r="G6" s="488" t="s">
        <v>1237</v>
      </c>
      <c r="H6" s="561" t="s">
        <v>1237</v>
      </c>
      <c r="I6" s="561" t="s">
        <v>1237</v>
      </c>
      <c r="J6" s="561" t="s">
        <v>1237</v>
      </c>
      <c r="K6" s="561" t="s">
        <v>1237</v>
      </c>
    </row>
    <row r="7" spans="1:11" s="19" customFormat="1" ht="15" customHeight="1">
      <c r="A7" s="47" t="s">
        <v>746</v>
      </c>
      <c r="B7" s="47" t="s">
        <v>1202</v>
      </c>
      <c r="C7" s="49" t="s">
        <v>747</v>
      </c>
      <c r="D7" s="74">
        <v>7437917</v>
      </c>
      <c r="E7" s="74">
        <v>7767737</v>
      </c>
      <c r="F7" s="74">
        <v>3714714</v>
      </c>
      <c r="G7" s="74">
        <v>3954550</v>
      </c>
      <c r="H7" s="74">
        <v>4037972</v>
      </c>
      <c r="I7" s="74">
        <v>4073141</v>
      </c>
      <c r="J7" s="74">
        <v>4184106.1386100003</v>
      </c>
      <c r="K7" s="74">
        <v>4646402.1563500008</v>
      </c>
    </row>
    <row r="8" spans="1:11" s="19" customFormat="1" ht="15" customHeight="1">
      <c r="A8" s="47" t="s">
        <v>746</v>
      </c>
      <c r="B8" s="173" t="s">
        <v>1203</v>
      </c>
      <c r="C8" s="47" t="s">
        <v>748</v>
      </c>
      <c r="D8" s="74">
        <v>7336521</v>
      </c>
      <c r="E8" s="74">
        <v>7609484</v>
      </c>
      <c r="F8" s="74">
        <v>3614989</v>
      </c>
      <c r="G8" s="74">
        <v>3828573</v>
      </c>
      <c r="H8" s="74">
        <v>3772182</v>
      </c>
      <c r="I8" s="74">
        <v>3807103</v>
      </c>
      <c r="J8" s="74">
        <v>3823592.9964800002</v>
      </c>
      <c r="K8" s="74">
        <v>4127504.50618</v>
      </c>
    </row>
    <row r="9" spans="1:11" s="19" customFormat="1" ht="15" customHeight="1">
      <c r="A9" s="47" t="s">
        <v>746</v>
      </c>
      <c r="B9" s="173" t="s">
        <v>1204</v>
      </c>
      <c r="C9" s="47" t="s">
        <v>749</v>
      </c>
      <c r="D9" s="74">
        <v>101396</v>
      </c>
      <c r="E9" s="74">
        <v>158253</v>
      </c>
      <c r="F9" s="74">
        <v>99725</v>
      </c>
      <c r="G9" s="74">
        <v>125977</v>
      </c>
      <c r="H9" s="74">
        <v>265790</v>
      </c>
      <c r="I9" s="74">
        <v>266038</v>
      </c>
      <c r="J9" s="74">
        <v>360513.14212999999</v>
      </c>
      <c r="K9" s="74">
        <v>518897.65017000004</v>
      </c>
    </row>
    <row r="10" spans="1:11" s="19" customFormat="1" ht="15" customHeight="1">
      <c r="A10" s="47" t="s">
        <v>746</v>
      </c>
      <c r="B10" s="47" t="s">
        <v>1205</v>
      </c>
      <c r="C10" s="49" t="s">
        <v>750</v>
      </c>
      <c r="D10" s="74">
        <v>43161</v>
      </c>
      <c r="E10" s="74">
        <v>61715</v>
      </c>
      <c r="F10" s="74">
        <v>19395</v>
      </c>
      <c r="G10" s="74">
        <v>37379</v>
      </c>
      <c r="H10" s="74">
        <v>37359</v>
      </c>
      <c r="I10" s="74">
        <v>22608</v>
      </c>
      <c r="J10" s="74">
        <v>14751.315980000001</v>
      </c>
      <c r="K10" s="74">
        <v>40358.958259999999</v>
      </c>
    </row>
    <row r="11" spans="1:11" s="19" customFormat="1" ht="15" customHeight="1">
      <c r="A11" s="47" t="s">
        <v>746</v>
      </c>
      <c r="B11" s="47" t="s">
        <v>1206</v>
      </c>
      <c r="C11" s="47" t="s">
        <v>751</v>
      </c>
      <c r="D11" s="74">
        <v>36132</v>
      </c>
      <c r="E11" s="74">
        <v>42613</v>
      </c>
      <c r="F11" s="74">
        <v>18508</v>
      </c>
      <c r="G11" s="74">
        <v>30898</v>
      </c>
      <c r="H11" s="74">
        <v>26512</v>
      </c>
      <c r="I11" s="74">
        <v>12100</v>
      </c>
      <c r="J11" s="74">
        <v>13035.122079999999</v>
      </c>
      <c r="K11" s="74">
        <v>32372.0478</v>
      </c>
    </row>
    <row r="12" spans="1:11" s="19" customFormat="1" ht="15" customHeight="1">
      <c r="A12" s="47" t="s">
        <v>746</v>
      </c>
      <c r="B12" s="173" t="s">
        <v>1207</v>
      </c>
      <c r="C12" s="47" t="s">
        <v>752</v>
      </c>
      <c r="D12" s="74">
        <v>7029</v>
      </c>
      <c r="E12" s="74">
        <v>19102</v>
      </c>
      <c r="F12" s="74">
        <v>887</v>
      </c>
      <c r="G12" s="74">
        <v>6481</v>
      </c>
      <c r="H12" s="74">
        <v>10848</v>
      </c>
      <c r="I12" s="74">
        <v>10508</v>
      </c>
      <c r="J12" s="74">
        <v>1716.1939</v>
      </c>
      <c r="K12" s="74">
        <v>7986.9104600000001</v>
      </c>
    </row>
    <row r="13" spans="1:11" s="19" customFormat="1" ht="15" customHeight="1">
      <c r="A13" s="47" t="s">
        <v>746</v>
      </c>
      <c r="B13" s="47" t="s">
        <v>1208</v>
      </c>
      <c r="C13" s="49" t="s">
        <v>753</v>
      </c>
      <c r="D13" s="74">
        <v>91877</v>
      </c>
      <c r="E13" s="74">
        <v>129011</v>
      </c>
      <c r="F13" s="74">
        <v>85329</v>
      </c>
      <c r="G13" s="74">
        <v>80786</v>
      </c>
      <c r="H13" s="74">
        <v>110362</v>
      </c>
      <c r="I13" s="74">
        <v>122958</v>
      </c>
      <c r="J13" s="74">
        <v>110525.89447</v>
      </c>
      <c r="K13" s="74">
        <v>99701.414599999989</v>
      </c>
    </row>
    <row r="14" spans="1:11" s="19" customFormat="1" ht="15" customHeight="1">
      <c r="A14" s="47" t="s">
        <v>746</v>
      </c>
      <c r="B14" s="47" t="s">
        <v>1209</v>
      </c>
      <c r="C14" s="47" t="s">
        <v>754</v>
      </c>
      <c r="D14" s="74">
        <v>85577</v>
      </c>
      <c r="E14" s="74">
        <v>120241</v>
      </c>
      <c r="F14" s="74">
        <v>67837</v>
      </c>
      <c r="G14" s="74">
        <v>68028</v>
      </c>
      <c r="H14" s="74">
        <v>82926</v>
      </c>
      <c r="I14" s="74">
        <v>76235</v>
      </c>
      <c r="J14" s="74">
        <v>61636.550049999998</v>
      </c>
      <c r="K14" s="74">
        <v>51266.042990000002</v>
      </c>
    </row>
    <row r="15" spans="1:11" s="19" customFormat="1" ht="15" customHeight="1">
      <c r="A15" s="47" t="s">
        <v>746</v>
      </c>
      <c r="B15" s="173" t="s">
        <v>1210</v>
      </c>
      <c r="C15" s="47" t="s">
        <v>755</v>
      </c>
      <c r="D15" s="74">
        <v>6300</v>
      </c>
      <c r="E15" s="74">
        <v>8770</v>
      </c>
      <c r="F15" s="74">
        <v>17492</v>
      </c>
      <c r="G15" s="74">
        <v>12758</v>
      </c>
      <c r="H15" s="74">
        <v>27435</v>
      </c>
      <c r="I15" s="74">
        <v>46723</v>
      </c>
      <c r="J15" s="74">
        <v>48889.344420000001</v>
      </c>
      <c r="K15" s="74">
        <v>48435.371610000002</v>
      </c>
    </row>
    <row r="16" spans="1:11" s="19" customFormat="1" ht="15" customHeight="1">
      <c r="A16" s="47" t="s">
        <v>746</v>
      </c>
      <c r="B16" s="47" t="s">
        <v>1096</v>
      </c>
      <c r="C16" s="49" t="s">
        <v>756</v>
      </c>
      <c r="D16" s="74">
        <v>80448</v>
      </c>
      <c r="E16" s="74">
        <v>85234</v>
      </c>
      <c r="F16" s="74">
        <v>95183</v>
      </c>
      <c r="G16" s="74">
        <v>80333</v>
      </c>
      <c r="H16" s="74">
        <v>80399</v>
      </c>
      <c r="I16" s="74">
        <v>65116</v>
      </c>
      <c r="J16" s="74">
        <v>85719.868680000014</v>
      </c>
      <c r="K16" s="74">
        <v>71472.191409999999</v>
      </c>
    </row>
    <row r="17" spans="1:11" s="19" customFormat="1" ht="15" customHeight="1">
      <c r="A17" s="47" t="s">
        <v>746</v>
      </c>
      <c r="B17" s="47" t="s">
        <v>1211</v>
      </c>
      <c r="C17" s="47" t="s">
        <v>757</v>
      </c>
      <c r="D17" s="74">
        <v>87450</v>
      </c>
      <c r="E17" s="74">
        <v>90919</v>
      </c>
      <c r="F17" s="74">
        <v>54117</v>
      </c>
      <c r="G17" s="74">
        <v>54558</v>
      </c>
      <c r="H17" s="74">
        <v>56872</v>
      </c>
      <c r="I17" s="74">
        <v>426769</v>
      </c>
      <c r="J17" s="74">
        <v>611946.30228999991</v>
      </c>
      <c r="K17" s="74">
        <v>699716.49951999995</v>
      </c>
    </row>
    <row r="18" spans="1:11" s="19" customFormat="1" ht="15" customHeight="1">
      <c r="A18" s="47" t="s">
        <v>746</v>
      </c>
      <c r="B18" s="47" t="s">
        <v>1212</v>
      </c>
      <c r="C18" s="75" t="s">
        <v>758</v>
      </c>
      <c r="D18" s="74">
        <v>-264408</v>
      </c>
      <c r="E18" s="74">
        <v>-273392</v>
      </c>
      <c r="F18" s="74">
        <v>-148775</v>
      </c>
      <c r="G18" s="74">
        <v>-149934</v>
      </c>
      <c r="H18" s="74">
        <v>-185321</v>
      </c>
      <c r="I18" s="74">
        <v>-224342</v>
      </c>
      <c r="J18" s="74">
        <v>-190723.92496</v>
      </c>
      <c r="K18" s="74">
        <v>-177083.43887000001</v>
      </c>
    </row>
    <row r="19" spans="1:11" s="19" customFormat="1" ht="15" customHeight="1">
      <c r="A19" s="47" t="s">
        <v>746</v>
      </c>
      <c r="B19" s="47" t="s">
        <v>1213</v>
      </c>
      <c r="C19" s="470" t="s">
        <v>759</v>
      </c>
      <c r="D19" s="466">
        <v>7476445</v>
      </c>
      <c r="E19" s="466">
        <v>7861223</v>
      </c>
      <c r="F19" s="466">
        <v>3819964</v>
      </c>
      <c r="G19" s="466">
        <v>4057671</v>
      </c>
      <c r="H19" s="466">
        <v>4137644</v>
      </c>
      <c r="I19" s="466">
        <v>4486251</v>
      </c>
      <c r="J19" s="466">
        <v>4816325.5950699998</v>
      </c>
      <c r="K19" s="466">
        <v>5380567.7812700002</v>
      </c>
    </row>
    <row r="20" spans="1:11" s="31" customFormat="1" ht="3.75" customHeight="1" thickBot="1">
      <c r="A20" s="47"/>
      <c r="B20" s="47"/>
      <c r="C20" s="152"/>
      <c r="D20" s="153"/>
      <c r="E20" s="153"/>
      <c r="F20" s="153"/>
      <c r="G20" s="153"/>
      <c r="H20" s="153"/>
      <c r="I20" s="153"/>
      <c r="J20" s="153"/>
      <c r="K20" s="562"/>
    </row>
    <row r="21" spans="1:11" s="31" customFormat="1" ht="15" customHeight="1" thickTop="1">
      <c r="A21" s="47"/>
      <c r="B21" s="47"/>
      <c r="C21" s="620" t="s">
        <v>760</v>
      </c>
      <c r="D21" s="126"/>
      <c r="E21" s="126"/>
      <c r="F21" s="126"/>
      <c r="G21" s="126"/>
      <c r="H21" s="126"/>
      <c r="I21" s="126"/>
      <c r="J21" s="126"/>
      <c r="K21" s="563"/>
    </row>
    <row r="22" spans="1:11" s="31" customFormat="1" ht="15" customHeight="1">
      <c r="A22" s="47"/>
      <c r="B22" s="47"/>
      <c r="C22" s="620" t="s">
        <v>761</v>
      </c>
      <c r="D22" s="126"/>
      <c r="E22" s="126"/>
      <c r="F22" s="126"/>
      <c r="G22" s="126"/>
      <c r="H22" s="126"/>
      <c r="I22" s="126"/>
      <c r="J22" s="126"/>
      <c r="K22" s="563"/>
    </row>
    <row r="23" spans="1:11" s="31" customFormat="1" ht="15" customHeight="1">
      <c r="A23" s="47"/>
      <c r="B23" s="47"/>
      <c r="C23" s="47"/>
      <c r="D23" s="126"/>
      <c r="E23" s="126"/>
      <c r="F23" s="126"/>
      <c r="G23" s="126"/>
      <c r="H23" s="126"/>
      <c r="I23" s="126"/>
      <c r="J23" s="126"/>
      <c r="K23" s="563"/>
    </row>
  </sheetData>
  <mergeCells count="3">
    <mergeCell ref="C1:K1"/>
    <mergeCell ref="C2:K2"/>
    <mergeCell ref="C3:K3"/>
  </mergeCells>
  <pageMargins left="0.94" right="0.56999999999999995" top="0.64" bottom="0.43" header="0.5" footer="0.39"/>
  <pageSetup scale="32"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35"/>
  <sheetViews>
    <sheetView topLeftCell="C1" zoomScaleNormal="100" workbookViewId="0">
      <selection activeCell="C3" sqref="C3:K3"/>
    </sheetView>
  </sheetViews>
  <sheetFormatPr defaultColWidth="9.140625" defaultRowHeight="12.75"/>
  <cols>
    <col min="1" max="1" width="2.28515625" style="622" hidden="1" customWidth="1"/>
    <col min="2" max="2" width="46.5703125" style="622" hidden="1" customWidth="1"/>
    <col min="3" max="3" width="69" style="33" customWidth="1"/>
    <col min="4" max="4" width="9.7109375" style="42" bestFit="1" customWidth="1"/>
    <col min="5" max="11" width="9.7109375" style="622" bestFit="1" customWidth="1"/>
    <col min="12" max="16384" width="9.140625" style="622"/>
  </cols>
  <sheetData>
    <row r="1" spans="1:11" s="40" customFormat="1" ht="30" customHeight="1">
      <c r="A1" s="47"/>
      <c r="B1" s="47"/>
      <c r="C1" s="747" t="s">
        <v>440</v>
      </c>
      <c r="D1" s="747"/>
      <c r="E1" s="747"/>
      <c r="F1" s="747"/>
      <c r="G1" s="747"/>
      <c r="H1" s="747"/>
      <c r="I1" s="747"/>
      <c r="J1" s="747"/>
      <c r="K1" s="747"/>
    </row>
    <row r="2" spans="1:11" s="40" customFormat="1" ht="21" customHeight="1">
      <c r="A2" s="47"/>
      <c r="B2" s="47"/>
      <c r="C2" s="748" t="s">
        <v>762</v>
      </c>
      <c r="D2" s="748"/>
      <c r="E2" s="748"/>
      <c r="F2" s="748"/>
      <c r="G2" s="748"/>
      <c r="H2" s="748"/>
      <c r="I2" s="748"/>
      <c r="J2" s="748"/>
      <c r="K2" s="748"/>
    </row>
    <row r="3" spans="1:11" s="41" customFormat="1" ht="30" customHeight="1">
      <c r="A3" s="47" t="s">
        <v>1233</v>
      </c>
      <c r="B3" s="47"/>
      <c r="C3" s="749" t="s">
        <v>510</v>
      </c>
      <c r="D3" s="749"/>
      <c r="E3" s="749"/>
      <c r="F3" s="749"/>
      <c r="G3" s="749"/>
      <c r="H3" s="749"/>
      <c r="I3" s="749"/>
      <c r="J3" s="749"/>
      <c r="K3" s="749"/>
    </row>
    <row r="4" spans="1:11" s="39" customFormat="1" ht="3.75" customHeight="1" thickBot="1">
      <c r="A4" s="186"/>
      <c r="B4" s="186"/>
      <c r="C4" s="151"/>
      <c r="D4" s="154"/>
      <c r="E4" s="142"/>
      <c r="F4" s="142"/>
      <c r="G4" s="142"/>
      <c r="H4" s="142"/>
      <c r="I4" s="142"/>
      <c r="J4" s="142"/>
      <c r="K4" s="142"/>
    </row>
    <row r="5" spans="1:11" ht="15" customHeight="1" thickTop="1" thickBot="1">
      <c r="A5" s="194"/>
      <c r="B5" s="194"/>
      <c r="C5" s="487"/>
      <c r="D5" s="406">
        <v>2015</v>
      </c>
      <c r="E5" s="406">
        <v>2016</v>
      </c>
      <c r="F5" s="406">
        <v>2017</v>
      </c>
      <c r="G5" s="406">
        <v>2018</v>
      </c>
      <c r="H5" s="406">
        <v>2019</v>
      </c>
      <c r="I5" s="406">
        <v>2020</v>
      </c>
      <c r="J5" s="406">
        <v>2021</v>
      </c>
      <c r="K5" s="406">
        <v>2022</v>
      </c>
    </row>
    <row r="6" spans="1:11" s="19" customFormat="1" ht="15" customHeight="1" thickTop="1" thickBot="1">
      <c r="A6" s="193"/>
      <c r="B6" s="193"/>
      <c r="C6" s="454"/>
      <c r="D6" s="497" t="s">
        <v>1237</v>
      </c>
      <c r="E6" s="497" t="s">
        <v>1237</v>
      </c>
      <c r="F6" s="498" t="s">
        <v>1237</v>
      </c>
      <c r="G6" s="497" t="s">
        <v>1237</v>
      </c>
      <c r="H6" s="497" t="s">
        <v>1237</v>
      </c>
      <c r="I6" s="497" t="s">
        <v>1237</v>
      </c>
      <c r="J6" s="497" t="s">
        <v>1237</v>
      </c>
      <c r="K6" s="497" t="s">
        <v>1237</v>
      </c>
    </row>
    <row r="7" spans="1:11" s="19" customFormat="1" ht="15" customHeight="1" thickTop="1" thickBot="1">
      <c r="A7" s="193" t="s">
        <v>746</v>
      </c>
      <c r="B7" s="195" t="s">
        <v>763</v>
      </c>
      <c r="C7" s="499" t="s">
        <v>245</v>
      </c>
      <c r="D7" s="500">
        <v>6976620</v>
      </c>
      <c r="E7" s="500">
        <v>7406594</v>
      </c>
      <c r="F7" s="500">
        <v>3699790</v>
      </c>
      <c r="G7" s="500">
        <v>3853298</v>
      </c>
      <c r="H7" s="500">
        <v>3703507</v>
      </c>
      <c r="I7" s="500">
        <v>3583449</v>
      </c>
      <c r="J7" s="500">
        <v>4340530.9196999995</v>
      </c>
      <c r="K7" s="500">
        <v>4593800.8664799994</v>
      </c>
    </row>
    <row r="8" spans="1:11" s="19" customFormat="1" ht="15" customHeight="1" thickTop="1" thickBot="1">
      <c r="A8" s="194" t="s">
        <v>746</v>
      </c>
      <c r="B8" s="196" t="s">
        <v>764</v>
      </c>
      <c r="C8" s="407" t="s">
        <v>765</v>
      </c>
      <c r="D8" s="408">
        <v>188767</v>
      </c>
      <c r="E8" s="408">
        <v>177204</v>
      </c>
      <c r="F8" s="408">
        <v>71468</v>
      </c>
      <c r="G8" s="408">
        <v>75340</v>
      </c>
      <c r="H8" s="408">
        <v>135780</v>
      </c>
      <c r="I8" s="408">
        <v>316526</v>
      </c>
      <c r="J8" s="408">
        <v>431510.72247000004</v>
      </c>
      <c r="K8" s="408">
        <v>402193.99223000003</v>
      </c>
    </row>
    <row r="9" spans="1:11" s="19" customFormat="1" ht="15" customHeight="1" thickTop="1">
      <c r="A9" s="47" t="s">
        <v>746</v>
      </c>
      <c r="B9" s="197" t="s">
        <v>766</v>
      </c>
      <c r="C9" s="501" t="s">
        <v>767</v>
      </c>
      <c r="D9" s="360">
        <v>187366</v>
      </c>
      <c r="E9" s="360">
        <v>174194</v>
      </c>
      <c r="F9" s="360">
        <v>71116</v>
      </c>
      <c r="G9" s="360">
        <v>75243</v>
      </c>
      <c r="H9" s="360">
        <v>135680</v>
      </c>
      <c r="I9" s="360">
        <v>315732</v>
      </c>
      <c r="J9" s="360">
        <v>431410.77448999998</v>
      </c>
      <c r="K9" s="360">
        <v>402075.60917000001</v>
      </c>
    </row>
    <row r="10" spans="1:11" s="19" customFormat="1" ht="15" customHeight="1" thickBot="1">
      <c r="A10" s="47" t="s">
        <v>746</v>
      </c>
      <c r="B10" s="197" t="s">
        <v>768</v>
      </c>
      <c r="C10" s="501" t="s">
        <v>769</v>
      </c>
      <c r="D10" s="360">
        <v>1402</v>
      </c>
      <c r="E10" s="360">
        <v>3010</v>
      </c>
      <c r="F10" s="360">
        <v>353</v>
      </c>
      <c r="G10" s="360">
        <v>97</v>
      </c>
      <c r="H10" s="360">
        <v>100</v>
      </c>
      <c r="I10" s="360">
        <v>795</v>
      </c>
      <c r="J10" s="360">
        <v>99.947980000000001</v>
      </c>
      <c r="K10" s="360">
        <v>118.38306</v>
      </c>
    </row>
    <row r="11" spans="1:11" s="19" customFormat="1" ht="15" customHeight="1" thickTop="1" thickBot="1">
      <c r="A11" s="194" t="s">
        <v>746</v>
      </c>
      <c r="B11" s="196" t="s">
        <v>770</v>
      </c>
      <c r="C11" s="407" t="s">
        <v>771</v>
      </c>
      <c r="D11" s="408">
        <v>1322722</v>
      </c>
      <c r="E11" s="408">
        <v>1288187</v>
      </c>
      <c r="F11" s="408">
        <v>544564</v>
      </c>
      <c r="G11" s="408">
        <v>623884</v>
      </c>
      <c r="H11" s="408">
        <v>631955</v>
      </c>
      <c r="I11" s="408">
        <v>881069</v>
      </c>
      <c r="J11" s="408">
        <v>1315751.1378199998</v>
      </c>
      <c r="K11" s="408">
        <v>1385038.26997</v>
      </c>
    </row>
    <row r="12" spans="1:11" s="19" customFormat="1" ht="15" customHeight="1" thickTop="1">
      <c r="A12" s="47" t="s">
        <v>746</v>
      </c>
      <c r="B12" s="197" t="s">
        <v>772</v>
      </c>
      <c r="C12" s="501" t="s">
        <v>773</v>
      </c>
      <c r="D12" s="360">
        <v>1308597</v>
      </c>
      <c r="E12" s="360">
        <v>1270714</v>
      </c>
      <c r="F12" s="360">
        <v>538149</v>
      </c>
      <c r="G12" s="360">
        <v>616259</v>
      </c>
      <c r="H12" s="360">
        <v>623492</v>
      </c>
      <c r="I12" s="360">
        <v>871567</v>
      </c>
      <c r="J12" s="360">
        <v>1306181.1983699999</v>
      </c>
      <c r="K12" s="360">
        <v>1375069.18817</v>
      </c>
    </row>
    <row r="13" spans="1:11" s="19" customFormat="1" ht="15" customHeight="1">
      <c r="A13" s="47" t="s">
        <v>746</v>
      </c>
      <c r="B13" s="197" t="s">
        <v>774</v>
      </c>
      <c r="C13" s="501" t="s">
        <v>775</v>
      </c>
      <c r="D13" s="360">
        <v>14125</v>
      </c>
      <c r="E13" s="360">
        <v>17473</v>
      </c>
      <c r="F13" s="360">
        <v>6416</v>
      </c>
      <c r="G13" s="360">
        <v>7625</v>
      </c>
      <c r="H13" s="360">
        <v>8462</v>
      </c>
      <c r="I13" s="360">
        <v>9502</v>
      </c>
      <c r="J13" s="360">
        <v>9569.9394499999999</v>
      </c>
      <c r="K13" s="360">
        <v>9969.0817999999999</v>
      </c>
    </row>
    <row r="14" spans="1:11" s="19" customFormat="1" ht="15" customHeight="1">
      <c r="A14" s="47" t="s">
        <v>746</v>
      </c>
      <c r="B14" s="197" t="s">
        <v>776</v>
      </c>
      <c r="C14" s="501" t="s">
        <v>777</v>
      </c>
      <c r="D14" s="360">
        <v>0</v>
      </c>
      <c r="E14" s="360">
        <v>0</v>
      </c>
      <c r="F14" s="360">
        <v>0</v>
      </c>
      <c r="G14" s="360">
        <v>0</v>
      </c>
      <c r="H14" s="360">
        <v>0</v>
      </c>
      <c r="I14" s="360">
        <v>0</v>
      </c>
      <c r="J14" s="360">
        <v>0</v>
      </c>
      <c r="K14" s="360">
        <v>0</v>
      </c>
    </row>
    <row r="15" spans="1:11" s="19" customFormat="1" ht="15" customHeight="1" thickBot="1">
      <c r="A15" s="47" t="s">
        <v>746</v>
      </c>
      <c r="B15" s="198">
        <v>212.04</v>
      </c>
      <c r="C15" s="501" t="s">
        <v>778</v>
      </c>
      <c r="D15" s="360">
        <v>0</v>
      </c>
      <c r="E15" s="360">
        <v>0</v>
      </c>
      <c r="F15" s="360">
        <v>0</v>
      </c>
      <c r="G15" s="360">
        <v>0</v>
      </c>
      <c r="H15" s="360">
        <v>0</v>
      </c>
      <c r="I15" s="360">
        <v>0</v>
      </c>
      <c r="J15" s="360">
        <v>0</v>
      </c>
      <c r="K15" s="360">
        <v>0</v>
      </c>
    </row>
    <row r="16" spans="1:11" s="19" customFormat="1" ht="15" customHeight="1" thickTop="1" thickBot="1">
      <c r="A16" s="194" t="s">
        <v>746</v>
      </c>
      <c r="B16" s="196" t="s">
        <v>779</v>
      </c>
      <c r="C16" s="407" t="s">
        <v>780</v>
      </c>
      <c r="D16" s="408">
        <v>120056</v>
      </c>
      <c r="E16" s="408">
        <v>16475</v>
      </c>
      <c r="F16" s="408">
        <v>5264</v>
      </c>
      <c r="G16" s="408">
        <v>6342</v>
      </c>
      <c r="H16" s="408">
        <v>56974</v>
      </c>
      <c r="I16" s="408">
        <v>55525</v>
      </c>
      <c r="J16" s="408">
        <v>52459.773179999997</v>
      </c>
      <c r="K16" s="408">
        <v>167.16506000000001</v>
      </c>
    </row>
    <row r="17" spans="1:11" s="19" customFormat="1" ht="15" customHeight="1" thickTop="1">
      <c r="A17" s="47" t="s">
        <v>746</v>
      </c>
      <c r="B17" s="197" t="s">
        <v>781</v>
      </c>
      <c r="C17" s="501" t="s">
        <v>782</v>
      </c>
      <c r="D17" s="360">
        <v>8988</v>
      </c>
      <c r="E17" s="360">
        <v>2084</v>
      </c>
      <c r="F17" s="360">
        <v>1447</v>
      </c>
      <c r="G17" s="360">
        <v>1219</v>
      </c>
      <c r="H17" s="360">
        <v>846</v>
      </c>
      <c r="I17" s="360">
        <v>460</v>
      </c>
      <c r="J17" s="360">
        <v>329.62617999999998</v>
      </c>
      <c r="K17" s="360">
        <v>167.16506000000001</v>
      </c>
    </row>
    <row r="18" spans="1:11" s="19" customFormat="1" ht="15" customHeight="1">
      <c r="A18" s="47" t="s">
        <v>746</v>
      </c>
      <c r="B18" s="197" t="s">
        <v>783</v>
      </c>
      <c r="C18" s="501" t="s">
        <v>784</v>
      </c>
      <c r="D18" s="360">
        <v>54</v>
      </c>
      <c r="E18" s="360">
        <v>12</v>
      </c>
      <c r="F18" s="360">
        <v>0</v>
      </c>
      <c r="G18" s="360">
        <v>0</v>
      </c>
      <c r="H18" s="360">
        <v>0</v>
      </c>
      <c r="I18" s="360">
        <v>0</v>
      </c>
      <c r="J18" s="360">
        <v>0</v>
      </c>
      <c r="K18" s="360">
        <v>0</v>
      </c>
    </row>
    <row r="19" spans="1:11" s="19" customFormat="1" ht="15" customHeight="1">
      <c r="A19" s="47" t="s">
        <v>746</v>
      </c>
      <c r="B19" s="197" t="s">
        <v>785</v>
      </c>
      <c r="C19" s="501" t="s">
        <v>786</v>
      </c>
      <c r="D19" s="360">
        <v>0</v>
      </c>
      <c r="E19" s="360">
        <v>4</v>
      </c>
      <c r="F19" s="360">
        <v>0</v>
      </c>
      <c r="G19" s="360">
        <v>0</v>
      </c>
      <c r="H19" s="360">
        <v>0</v>
      </c>
      <c r="I19" s="360">
        <v>0</v>
      </c>
      <c r="J19" s="360">
        <v>0</v>
      </c>
      <c r="K19" s="360">
        <v>0</v>
      </c>
    </row>
    <row r="20" spans="1:11" s="19" customFormat="1" ht="15" customHeight="1">
      <c r="A20" s="47" t="s">
        <v>746</v>
      </c>
      <c r="B20" s="197" t="s">
        <v>787</v>
      </c>
      <c r="C20" s="501" t="s">
        <v>788</v>
      </c>
      <c r="D20" s="360">
        <v>72</v>
      </c>
      <c r="E20" s="360">
        <v>107</v>
      </c>
      <c r="F20" s="360">
        <v>0</v>
      </c>
      <c r="G20" s="360">
        <v>40</v>
      </c>
      <c r="H20" s="360">
        <v>60</v>
      </c>
      <c r="I20" s="360">
        <v>0</v>
      </c>
      <c r="J20" s="360">
        <v>0</v>
      </c>
      <c r="K20" s="360">
        <v>0</v>
      </c>
    </row>
    <row r="21" spans="1:11" s="19" customFormat="1" ht="15" customHeight="1">
      <c r="A21" s="47" t="s">
        <v>746</v>
      </c>
      <c r="B21" s="197" t="s">
        <v>789</v>
      </c>
      <c r="C21" s="501" t="s">
        <v>790</v>
      </c>
      <c r="D21" s="360">
        <v>426</v>
      </c>
      <c r="E21" s="360">
        <v>32</v>
      </c>
      <c r="F21" s="360">
        <v>563</v>
      </c>
      <c r="G21" s="360">
        <v>119</v>
      </c>
      <c r="H21" s="360">
        <v>0</v>
      </c>
      <c r="I21" s="360">
        <v>0</v>
      </c>
      <c r="J21" s="360">
        <v>0</v>
      </c>
      <c r="K21" s="360">
        <v>0</v>
      </c>
    </row>
    <row r="22" spans="1:11" s="19" customFormat="1" ht="15" customHeight="1">
      <c r="A22" s="47" t="s">
        <v>746</v>
      </c>
      <c r="B22" s="197" t="s">
        <v>791</v>
      </c>
      <c r="C22" s="501" t="s">
        <v>792</v>
      </c>
      <c r="D22" s="360">
        <v>107</v>
      </c>
      <c r="E22" s="360">
        <v>443</v>
      </c>
      <c r="F22" s="360">
        <v>520</v>
      </c>
      <c r="G22" s="360">
        <v>918</v>
      </c>
      <c r="H22" s="360">
        <v>1040</v>
      </c>
      <c r="I22" s="360">
        <v>65</v>
      </c>
      <c r="J22" s="360">
        <v>130.14699999999999</v>
      </c>
      <c r="K22" s="360">
        <v>0</v>
      </c>
    </row>
    <row r="23" spans="1:11" s="19" customFormat="1" ht="15" customHeight="1">
      <c r="A23" s="47" t="s">
        <v>746</v>
      </c>
      <c r="B23" s="197" t="s">
        <v>793</v>
      </c>
      <c r="C23" s="501" t="s">
        <v>794</v>
      </c>
      <c r="D23" s="360">
        <v>5365</v>
      </c>
      <c r="E23" s="360">
        <v>52</v>
      </c>
      <c r="F23" s="360">
        <v>0</v>
      </c>
      <c r="G23" s="360">
        <v>2000</v>
      </c>
      <c r="H23" s="360">
        <v>0</v>
      </c>
      <c r="I23" s="360">
        <v>0</v>
      </c>
      <c r="J23" s="360">
        <v>0</v>
      </c>
      <c r="K23" s="360">
        <v>0</v>
      </c>
    </row>
    <row r="24" spans="1:11" s="19" customFormat="1" ht="15" customHeight="1" thickBot="1">
      <c r="A24" s="47" t="s">
        <v>746</v>
      </c>
      <c r="B24" s="197" t="s">
        <v>795</v>
      </c>
      <c r="C24" s="501" t="s">
        <v>796</v>
      </c>
      <c r="D24" s="360">
        <v>105043</v>
      </c>
      <c r="E24" s="360">
        <v>13741</v>
      </c>
      <c r="F24" s="360">
        <v>2734</v>
      </c>
      <c r="G24" s="360">
        <v>2046</v>
      </c>
      <c r="H24" s="360">
        <v>55028</v>
      </c>
      <c r="I24" s="360">
        <v>55000</v>
      </c>
      <c r="J24" s="360">
        <v>52000</v>
      </c>
      <c r="K24" s="360">
        <v>0</v>
      </c>
    </row>
    <row r="25" spans="1:11" s="19" customFormat="1" ht="15" customHeight="1" thickTop="1" thickBot="1">
      <c r="A25" s="193" t="s">
        <v>746</v>
      </c>
      <c r="B25" s="199" t="s">
        <v>797</v>
      </c>
      <c r="C25" s="407" t="s">
        <v>798</v>
      </c>
      <c r="D25" s="409">
        <v>72355</v>
      </c>
      <c r="E25" s="409">
        <v>81295</v>
      </c>
      <c r="F25" s="409">
        <v>43008</v>
      </c>
      <c r="G25" s="409">
        <v>58931</v>
      </c>
      <c r="H25" s="409">
        <v>56373</v>
      </c>
      <c r="I25" s="409">
        <v>39410</v>
      </c>
      <c r="J25" s="409">
        <v>35456.256500000003</v>
      </c>
      <c r="K25" s="409">
        <v>40095.355409999996</v>
      </c>
    </row>
    <row r="26" spans="1:11" s="19" customFormat="1" ht="15" customHeight="1" thickTop="1" thickBot="1">
      <c r="A26" s="193" t="s">
        <v>746</v>
      </c>
      <c r="B26" s="199" t="s">
        <v>799</v>
      </c>
      <c r="C26" s="407" t="s">
        <v>800</v>
      </c>
      <c r="D26" s="409">
        <v>4959551</v>
      </c>
      <c r="E26" s="409">
        <v>5460134</v>
      </c>
      <c r="F26" s="409">
        <v>2772120</v>
      </c>
      <c r="G26" s="409">
        <v>2775817</v>
      </c>
      <c r="H26" s="409">
        <v>2508032</v>
      </c>
      <c r="I26" s="409">
        <v>2010001</v>
      </c>
      <c r="J26" s="409">
        <v>2203744.3764</v>
      </c>
      <c r="K26" s="409">
        <v>2490853.2798800003</v>
      </c>
    </row>
    <row r="27" spans="1:11" s="19" customFormat="1" ht="15" customHeight="1" thickTop="1" thickBot="1">
      <c r="A27" s="194" t="s">
        <v>746</v>
      </c>
      <c r="B27" s="200" t="s">
        <v>801</v>
      </c>
      <c r="C27" s="407" t="s">
        <v>802</v>
      </c>
      <c r="D27" s="408">
        <v>313168</v>
      </c>
      <c r="E27" s="408">
        <v>383298</v>
      </c>
      <c r="F27" s="408">
        <v>263365</v>
      </c>
      <c r="G27" s="408">
        <v>312983</v>
      </c>
      <c r="H27" s="408">
        <v>314393</v>
      </c>
      <c r="I27" s="408">
        <v>280916</v>
      </c>
      <c r="J27" s="408">
        <v>301608.65333</v>
      </c>
      <c r="K27" s="408">
        <v>275452.80392999999</v>
      </c>
    </row>
    <row r="28" spans="1:11" s="19" customFormat="1" ht="15" customHeight="1" thickTop="1">
      <c r="A28" s="47" t="s">
        <v>746</v>
      </c>
      <c r="B28" s="197" t="s">
        <v>803</v>
      </c>
      <c r="C28" s="501" t="s">
        <v>804</v>
      </c>
      <c r="D28" s="360">
        <v>0</v>
      </c>
      <c r="E28" s="360">
        <v>0</v>
      </c>
      <c r="F28" s="360">
        <v>0</v>
      </c>
      <c r="G28" s="360">
        <v>0</v>
      </c>
      <c r="H28" s="360">
        <v>0</v>
      </c>
      <c r="I28" s="360">
        <v>0</v>
      </c>
      <c r="J28" s="360">
        <v>0</v>
      </c>
      <c r="K28" s="360">
        <v>0</v>
      </c>
    </row>
    <row r="29" spans="1:11" s="19" customFormat="1" ht="15" customHeight="1">
      <c r="A29" s="47" t="s">
        <v>746</v>
      </c>
      <c r="B29" s="197" t="s">
        <v>805</v>
      </c>
      <c r="C29" s="501" t="s">
        <v>806</v>
      </c>
      <c r="D29" s="360">
        <v>446</v>
      </c>
      <c r="E29" s="360">
        <v>548</v>
      </c>
      <c r="F29" s="360">
        <v>668</v>
      </c>
      <c r="G29" s="360">
        <v>790</v>
      </c>
      <c r="H29" s="360">
        <v>792</v>
      </c>
      <c r="I29" s="360">
        <v>692</v>
      </c>
      <c r="J29" s="360">
        <v>1119.2173500000001</v>
      </c>
      <c r="K29" s="360">
        <v>1262.8680900000002</v>
      </c>
    </row>
    <row r="30" spans="1:11" s="19" customFormat="1" ht="15" customHeight="1">
      <c r="A30" s="47" t="s">
        <v>746</v>
      </c>
      <c r="B30" s="197" t="s">
        <v>807</v>
      </c>
      <c r="C30" s="501" t="s">
        <v>808</v>
      </c>
      <c r="D30" s="360">
        <v>9009</v>
      </c>
      <c r="E30" s="360">
        <v>867</v>
      </c>
      <c r="F30" s="360">
        <v>351</v>
      </c>
      <c r="G30" s="360">
        <v>473</v>
      </c>
      <c r="H30" s="360">
        <v>3986</v>
      </c>
      <c r="I30" s="360">
        <v>11509</v>
      </c>
      <c r="J30" s="360">
        <v>8606.2797899999987</v>
      </c>
      <c r="K30" s="360">
        <v>3.9883000000000002</v>
      </c>
    </row>
    <row r="31" spans="1:11" s="19" customFormat="1" ht="15" customHeight="1">
      <c r="A31" s="47" t="s">
        <v>746</v>
      </c>
      <c r="B31" s="201" t="s">
        <v>809</v>
      </c>
      <c r="C31" s="501" t="s">
        <v>810</v>
      </c>
      <c r="D31" s="360">
        <v>885</v>
      </c>
      <c r="E31" s="360">
        <v>659</v>
      </c>
      <c r="F31" s="360">
        <v>54</v>
      </c>
      <c r="G31" s="360">
        <v>111</v>
      </c>
      <c r="H31" s="360">
        <v>280</v>
      </c>
      <c r="I31" s="360">
        <v>241</v>
      </c>
      <c r="J31" s="360">
        <v>194.00964999999999</v>
      </c>
      <c r="K31" s="360">
        <v>197.11492000000001</v>
      </c>
    </row>
    <row r="32" spans="1:11" s="19" customFormat="1" ht="15" customHeight="1">
      <c r="A32" s="47" t="s">
        <v>746</v>
      </c>
      <c r="B32" s="201" t="s">
        <v>811</v>
      </c>
      <c r="C32" s="143" t="s">
        <v>812</v>
      </c>
      <c r="D32" s="360">
        <v>302827</v>
      </c>
      <c r="E32" s="360">
        <v>381224</v>
      </c>
      <c r="F32" s="360">
        <v>262292</v>
      </c>
      <c r="G32" s="360">
        <v>311609</v>
      </c>
      <c r="H32" s="360">
        <v>309334</v>
      </c>
      <c r="I32" s="360">
        <v>268474</v>
      </c>
      <c r="J32" s="360">
        <v>291689.14654000005</v>
      </c>
      <c r="K32" s="360">
        <v>273988.83262</v>
      </c>
    </row>
    <row r="33" spans="1:11" s="19" customFormat="1" ht="15" customHeight="1">
      <c r="A33" s="47" t="s">
        <v>746</v>
      </c>
      <c r="B33" s="201" t="s">
        <v>813</v>
      </c>
      <c r="C33" s="502" t="s">
        <v>814</v>
      </c>
      <c r="D33" s="466">
        <v>23849</v>
      </c>
      <c r="E33" s="466">
        <v>16909</v>
      </c>
      <c r="F33" s="466">
        <v>0</v>
      </c>
      <c r="G33" s="466">
        <v>0</v>
      </c>
      <c r="H33" s="466">
        <v>92634</v>
      </c>
      <c r="I33" s="466">
        <v>294397</v>
      </c>
      <c r="J33" s="466">
        <v>135191.46462000001</v>
      </c>
      <c r="K33" s="466">
        <v>57126.628149999997</v>
      </c>
    </row>
    <row r="34" spans="1:11" ht="3.75" customHeight="1" thickBot="1">
      <c r="A34" s="47"/>
      <c r="B34" s="47"/>
      <c r="C34" s="185"/>
      <c r="D34" s="202"/>
      <c r="E34" s="203"/>
      <c r="F34" s="203"/>
      <c r="G34" s="203"/>
      <c r="H34" s="203"/>
      <c r="I34" s="203"/>
      <c r="J34" s="203"/>
      <c r="K34" s="203"/>
    </row>
    <row r="35" spans="1:11" ht="15" customHeight="1" thickTop="1">
      <c r="A35" s="47"/>
      <c r="B35" s="47"/>
      <c r="C35" s="47"/>
      <c r="D35" s="204"/>
      <c r="E35" s="71"/>
      <c r="F35" s="71"/>
      <c r="G35" s="71"/>
      <c r="H35" s="71"/>
      <c r="I35" s="71"/>
      <c r="J35" s="71"/>
      <c r="K35" s="71"/>
    </row>
  </sheetData>
  <mergeCells count="3">
    <mergeCell ref="C1:K1"/>
    <mergeCell ref="C2:K2"/>
    <mergeCell ref="C3:K3"/>
  </mergeCells>
  <pageMargins left="0.87" right="0.53" top="0.57999999999999996" bottom="0.33" header="0.5" footer="0.31"/>
  <pageSetup scale="39"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S52"/>
  <sheetViews>
    <sheetView zoomScaleNormal="100" workbookViewId="0">
      <selection activeCell="A3" sqref="A3:S3"/>
    </sheetView>
  </sheetViews>
  <sheetFormatPr defaultColWidth="17.7109375" defaultRowHeight="12.75"/>
  <cols>
    <col min="1" max="1" width="39" style="622" customWidth="1"/>
    <col min="2" max="2" width="20.7109375" style="622" bestFit="1" customWidth="1"/>
    <col min="3" max="3" width="18.7109375" style="622" customWidth="1"/>
    <col min="4" max="4" width="17.7109375" style="622"/>
    <col min="5" max="5" width="14.28515625" style="622" customWidth="1"/>
    <col min="6" max="8" width="13.85546875" style="622" customWidth="1"/>
    <col min="9" max="9" width="17.7109375" style="622"/>
    <col min="10" max="12" width="13.85546875" style="622" customWidth="1"/>
    <col min="13" max="14" width="17.7109375" style="622"/>
    <col min="15" max="17" width="15.140625" style="622" customWidth="1"/>
    <col min="18" max="18" width="17" style="622" bestFit="1" customWidth="1"/>
    <col min="19" max="19" width="18.7109375" style="622" bestFit="1" customWidth="1"/>
    <col min="20" max="16384" width="17.7109375" style="622"/>
  </cols>
  <sheetData>
    <row r="1" spans="1:19" s="257" customFormat="1" ht="30" customHeight="1">
      <c r="A1" s="747" t="s">
        <v>1477</v>
      </c>
      <c r="B1" s="747"/>
      <c r="C1" s="747"/>
      <c r="D1" s="747"/>
      <c r="E1" s="747"/>
      <c r="F1" s="747"/>
      <c r="G1" s="747"/>
      <c r="H1" s="747"/>
      <c r="I1" s="747"/>
      <c r="J1" s="747"/>
      <c r="K1" s="747"/>
      <c r="L1" s="747"/>
      <c r="M1" s="747"/>
      <c r="N1" s="747"/>
      <c r="O1" s="747"/>
      <c r="P1" s="747"/>
      <c r="Q1" s="747"/>
      <c r="R1" s="747"/>
      <c r="S1" s="747"/>
    </row>
    <row r="2" spans="1:19" s="257" customFormat="1" ht="15" customHeight="1">
      <c r="A2" s="748" t="s">
        <v>991</v>
      </c>
      <c r="B2" s="748"/>
      <c r="C2" s="748"/>
      <c r="D2" s="748"/>
      <c r="E2" s="748"/>
      <c r="F2" s="748"/>
      <c r="G2" s="748"/>
      <c r="H2" s="748"/>
      <c r="I2" s="748"/>
      <c r="J2" s="748"/>
      <c r="K2" s="748"/>
      <c r="L2" s="748"/>
      <c r="M2" s="748"/>
      <c r="N2" s="748"/>
      <c r="O2" s="748"/>
      <c r="P2" s="748"/>
      <c r="Q2" s="748"/>
      <c r="R2" s="748"/>
      <c r="S2" s="748"/>
    </row>
    <row r="3" spans="1:19" s="257" customFormat="1" ht="15" customHeight="1">
      <c r="A3" s="760" t="s">
        <v>1483</v>
      </c>
      <c r="B3" s="760"/>
      <c r="C3" s="760"/>
      <c r="D3" s="760"/>
      <c r="E3" s="760"/>
      <c r="F3" s="760"/>
      <c r="G3" s="760"/>
      <c r="H3" s="760"/>
      <c r="I3" s="760"/>
      <c r="J3" s="760"/>
      <c r="K3" s="760"/>
      <c r="L3" s="760"/>
      <c r="M3" s="760"/>
      <c r="N3" s="760"/>
      <c r="O3" s="760"/>
      <c r="P3" s="760"/>
      <c r="Q3" s="760"/>
      <c r="R3" s="760"/>
      <c r="S3" s="760"/>
    </row>
    <row r="4" spans="1:19" s="257" customFormat="1" ht="30" customHeight="1">
      <c r="A4" s="749" t="s">
        <v>510</v>
      </c>
      <c r="B4" s="749"/>
      <c r="C4" s="749"/>
      <c r="D4" s="749"/>
      <c r="E4" s="749"/>
      <c r="F4" s="749"/>
      <c r="G4" s="749"/>
      <c r="H4" s="749"/>
      <c r="I4" s="749"/>
      <c r="J4" s="749"/>
      <c r="K4" s="749"/>
      <c r="L4" s="749"/>
      <c r="M4" s="749"/>
      <c r="N4" s="749"/>
      <c r="O4" s="749"/>
      <c r="P4" s="749"/>
      <c r="Q4" s="749"/>
      <c r="R4" s="749"/>
      <c r="S4" s="749"/>
    </row>
    <row r="5" spans="1:19" s="258" customFormat="1" ht="15" customHeight="1">
      <c r="A5" s="49"/>
      <c r="B5" s="49"/>
      <c r="C5" s="49"/>
      <c r="D5" s="49"/>
      <c r="E5" s="49"/>
      <c r="F5" s="49"/>
      <c r="G5" s="49"/>
      <c r="H5" s="49"/>
      <c r="I5" s="49"/>
      <c r="J5" s="49"/>
      <c r="K5" s="49"/>
      <c r="L5" s="49"/>
      <c r="M5" s="49"/>
      <c r="N5" s="49"/>
      <c r="O5" s="49"/>
      <c r="P5" s="49"/>
      <c r="Q5" s="49"/>
      <c r="R5" s="49"/>
      <c r="S5" s="49"/>
    </row>
    <row r="6" spans="1:19" s="258" customFormat="1" ht="15" customHeight="1">
      <c r="A6" s="270"/>
      <c r="B6" s="623" t="s">
        <v>992</v>
      </c>
      <c r="C6" s="778" t="s">
        <v>993</v>
      </c>
      <c r="D6" s="778"/>
      <c r="E6" s="778"/>
      <c r="F6" s="778"/>
      <c r="G6" s="714"/>
      <c r="H6" s="778" t="s">
        <v>994</v>
      </c>
      <c r="I6" s="778"/>
      <c r="J6" s="778"/>
      <c r="K6" s="778"/>
      <c r="L6" s="714"/>
      <c r="M6" s="778" t="s">
        <v>995</v>
      </c>
      <c r="N6" s="778"/>
      <c r="O6" s="778"/>
      <c r="P6" s="778"/>
      <c r="Q6" s="714"/>
      <c r="R6" s="778" t="s">
        <v>996</v>
      </c>
      <c r="S6" s="778"/>
    </row>
    <row r="7" spans="1:19" s="258" customFormat="1" ht="15" customHeight="1">
      <c r="A7" s="270"/>
      <c r="B7" s="623" t="s">
        <v>997</v>
      </c>
      <c r="C7" s="270"/>
      <c r="D7" s="270"/>
      <c r="E7" s="270"/>
      <c r="F7" s="270"/>
      <c r="G7" s="270"/>
      <c r="H7" s="270"/>
      <c r="I7" s="270"/>
      <c r="J7" s="270"/>
      <c r="K7" s="270"/>
      <c r="L7" s="270"/>
      <c r="M7" s="270"/>
      <c r="N7" s="270"/>
      <c r="O7" s="270"/>
      <c r="P7" s="270"/>
      <c r="Q7" s="270"/>
      <c r="R7" s="270"/>
      <c r="S7" s="270"/>
    </row>
    <row r="8" spans="1:19" s="258" customFormat="1" ht="15" customHeight="1">
      <c r="A8" s="271" t="s">
        <v>438</v>
      </c>
      <c r="B8" s="623" t="s">
        <v>998</v>
      </c>
      <c r="C8" s="623" t="s">
        <v>154</v>
      </c>
      <c r="D8" s="623" t="s">
        <v>156</v>
      </c>
      <c r="E8" s="623" t="s">
        <v>155</v>
      </c>
      <c r="F8" s="623" t="s">
        <v>157</v>
      </c>
      <c r="G8" s="714" t="s">
        <v>158</v>
      </c>
      <c r="H8" s="623" t="s">
        <v>154</v>
      </c>
      <c r="I8" s="623" t="s">
        <v>156</v>
      </c>
      <c r="J8" s="623" t="s">
        <v>155</v>
      </c>
      <c r="K8" s="623" t="s">
        <v>157</v>
      </c>
      <c r="L8" s="714" t="s">
        <v>158</v>
      </c>
      <c r="M8" s="623" t="s">
        <v>154</v>
      </c>
      <c r="N8" s="623" t="s">
        <v>156</v>
      </c>
      <c r="O8" s="623" t="s">
        <v>155</v>
      </c>
      <c r="P8" s="623" t="s">
        <v>157</v>
      </c>
      <c r="Q8" s="714" t="s">
        <v>158</v>
      </c>
      <c r="R8" s="271" t="s">
        <v>999</v>
      </c>
      <c r="S8" s="271" t="s">
        <v>1000</v>
      </c>
    </row>
    <row r="9" spans="1:19" ht="15" customHeight="1">
      <c r="A9" s="47"/>
      <c r="B9" s="47" t="s">
        <v>441</v>
      </c>
      <c r="C9" s="47" t="s">
        <v>441</v>
      </c>
      <c r="D9" s="47" t="s">
        <v>441</v>
      </c>
      <c r="E9" s="259" t="s">
        <v>441</v>
      </c>
      <c r="F9" s="259"/>
      <c r="G9" s="259"/>
      <c r="H9" s="47"/>
      <c r="I9" s="259" t="s">
        <v>441</v>
      </c>
      <c r="J9" s="259" t="s">
        <v>441</v>
      </c>
      <c r="K9" s="259"/>
      <c r="L9" s="259"/>
      <c r="M9" s="47"/>
      <c r="N9" s="47"/>
      <c r="O9" s="47"/>
      <c r="P9" s="47"/>
      <c r="Q9" s="47"/>
      <c r="R9" s="47"/>
      <c r="S9" s="47"/>
    </row>
    <row r="10" spans="1:19" ht="15" customHeight="1">
      <c r="A10" s="47"/>
      <c r="B10" s="259" t="s">
        <v>441</v>
      </c>
      <c r="C10" s="259" t="s">
        <v>441</v>
      </c>
      <c r="D10" s="50" t="s">
        <v>441</v>
      </c>
      <c r="E10" s="260" t="s">
        <v>441</v>
      </c>
      <c r="F10" s="260"/>
      <c r="G10" s="260"/>
      <c r="H10" s="47" t="s">
        <v>441</v>
      </c>
      <c r="I10" s="47" t="s">
        <v>441</v>
      </c>
      <c r="J10" s="259" t="s">
        <v>441</v>
      </c>
      <c r="K10" s="259"/>
      <c r="L10" s="259"/>
      <c r="M10" s="261"/>
      <c r="N10" s="261"/>
      <c r="O10" s="261"/>
      <c r="P10" s="261"/>
      <c r="Q10" s="261"/>
      <c r="R10" s="47"/>
      <c r="S10" s="47"/>
    </row>
    <row r="11" spans="1:19" ht="15" customHeight="1">
      <c r="A11" s="269" t="s">
        <v>32</v>
      </c>
      <c r="B11" s="711">
        <v>14073791.17</v>
      </c>
      <c r="C11" s="711">
        <v>1117894.3600000001</v>
      </c>
      <c r="D11" s="711">
        <v>0</v>
      </c>
      <c r="E11" s="711">
        <v>677249.15</v>
      </c>
      <c r="F11" s="711">
        <v>3415.31</v>
      </c>
      <c r="G11" s="711">
        <v>1798558.8200000003</v>
      </c>
      <c r="H11" s="711">
        <v>2095970.05</v>
      </c>
      <c r="I11" s="711">
        <v>0</v>
      </c>
      <c r="J11" s="711">
        <v>908006.6</v>
      </c>
      <c r="K11" s="711">
        <v>10602.57</v>
      </c>
      <c r="L11" s="711">
        <v>3014579.2199999997</v>
      </c>
      <c r="M11" s="711">
        <v>978075.69</v>
      </c>
      <c r="N11" s="711">
        <v>0</v>
      </c>
      <c r="O11" s="711">
        <v>230757.44999999995</v>
      </c>
      <c r="P11" s="711">
        <v>7187.26</v>
      </c>
      <c r="Q11" s="711">
        <v>1216020.3999999999</v>
      </c>
      <c r="R11" s="712">
        <v>0.12779490602602145</v>
      </c>
      <c r="S11" s="712">
        <v>0.21419809229697415</v>
      </c>
    </row>
    <row r="12" spans="1:19" ht="15" customHeight="1">
      <c r="A12" s="269" t="s">
        <v>115</v>
      </c>
      <c r="B12" s="711">
        <v>25632363.710000001</v>
      </c>
      <c r="C12" s="711">
        <v>2157117.71</v>
      </c>
      <c r="D12" s="711">
        <v>0</v>
      </c>
      <c r="E12" s="711">
        <v>754352.75</v>
      </c>
      <c r="F12" s="711">
        <v>251.75</v>
      </c>
      <c r="G12" s="711">
        <v>2911722.21</v>
      </c>
      <c r="H12" s="711">
        <v>7693246.4699999997</v>
      </c>
      <c r="I12" s="711">
        <v>171.5</v>
      </c>
      <c r="J12" s="711">
        <v>947645.78</v>
      </c>
      <c r="K12" s="711">
        <v>5886.49</v>
      </c>
      <c r="L12" s="711">
        <v>8646950.2400000002</v>
      </c>
      <c r="M12" s="711">
        <v>5536128.7599999998</v>
      </c>
      <c r="N12" s="711">
        <v>171.5</v>
      </c>
      <c r="O12" s="711">
        <v>193293.03000000003</v>
      </c>
      <c r="P12" s="711">
        <v>5634.74</v>
      </c>
      <c r="Q12" s="711">
        <v>5735228.0300000003</v>
      </c>
      <c r="R12" s="712">
        <v>0.11359554050272955</v>
      </c>
      <c r="S12" s="712">
        <v>0.33734501967239761</v>
      </c>
    </row>
    <row r="13" spans="1:19" ht="15" customHeight="1">
      <c r="A13" s="269" t="s">
        <v>34</v>
      </c>
      <c r="B13" s="711">
        <v>18115563.670000002</v>
      </c>
      <c r="C13" s="711">
        <v>1369874.18</v>
      </c>
      <c r="D13" s="711">
        <v>13.69</v>
      </c>
      <c r="E13" s="711">
        <v>1109829.95</v>
      </c>
      <c r="F13" s="711">
        <v>17256.27</v>
      </c>
      <c r="G13" s="711">
        <v>2496974.09</v>
      </c>
      <c r="H13" s="711">
        <v>2174203.5299999998</v>
      </c>
      <c r="I13" s="711">
        <v>1832.6</v>
      </c>
      <c r="J13" s="711">
        <v>1729484.62</v>
      </c>
      <c r="K13" s="711">
        <v>66137.33</v>
      </c>
      <c r="L13" s="711">
        <v>3971658.08</v>
      </c>
      <c r="M13" s="711">
        <v>804329.34999999986</v>
      </c>
      <c r="N13" s="711">
        <v>1818.9099999999999</v>
      </c>
      <c r="O13" s="711">
        <v>619654.67000000016</v>
      </c>
      <c r="P13" s="711">
        <v>48881.06</v>
      </c>
      <c r="Q13" s="711">
        <v>1474683.9900000002</v>
      </c>
      <c r="R13" s="712">
        <v>0.13783584852703618</v>
      </c>
      <c r="S13" s="712">
        <v>0.21924010493679547</v>
      </c>
    </row>
    <row r="14" spans="1:19" ht="15" customHeight="1">
      <c r="A14" s="269" t="s">
        <v>36</v>
      </c>
      <c r="B14" s="711">
        <v>11364281.449999999</v>
      </c>
      <c r="C14" s="711">
        <v>985426.22</v>
      </c>
      <c r="D14" s="711">
        <v>0</v>
      </c>
      <c r="E14" s="711">
        <v>778642.85</v>
      </c>
      <c r="F14" s="711">
        <v>715.93</v>
      </c>
      <c r="G14" s="711">
        <v>1764784.9999999998</v>
      </c>
      <c r="H14" s="711">
        <v>2052698.86</v>
      </c>
      <c r="I14" s="711">
        <v>0</v>
      </c>
      <c r="J14" s="711">
        <v>871020.32</v>
      </c>
      <c r="K14" s="711">
        <v>1318.9</v>
      </c>
      <c r="L14" s="711">
        <v>2925038.08</v>
      </c>
      <c r="M14" s="711">
        <v>1067272.6400000001</v>
      </c>
      <c r="N14" s="711">
        <v>0</v>
      </c>
      <c r="O14" s="711">
        <v>92377.469999999972</v>
      </c>
      <c r="P14" s="711">
        <v>602.97000000000014</v>
      </c>
      <c r="Q14" s="711">
        <v>1160253.08</v>
      </c>
      <c r="R14" s="712">
        <v>0.15529226443084967</v>
      </c>
      <c r="S14" s="712">
        <v>0.2573887396989803</v>
      </c>
    </row>
    <row r="15" spans="1:19" ht="15" customHeight="1">
      <c r="A15" s="269" t="s">
        <v>44</v>
      </c>
      <c r="B15" s="711">
        <v>9131044.3399999999</v>
      </c>
      <c r="C15" s="711">
        <v>786447.72</v>
      </c>
      <c r="D15" s="711">
        <v>0</v>
      </c>
      <c r="E15" s="711">
        <v>405592.86</v>
      </c>
      <c r="F15" s="711">
        <v>0.01</v>
      </c>
      <c r="G15" s="711">
        <v>1192040.5900000001</v>
      </c>
      <c r="H15" s="711">
        <v>1303166.26</v>
      </c>
      <c r="I15" s="711">
        <v>0</v>
      </c>
      <c r="J15" s="711">
        <v>619899.23</v>
      </c>
      <c r="K15" s="711">
        <v>2507.0100000000002</v>
      </c>
      <c r="L15" s="711">
        <v>1925572.5</v>
      </c>
      <c r="M15" s="711">
        <v>516718.54000000004</v>
      </c>
      <c r="N15" s="711">
        <v>0</v>
      </c>
      <c r="O15" s="711">
        <v>214306.37</v>
      </c>
      <c r="P15" s="711">
        <v>2507</v>
      </c>
      <c r="Q15" s="711">
        <v>733531.91</v>
      </c>
      <c r="R15" s="712">
        <v>0.13054811099515481</v>
      </c>
      <c r="S15" s="712">
        <v>0.21088195701391152</v>
      </c>
    </row>
    <row r="16" spans="1:19" ht="15" customHeight="1">
      <c r="A16" s="269" t="s">
        <v>42</v>
      </c>
      <c r="B16" s="711">
        <v>6328316</v>
      </c>
      <c r="C16" s="711">
        <v>502901.16</v>
      </c>
      <c r="D16" s="711">
        <v>0</v>
      </c>
      <c r="E16" s="711">
        <v>394639.07</v>
      </c>
      <c r="F16" s="711">
        <v>2886.53</v>
      </c>
      <c r="G16" s="711">
        <v>900426.76</v>
      </c>
      <c r="H16" s="711">
        <v>925191.96</v>
      </c>
      <c r="I16" s="711">
        <v>86.05</v>
      </c>
      <c r="J16" s="711">
        <v>503186.28</v>
      </c>
      <c r="K16" s="711">
        <v>6121.89</v>
      </c>
      <c r="L16" s="711">
        <v>1434586.18</v>
      </c>
      <c r="M16" s="711">
        <v>422290.8</v>
      </c>
      <c r="N16" s="711">
        <v>86.05</v>
      </c>
      <c r="O16" s="711">
        <v>108547.21000000002</v>
      </c>
      <c r="P16" s="711">
        <v>3235.36</v>
      </c>
      <c r="Q16" s="711">
        <v>534159.42000000004</v>
      </c>
      <c r="R16" s="712">
        <v>0.14228536628069774</v>
      </c>
      <c r="S16" s="712">
        <v>0.2266931961046193</v>
      </c>
    </row>
    <row r="17" spans="1:19" ht="15" customHeight="1">
      <c r="A17" s="269" t="s">
        <v>38</v>
      </c>
      <c r="B17" s="711">
        <v>3187920.38</v>
      </c>
      <c r="C17" s="711">
        <v>261353.01</v>
      </c>
      <c r="D17" s="711">
        <v>0</v>
      </c>
      <c r="E17" s="711">
        <v>191273.27</v>
      </c>
      <c r="F17" s="711">
        <v>0</v>
      </c>
      <c r="G17" s="711">
        <v>452626.28</v>
      </c>
      <c r="H17" s="711">
        <v>590376.29</v>
      </c>
      <c r="I17" s="711">
        <v>34.299999999999997</v>
      </c>
      <c r="J17" s="711">
        <v>491197.06</v>
      </c>
      <c r="K17" s="711">
        <v>241.53</v>
      </c>
      <c r="L17" s="711">
        <v>1081849.1800000002</v>
      </c>
      <c r="M17" s="711">
        <v>329023.28000000003</v>
      </c>
      <c r="N17" s="711">
        <v>34.299999999999997</v>
      </c>
      <c r="O17" s="711">
        <v>299923.79000000004</v>
      </c>
      <c r="P17" s="711">
        <v>241.53</v>
      </c>
      <c r="Q17" s="711">
        <v>629222.90000000014</v>
      </c>
      <c r="R17" s="712">
        <v>0.14198167646834392</v>
      </c>
      <c r="S17" s="712">
        <v>0.33935890833007576</v>
      </c>
    </row>
    <row r="18" spans="1:19" ht="15" customHeight="1">
      <c r="A18" s="269" t="s">
        <v>40</v>
      </c>
      <c r="B18" s="711">
        <v>5118928.43</v>
      </c>
      <c r="C18" s="711">
        <v>458118.53</v>
      </c>
      <c r="D18" s="711">
        <v>0</v>
      </c>
      <c r="E18" s="711">
        <v>71994.490000000005</v>
      </c>
      <c r="F18" s="711">
        <v>13.47</v>
      </c>
      <c r="G18" s="711">
        <v>530126.49</v>
      </c>
      <c r="H18" s="711">
        <v>585951.03</v>
      </c>
      <c r="I18" s="711">
        <v>0</v>
      </c>
      <c r="J18" s="711">
        <v>110206.54</v>
      </c>
      <c r="K18" s="711">
        <v>772.91</v>
      </c>
      <c r="L18" s="711">
        <v>696930.4800000001</v>
      </c>
      <c r="M18" s="711">
        <v>127832.5</v>
      </c>
      <c r="N18" s="711">
        <v>0</v>
      </c>
      <c r="O18" s="711">
        <v>38212.049999999988</v>
      </c>
      <c r="P18" s="711">
        <v>759.43999999999994</v>
      </c>
      <c r="Q18" s="711">
        <v>166803.99</v>
      </c>
      <c r="R18" s="712">
        <v>0.10356200467526365</v>
      </c>
      <c r="S18" s="712">
        <v>0.13614772887145057</v>
      </c>
    </row>
    <row r="19" spans="1:19" ht="15" customHeight="1">
      <c r="A19" s="269" t="s">
        <v>46</v>
      </c>
      <c r="B19" s="711">
        <v>60640.68</v>
      </c>
      <c r="C19" s="711">
        <v>4471.96</v>
      </c>
      <c r="D19" s="711">
        <v>0</v>
      </c>
      <c r="E19" s="711">
        <v>8410.4</v>
      </c>
      <c r="F19" s="711">
        <v>0</v>
      </c>
      <c r="G19" s="711">
        <v>12882.36</v>
      </c>
      <c r="H19" s="711">
        <v>36740.92</v>
      </c>
      <c r="I19" s="711">
        <v>0</v>
      </c>
      <c r="J19" s="711">
        <v>17450.87</v>
      </c>
      <c r="K19" s="711">
        <v>0</v>
      </c>
      <c r="L19" s="711">
        <v>54191.789999999994</v>
      </c>
      <c r="M19" s="711">
        <v>32268.959999999999</v>
      </c>
      <c r="N19" s="711">
        <v>0</v>
      </c>
      <c r="O19" s="711">
        <v>9040.4699999999993</v>
      </c>
      <c r="P19" s="711">
        <v>0</v>
      </c>
      <c r="Q19" s="711">
        <v>41309.43</v>
      </c>
      <c r="R19" s="712">
        <v>0.21243759139904106</v>
      </c>
      <c r="S19" s="712">
        <v>0.89365406192674612</v>
      </c>
    </row>
    <row r="20" spans="1:19" ht="15" customHeight="1">
      <c r="A20" s="269" t="s">
        <v>48</v>
      </c>
      <c r="B20" s="711">
        <v>6453053.2400000002</v>
      </c>
      <c r="C20" s="711">
        <v>549196.47</v>
      </c>
      <c r="D20" s="711">
        <v>0</v>
      </c>
      <c r="E20" s="711">
        <v>121731.92</v>
      </c>
      <c r="F20" s="711">
        <v>166.7</v>
      </c>
      <c r="G20" s="711">
        <v>671095.09</v>
      </c>
      <c r="H20" s="711">
        <v>816675.23</v>
      </c>
      <c r="I20" s="711">
        <v>0</v>
      </c>
      <c r="J20" s="711">
        <v>271723.57</v>
      </c>
      <c r="K20" s="711">
        <v>435.24</v>
      </c>
      <c r="L20" s="711">
        <v>1088834.04</v>
      </c>
      <c r="M20" s="711">
        <v>267478.76</v>
      </c>
      <c r="N20" s="711">
        <v>0</v>
      </c>
      <c r="O20" s="711">
        <v>149991.65000000002</v>
      </c>
      <c r="P20" s="711">
        <v>268.54000000000002</v>
      </c>
      <c r="Q20" s="711">
        <v>417738.95</v>
      </c>
      <c r="R20" s="712">
        <v>0.10399652149778327</v>
      </c>
      <c r="S20" s="712">
        <v>0.16873160649763988</v>
      </c>
    </row>
    <row r="21" spans="1:19" ht="15" customHeight="1">
      <c r="A21" s="269" t="s">
        <v>50</v>
      </c>
      <c r="B21" s="711">
        <v>1002791.46</v>
      </c>
      <c r="C21" s="711">
        <v>96634.55</v>
      </c>
      <c r="D21" s="711">
        <v>0</v>
      </c>
      <c r="E21" s="711">
        <v>28595.89</v>
      </c>
      <c r="F21" s="711">
        <v>973.53</v>
      </c>
      <c r="G21" s="711">
        <v>126203.97</v>
      </c>
      <c r="H21" s="711">
        <v>241906.26</v>
      </c>
      <c r="I21" s="711">
        <v>0</v>
      </c>
      <c r="J21" s="711">
        <v>71021.17</v>
      </c>
      <c r="K21" s="711">
        <v>1387.25</v>
      </c>
      <c r="L21" s="711">
        <v>314314.68</v>
      </c>
      <c r="M21" s="711">
        <v>145271.71000000002</v>
      </c>
      <c r="N21" s="711">
        <v>0</v>
      </c>
      <c r="O21" s="711">
        <v>42425.279999999999</v>
      </c>
      <c r="P21" s="711">
        <v>413.72</v>
      </c>
      <c r="Q21" s="711">
        <v>188110.71000000002</v>
      </c>
      <c r="R21" s="712">
        <v>0.12585265734113851</v>
      </c>
      <c r="S21" s="712">
        <v>0.31343972554373367</v>
      </c>
    </row>
    <row r="22" spans="1:19" ht="15" customHeight="1">
      <c r="A22" s="269" t="s">
        <v>52</v>
      </c>
      <c r="B22" s="711">
        <v>13300566.57</v>
      </c>
      <c r="C22" s="711">
        <v>920053</v>
      </c>
      <c r="D22" s="711">
        <v>0</v>
      </c>
      <c r="E22" s="711">
        <v>732399.22</v>
      </c>
      <c r="F22" s="711">
        <v>0.04</v>
      </c>
      <c r="G22" s="711">
        <v>1652452.26</v>
      </c>
      <c r="H22" s="711">
        <v>1114186.5900000001</v>
      </c>
      <c r="I22" s="711">
        <v>0</v>
      </c>
      <c r="J22" s="711">
        <v>809351.9</v>
      </c>
      <c r="K22" s="711">
        <v>26.61</v>
      </c>
      <c r="L22" s="711">
        <v>1923565.1000000003</v>
      </c>
      <c r="M22" s="711">
        <v>194133.59000000008</v>
      </c>
      <c r="N22" s="711">
        <v>0</v>
      </c>
      <c r="O22" s="711">
        <v>76952.680000000051</v>
      </c>
      <c r="P22" s="711">
        <v>26.57</v>
      </c>
      <c r="Q22" s="711">
        <v>271112.84000000014</v>
      </c>
      <c r="R22" s="712">
        <v>0.12423923832892782</v>
      </c>
      <c r="S22" s="712">
        <v>0.14462279406492984</v>
      </c>
    </row>
    <row r="23" spans="1:19" ht="15" customHeight="1">
      <c r="A23" s="269" t="s">
        <v>54</v>
      </c>
      <c r="B23" s="711">
        <v>2583382.71</v>
      </c>
      <c r="C23" s="711">
        <v>243985.03</v>
      </c>
      <c r="D23" s="711">
        <v>0</v>
      </c>
      <c r="E23" s="711">
        <v>27121.040000000001</v>
      </c>
      <c r="F23" s="711">
        <v>0</v>
      </c>
      <c r="G23" s="711">
        <v>271106.07</v>
      </c>
      <c r="H23" s="711">
        <v>245394.31</v>
      </c>
      <c r="I23" s="711">
        <v>0</v>
      </c>
      <c r="J23" s="711">
        <v>104597.28</v>
      </c>
      <c r="K23" s="711">
        <v>0</v>
      </c>
      <c r="L23" s="711">
        <v>349991.58999999997</v>
      </c>
      <c r="M23" s="711">
        <v>1409.2799999999988</v>
      </c>
      <c r="N23" s="711">
        <v>0</v>
      </c>
      <c r="O23" s="711">
        <v>77476.239999999991</v>
      </c>
      <c r="P23" s="711">
        <v>0</v>
      </c>
      <c r="Q23" s="711">
        <v>78885.51999999999</v>
      </c>
      <c r="R23" s="712">
        <v>0.10494227934195627</v>
      </c>
      <c r="S23" s="712">
        <v>0.13547802601806527</v>
      </c>
    </row>
    <row r="24" spans="1:19" ht="15" customHeight="1">
      <c r="A24" s="289"/>
      <c r="B24" s="711" t="s">
        <v>441</v>
      </c>
      <c r="C24" s="711" t="s">
        <v>441</v>
      </c>
      <c r="D24" s="711" t="s">
        <v>441</v>
      </c>
      <c r="E24" s="711" t="s">
        <v>441</v>
      </c>
      <c r="F24" s="711" t="s">
        <v>441</v>
      </c>
      <c r="G24" s="711"/>
      <c r="H24" s="711" t="s">
        <v>441</v>
      </c>
      <c r="I24" s="711" t="s">
        <v>441</v>
      </c>
      <c r="J24" s="711"/>
      <c r="K24" s="711" t="s">
        <v>441</v>
      </c>
      <c r="L24" s="711"/>
      <c r="M24" s="711"/>
      <c r="N24" s="711"/>
      <c r="O24" s="711"/>
      <c r="P24" s="711" t="s">
        <v>441</v>
      </c>
      <c r="Q24" s="711"/>
      <c r="R24" s="712"/>
      <c r="S24" s="712"/>
    </row>
    <row r="25" spans="1:19" ht="15" customHeight="1">
      <c r="A25" s="269" t="s">
        <v>158</v>
      </c>
      <c r="B25" s="711">
        <v>116352643.80999999</v>
      </c>
      <c r="C25" s="711">
        <v>9453473.8999999985</v>
      </c>
      <c r="D25" s="711">
        <v>13.69</v>
      </c>
      <c r="E25" s="711">
        <v>5301832.8599999994</v>
      </c>
      <c r="F25" s="711">
        <v>25679.54</v>
      </c>
      <c r="G25" s="711">
        <v>14780999.989999996</v>
      </c>
      <c r="H25" s="711">
        <v>19875707.760000002</v>
      </c>
      <c r="I25" s="711">
        <v>2124.4500000000003</v>
      </c>
      <c r="J25" s="711">
        <v>7454791.2200000016</v>
      </c>
      <c r="K25" s="711">
        <v>95437.73</v>
      </c>
      <c r="L25" s="711">
        <v>27428061.160000004</v>
      </c>
      <c r="M25" s="711">
        <v>10422233.860000003</v>
      </c>
      <c r="N25" s="711">
        <v>2110.7600000000002</v>
      </c>
      <c r="O25" s="711">
        <v>2152958.3600000022</v>
      </c>
      <c r="P25" s="711">
        <v>69758.19</v>
      </c>
      <c r="Q25" s="711">
        <v>12647061.170000004</v>
      </c>
      <c r="R25" s="712">
        <v>0.12703621942735466</v>
      </c>
      <c r="S25" s="712">
        <v>0.23573216956538709</v>
      </c>
    </row>
    <row r="26" spans="1:19" ht="15" customHeight="1">
      <c r="A26" s="50"/>
      <c r="B26" s="260"/>
      <c r="C26" s="261"/>
      <c r="D26" s="264"/>
      <c r="E26" s="261"/>
      <c r="F26" s="261"/>
      <c r="G26" s="261"/>
      <c r="H26" s="261"/>
      <c r="I26" s="261"/>
      <c r="J26" s="261"/>
      <c r="K26" s="261"/>
      <c r="L26" s="261"/>
      <c r="M26" s="261"/>
      <c r="N26" s="261"/>
      <c r="O26" s="261"/>
      <c r="P26" s="261"/>
      <c r="Q26" s="261"/>
      <c r="R26" s="47"/>
      <c r="S26" s="47"/>
    </row>
    <row r="27" spans="1:19" ht="15" customHeight="1">
      <c r="A27" s="50"/>
      <c r="B27" s="260"/>
      <c r="C27" s="261"/>
      <c r="D27" s="264"/>
      <c r="E27" s="261"/>
      <c r="F27" s="261"/>
      <c r="G27" s="261"/>
      <c r="H27" s="261"/>
      <c r="I27" s="261"/>
      <c r="J27" s="261"/>
      <c r="K27" s="261"/>
      <c r="L27" s="261"/>
      <c r="M27" s="261"/>
      <c r="N27" s="261"/>
      <c r="O27" s="261"/>
      <c r="P27" s="261"/>
      <c r="Q27" s="261"/>
      <c r="R27" s="47"/>
      <c r="S27" s="47"/>
    </row>
    <row r="28" spans="1:19" ht="15" customHeight="1">
      <c r="A28" s="50"/>
      <c r="B28" s="260"/>
      <c r="C28" s="261"/>
      <c r="D28" s="264"/>
      <c r="E28" s="261"/>
      <c r="F28" s="261"/>
      <c r="G28" s="261"/>
      <c r="H28" s="261"/>
      <c r="I28" s="261"/>
      <c r="J28" s="261"/>
      <c r="K28" s="261"/>
      <c r="L28" s="261"/>
      <c r="M28" s="261"/>
      <c r="N28" s="261"/>
      <c r="O28" s="261"/>
      <c r="P28" s="261"/>
      <c r="Q28" s="261"/>
      <c r="R28" s="47"/>
      <c r="S28" s="47"/>
    </row>
    <row r="29" spans="1:19" ht="15" customHeight="1">
      <c r="A29" s="698"/>
      <c r="B29" s="623" t="s">
        <v>992</v>
      </c>
      <c r="C29" s="778" t="s">
        <v>993</v>
      </c>
      <c r="D29" s="778"/>
      <c r="E29" s="778"/>
      <c r="F29" s="778"/>
      <c r="G29" s="714"/>
      <c r="H29" s="778" t="s">
        <v>994</v>
      </c>
      <c r="I29" s="778"/>
      <c r="J29" s="778"/>
      <c r="K29" s="778"/>
      <c r="L29" s="714"/>
      <c r="M29" s="778" t="s">
        <v>995</v>
      </c>
      <c r="N29" s="778"/>
      <c r="O29" s="778"/>
      <c r="P29" s="778"/>
      <c r="Q29" s="714"/>
      <c r="R29" s="778" t="s">
        <v>996</v>
      </c>
      <c r="S29" s="778"/>
    </row>
    <row r="30" spans="1:19" ht="15" customHeight="1">
      <c r="A30" s="698"/>
      <c r="B30" s="623" t="s">
        <v>997</v>
      </c>
      <c r="C30" s="270"/>
      <c r="D30" s="270"/>
      <c r="E30" s="270"/>
      <c r="F30" s="270"/>
      <c r="G30" s="270"/>
      <c r="H30" s="270"/>
      <c r="I30" s="270"/>
      <c r="J30" s="270"/>
      <c r="K30" s="270"/>
      <c r="L30" s="270"/>
      <c r="M30" s="270"/>
      <c r="N30" s="270"/>
      <c r="O30" s="270"/>
      <c r="P30" s="270"/>
      <c r="Q30" s="270"/>
      <c r="R30" s="270"/>
      <c r="S30" s="270"/>
    </row>
    <row r="31" spans="1:19" ht="15" customHeight="1">
      <c r="A31" s="271" t="s">
        <v>440</v>
      </c>
      <c r="B31" s="623" t="s">
        <v>998</v>
      </c>
      <c r="C31" s="623" t="s">
        <v>154</v>
      </c>
      <c r="D31" s="623" t="s">
        <v>156</v>
      </c>
      <c r="E31" s="623" t="s">
        <v>155</v>
      </c>
      <c r="F31" s="623" t="s">
        <v>157</v>
      </c>
      <c r="G31" s="714" t="s">
        <v>158</v>
      </c>
      <c r="H31" s="623" t="s">
        <v>154</v>
      </c>
      <c r="I31" s="623" t="s">
        <v>156</v>
      </c>
      <c r="J31" s="623" t="s">
        <v>155</v>
      </c>
      <c r="K31" s="623" t="s">
        <v>157</v>
      </c>
      <c r="L31" s="714" t="s">
        <v>158</v>
      </c>
      <c r="M31" s="623" t="s">
        <v>154</v>
      </c>
      <c r="N31" s="623" t="s">
        <v>156</v>
      </c>
      <c r="O31" s="623" t="s">
        <v>155</v>
      </c>
      <c r="P31" s="623" t="s">
        <v>157</v>
      </c>
      <c r="Q31" s="714" t="s">
        <v>158</v>
      </c>
      <c r="R31" s="271" t="s">
        <v>999</v>
      </c>
      <c r="S31" s="271" t="s">
        <v>1000</v>
      </c>
    </row>
    <row r="32" spans="1:19" ht="15" customHeight="1">
      <c r="A32" s="50"/>
      <c r="B32" s="47" t="s">
        <v>441</v>
      </c>
      <c r="C32" s="47" t="s">
        <v>441</v>
      </c>
      <c r="D32" s="47" t="s">
        <v>441</v>
      </c>
      <c r="E32" s="259" t="s">
        <v>441</v>
      </c>
      <c r="F32" s="259"/>
      <c r="G32" s="259"/>
      <c r="H32" s="47"/>
      <c r="I32" s="259" t="s">
        <v>441</v>
      </c>
      <c r="J32" s="259" t="s">
        <v>441</v>
      </c>
      <c r="K32" s="259"/>
      <c r="L32" s="259"/>
      <c r="M32" s="47"/>
      <c r="N32" s="47"/>
      <c r="O32" s="47"/>
      <c r="P32" s="47"/>
      <c r="Q32" s="47"/>
      <c r="R32" s="47"/>
      <c r="S32" s="47"/>
    </row>
    <row r="33" spans="1:19" ht="15" customHeight="1">
      <c r="A33" s="50"/>
      <c r="B33" s="259" t="s">
        <v>441</v>
      </c>
      <c r="C33" s="259" t="s">
        <v>441</v>
      </c>
      <c r="D33" s="50" t="s">
        <v>441</v>
      </c>
      <c r="E33" s="260" t="s">
        <v>441</v>
      </c>
      <c r="F33" s="260"/>
      <c r="G33" s="260"/>
      <c r="H33" s="47" t="s">
        <v>441</v>
      </c>
      <c r="I33" s="47" t="s">
        <v>441</v>
      </c>
      <c r="J33" s="259" t="s">
        <v>441</v>
      </c>
      <c r="K33" s="259"/>
      <c r="L33" s="259"/>
      <c r="M33" s="261"/>
      <c r="N33" s="261"/>
      <c r="O33" s="261"/>
      <c r="P33" s="261"/>
      <c r="Q33" s="261"/>
      <c r="R33" s="47"/>
      <c r="S33" s="47"/>
    </row>
    <row r="34" spans="1:19" ht="15" customHeight="1">
      <c r="A34" s="269" t="s">
        <v>58</v>
      </c>
      <c r="B34" s="711">
        <v>1888599.75</v>
      </c>
      <c r="C34" s="711">
        <v>172973.43</v>
      </c>
      <c r="D34" s="711">
        <v>0</v>
      </c>
      <c r="E34" s="711">
        <v>14480.41</v>
      </c>
      <c r="F34" s="711">
        <v>0</v>
      </c>
      <c r="G34" s="711">
        <v>187453.84</v>
      </c>
      <c r="H34" s="711">
        <v>374110.4</v>
      </c>
      <c r="I34" s="711">
        <v>0</v>
      </c>
      <c r="J34" s="711">
        <v>47669.93</v>
      </c>
      <c r="K34" s="711">
        <v>784.46</v>
      </c>
      <c r="L34" s="711">
        <v>422564.79000000004</v>
      </c>
      <c r="M34" s="711">
        <v>201136.97000000003</v>
      </c>
      <c r="N34" s="711">
        <v>0</v>
      </c>
      <c r="O34" s="711">
        <v>33189.520000000004</v>
      </c>
      <c r="P34" s="711">
        <v>784.46</v>
      </c>
      <c r="Q34" s="711">
        <v>235110.95000000004</v>
      </c>
      <c r="R34" s="712">
        <v>9.9255461619117552E-2</v>
      </c>
      <c r="S34" s="712">
        <v>0.22374502061646467</v>
      </c>
    </row>
    <row r="35" spans="1:19" ht="15" customHeight="1">
      <c r="A35" s="269" t="s">
        <v>56</v>
      </c>
      <c r="B35" s="711">
        <v>339321.53</v>
      </c>
      <c r="C35" s="711">
        <v>23192.83</v>
      </c>
      <c r="D35" s="711">
        <v>0</v>
      </c>
      <c r="E35" s="711">
        <v>18249.77</v>
      </c>
      <c r="F35" s="711">
        <v>0</v>
      </c>
      <c r="G35" s="711">
        <v>41442.600000000006</v>
      </c>
      <c r="H35" s="711">
        <v>37909.58</v>
      </c>
      <c r="I35" s="711">
        <v>0</v>
      </c>
      <c r="J35" s="711">
        <v>25914.92</v>
      </c>
      <c r="K35" s="711">
        <v>0</v>
      </c>
      <c r="L35" s="711">
        <v>63824.5</v>
      </c>
      <c r="M35" s="711">
        <v>14716.75</v>
      </c>
      <c r="N35" s="711">
        <v>0</v>
      </c>
      <c r="O35" s="711">
        <v>7665.1499999999978</v>
      </c>
      <c r="P35" s="711">
        <v>0</v>
      </c>
      <c r="Q35" s="711">
        <v>22381.899999999998</v>
      </c>
      <c r="R35" s="712">
        <v>0.12213371783393763</v>
      </c>
      <c r="S35" s="712">
        <v>0.18809446014227271</v>
      </c>
    </row>
    <row r="36" spans="1:19" ht="15" customHeight="1">
      <c r="A36" s="289"/>
      <c r="B36" s="711" t="s">
        <v>441</v>
      </c>
      <c r="C36" s="711" t="s">
        <v>441</v>
      </c>
      <c r="D36" s="711" t="s">
        <v>441</v>
      </c>
      <c r="E36" s="711" t="s">
        <v>441</v>
      </c>
      <c r="F36" s="711" t="s">
        <v>441</v>
      </c>
      <c r="G36" s="711"/>
      <c r="H36" s="711" t="s">
        <v>441</v>
      </c>
      <c r="I36" s="711" t="s">
        <v>441</v>
      </c>
      <c r="J36" s="711"/>
      <c r="K36" s="711" t="s">
        <v>441</v>
      </c>
      <c r="L36" s="711"/>
      <c r="M36" s="711"/>
      <c r="N36" s="711"/>
      <c r="O36" s="711"/>
      <c r="P36" s="711" t="s">
        <v>441</v>
      </c>
      <c r="Q36" s="711"/>
      <c r="R36" s="712"/>
      <c r="S36" s="712"/>
    </row>
    <row r="37" spans="1:19" ht="15" customHeight="1">
      <c r="A37" s="269" t="s">
        <v>158</v>
      </c>
      <c r="B37" s="711">
        <v>2227921.2800000003</v>
      </c>
      <c r="C37" s="711">
        <v>196166.26</v>
      </c>
      <c r="D37" s="711">
        <v>0</v>
      </c>
      <c r="E37" s="711">
        <v>32730.18</v>
      </c>
      <c r="F37" s="711">
        <v>0</v>
      </c>
      <c r="G37" s="711">
        <v>228896.44</v>
      </c>
      <c r="H37" s="711">
        <v>412019.98000000004</v>
      </c>
      <c r="I37" s="711">
        <v>0</v>
      </c>
      <c r="J37" s="711">
        <v>73584.850000000006</v>
      </c>
      <c r="K37" s="711">
        <v>784.46</v>
      </c>
      <c r="L37" s="711">
        <v>486389.2900000001</v>
      </c>
      <c r="M37" s="711">
        <v>215853.72000000003</v>
      </c>
      <c r="N37" s="711">
        <v>0</v>
      </c>
      <c r="O37" s="711">
        <v>40854.670000000006</v>
      </c>
      <c r="P37" s="711">
        <v>784.46</v>
      </c>
      <c r="Q37" s="711">
        <v>257492.85000000003</v>
      </c>
      <c r="R37" s="712">
        <v>0.10273991368312617</v>
      </c>
      <c r="S37" s="712">
        <v>0.2183152943357137</v>
      </c>
    </row>
    <row r="38" spans="1:19" ht="15" customHeight="1">
      <c r="A38" s="269"/>
      <c r="B38" s="262"/>
      <c r="C38" s="262"/>
      <c r="D38" s="262"/>
      <c r="E38" s="262"/>
      <c r="F38" s="262"/>
      <c r="G38" s="262"/>
      <c r="H38" s="262"/>
      <c r="I38" s="262"/>
      <c r="J38" s="262"/>
      <c r="K38" s="262"/>
      <c r="L38" s="262"/>
      <c r="M38" s="262"/>
      <c r="N38" s="262"/>
      <c r="O38" s="262"/>
      <c r="P38" s="262"/>
      <c r="Q38" s="262"/>
      <c r="R38" s="263"/>
      <c r="S38" s="263"/>
    </row>
    <row r="39" spans="1:19" ht="15" customHeight="1">
      <c r="A39" s="269"/>
      <c r="B39" s="262"/>
      <c r="C39" s="262"/>
      <c r="D39" s="262"/>
      <c r="E39" s="262"/>
      <c r="F39" s="262"/>
      <c r="G39" s="262"/>
      <c r="H39" s="262"/>
      <c r="I39" s="262"/>
      <c r="J39" s="262"/>
      <c r="K39" s="262"/>
      <c r="L39" s="262"/>
      <c r="M39" s="262"/>
      <c r="N39" s="262"/>
      <c r="O39" s="262"/>
      <c r="P39" s="262"/>
      <c r="Q39" s="262"/>
      <c r="R39" s="263"/>
      <c r="S39" s="263"/>
    </row>
    <row r="40" spans="1:19" ht="15" customHeight="1">
      <c r="A40" s="50"/>
      <c r="B40" s="260"/>
      <c r="C40" s="261"/>
      <c r="D40" s="264"/>
      <c r="E40" s="261"/>
      <c r="F40" s="261"/>
      <c r="G40" s="261"/>
      <c r="H40" s="261"/>
      <c r="I40" s="261"/>
      <c r="J40" s="261"/>
      <c r="K40" s="261"/>
      <c r="L40" s="261"/>
      <c r="M40" s="261"/>
      <c r="N40" s="261"/>
      <c r="O40" s="261"/>
      <c r="P40" s="261"/>
      <c r="Q40" s="261"/>
      <c r="R40" s="47"/>
      <c r="S40" s="47"/>
    </row>
    <row r="41" spans="1:19" s="5" customFormat="1" ht="15">
      <c r="A41" s="698"/>
      <c r="B41" s="689" t="s">
        <v>992</v>
      </c>
      <c r="C41" s="778" t="s">
        <v>993</v>
      </c>
      <c r="D41" s="778"/>
      <c r="E41" s="778"/>
      <c r="F41" s="778"/>
      <c r="G41" s="714"/>
      <c r="H41" s="778" t="s">
        <v>994</v>
      </c>
      <c r="I41" s="778"/>
      <c r="J41" s="778"/>
      <c r="K41" s="778"/>
      <c r="L41" s="714"/>
      <c r="M41" s="778" t="s">
        <v>995</v>
      </c>
      <c r="N41" s="778"/>
      <c r="O41" s="778"/>
      <c r="P41" s="778"/>
      <c r="Q41" s="714"/>
      <c r="R41" s="778" t="s">
        <v>996</v>
      </c>
      <c r="S41" s="778"/>
    </row>
    <row r="42" spans="1:19" s="5" customFormat="1" ht="15">
      <c r="A42" s="698"/>
      <c r="B42" s="689" t="s">
        <v>997</v>
      </c>
      <c r="C42" s="270"/>
      <c r="D42" s="270"/>
      <c r="E42" s="270"/>
      <c r="F42" s="270"/>
      <c r="G42" s="270"/>
      <c r="H42" s="270"/>
      <c r="I42" s="270"/>
      <c r="J42" s="270"/>
      <c r="K42" s="270"/>
      <c r="L42" s="270"/>
      <c r="M42" s="270"/>
      <c r="N42" s="270"/>
      <c r="O42" s="270"/>
      <c r="P42" s="270"/>
      <c r="Q42" s="270"/>
      <c r="R42" s="270"/>
      <c r="S42" s="270"/>
    </row>
    <row r="43" spans="1:19" s="5" customFormat="1" ht="15">
      <c r="A43" s="271" t="s">
        <v>1014</v>
      </c>
      <c r="B43" s="689" t="s">
        <v>998</v>
      </c>
      <c r="C43" s="689" t="s">
        <v>154</v>
      </c>
      <c r="D43" s="689" t="s">
        <v>156</v>
      </c>
      <c r="E43" s="689" t="s">
        <v>155</v>
      </c>
      <c r="F43" s="689" t="s">
        <v>157</v>
      </c>
      <c r="G43" s="714" t="s">
        <v>158</v>
      </c>
      <c r="H43" s="689" t="s">
        <v>154</v>
      </c>
      <c r="I43" s="689" t="s">
        <v>156</v>
      </c>
      <c r="J43" s="689" t="s">
        <v>155</v>
      </c>
      <c r="K43" s="689" t="s">
        <v>157</v>
      </c>
      <c r="L43" s="714" t="s">
        <v>158</v>
      </c>
      <c r="M43" s="689" t="s">
        <v>154</v>
      </c>
      <c r="N43" s="689" t="s">
        <v>156</v>
      </c>
      <c r="O43" s="689" t="s">
        <v>155</v>
      </c>
      <c r="P43" s="689" t="s">
        <v>157</v>
      </c>
      <c r="Q43" s="714" t="s">
        <v>158</v>
      </c>
      <c r="R43" s="271" t="s">
        <v>999</v>
      </c>
      <c r="S43" s="271" t="s">
        <v>1000</v>
      </c>
    </row>
    <row r="44" spans="1:19" s="5" customFormat="1" ht="18.75" customHeight="1">
      <c r="A44" s="691"/>
      <c r="B44" s="5" t="s">
        <v>441</v>
      </c>
      <c r="C44" s="5" t="s">
        <v>441</v>
      </c>
      <c r="D44" s="5" t="s">
        <v>441</v>
      </c>
      <c r="E44" s="690" t="s">
        <v>441</v>
      </c>
      <c r="F44" s="690"/>
      <c r="G44" s="690"/>
      <c r="I44" s="690" t="s">
        <v>441</v>
      </c>
      <c r="J44" s="690" t="s">
        <v>441</v>
      </c>
      <c r="K44" s="690"/>
      <c r="L44" s="690"/>
      <c r="Q44" s="713"/>
    </row>
    <row r="45" spans="1:19" s="5" customFormat="1" ht="18.75" customHeight="1">
      <c r="A45" s="691"/>
      <c r="B45" s="690" t="s">
        <v>441</v>
      </c>
      <c r="C45" s="690" t="s">
        <v>441</v>
      </c>
      <c r="D45" s="691" t="s">
        <v>441</v>
      </c>
      <c r="E45" s="692" t="s">
        <v>441</v>
      </c>
      <c r="F45" s="692"/>
      <c r="G45" s="692"/>
      <c r="H45" s="5" t="s">
        <v>441</v>
      </c>
      <c r="I45" s="5" t="s">
        <v>441</v>
      </c>
      <c r="J45" s="690" t="s">
        <v>441</v>
      </c>
      <c r="K45" s="690"/>
      <c r="L45" s="690"/>
      <c r="M45" s="693"/>
      <c r="N45" s="693"/>
      <c r="O45" s="693"/>
      <c r="P45" s="693"/>
      <c r="Q45" s="693"/>
    </row>
    <row r="46" spans="1:19" s="5" customFormat="1" ht="15">
      <c r="A46" s="269" t="s">
        <v>118</v>
      </c>
      <c r="B46" s="711">
        <v>163814.35</v>
      </c>
      <c r="C46" s="711">
        <v>0</v>
      </c>
      <c r="D46" s="711">
        <v>0</v>
      </c>
      <c r="E46" s="711">
        <v>15860.08</v>
      </c>
      <c r="F46" s="711">
        <v>0</v>
      </c>
      <c r="G46" s="711">
        <v>15860.08</v>
      </c>
      <c r="H46" s="711">
        <v>114092.4</v>
      </c>
      <c r="I46" s="711">
        <v>0</v>
      </c>
      <c r="J46" s="711">
        <v>81360.37</v>
      </c>
      <c r="K46" s="711">
        <v>0</v>
      </c>
      <c r="L46" s="711">
        <v>195452.77</v>
      </c>
      <c r="M46" s="711">
        <v>114092.4</v>
      </c>
      <c r="N46" s="711">
        <v>0</v>
      </c>
      <c r="O46" s="711">
        <v>65500.289999999994</v>
      </c>
      <c r="P46" s="711">
        <v>0</v>
      </c>
      <c r="Q46" s="711">
        <v>179592.69</v>
      </c>
      <c r="R46" s="712">
        <v>9.68174033593516E-2</v>
      </c>
      <c r="S46" s="712">
        <v>1.1931358272336947</v>
      </c>
    </row>
    <row r="47" spans="1:19" s="5" customFormat="1" ht="15">
      <c r="A47" s="269"/>
      <c r="B47" s="711" t="s">
        <v>441</v>
      </c>
      <c r="C47" s="711" t="s">
        <v>441</v>
      </c>
      <c r="D47" s="711" t="s">
        <v>441</v>
      </c>
      <c r="E47" s="711" t="s">
        <v>441</v>
      </c>
      <c r="F47" s="711" t="s">
        <v>441</v>
      </c>
      <c r="G47" s="711"/>
      <c r="H47" s="711" t="s">
        <v>441</v>
      </c>
      <c r="I47" s="711" t="s">
        <v>441</v>
      </c>
      <c r="J47" s="711"/>
      <c r="K47" s="711" t="s">
        <v>441</v>
      </c>
      <c r="L47" s="711"/>
      <c r="M47" s="711"/>
      <c r="N47" s="711"/>
      <c r="O47" s="711"/>
      <c r="P47" s="711" t="s">
        <v>441</v>
      </c>
      <c r="Q47" s="711"/>
      <c r="R47" s="712"/>
      <c r="S47" s="712"/>
    </row>
    <row r="48" spans="1:19" s="5" customFormat="1" ht="15">
      <c r="A48" s="269" t="s">
        <v>158</v>
      </c>
      <c r="B48" s="711">
        <v>163814.35</v>
      </c>
      <c r="C48" s="711">
        <v>0</v>
      </c>
      <c r="D48" s="711">
        <v>0</v>
      </c>
      <c r="E48" s="711">
        <v>15860.08</v>
      </c>
      <c r="F48" s="711">
        <v>0</v>
      </c>
      <c r="G48" s="711">
        <v>15860.08</v>
      </c>
      <c r="H48" s="711">
        <v>114092.4</v>
      </c>
      <c r="I48" s="711">
        <v>0</v>
      </c>
      <c r="J48" s="711">
        <v>81360.37</v>
      </c>
      <c r="K48" s="711">
        <v>0</v>
      </c>
      <c r="L48" s="711">
        <v>195452.77</v>
      </c>
      <c r="M48" s="711">
        <v>114092.4</v>
      </c>
      <c r="N48" s="711">
        <v>0</v>
      </c>
      <c r="O48" s="711">
        <v>65500.289999999994</v>
      </c>
      <c r="P48" s="711">
        <v>0</v>
      </c>
      <c r="Q48" s="711">
        <v>179592.69</v>
      </c>
      <c r="R48" s="712">
        <v>9.68174033593516E-2</v>
      </c>
      <c r="S48" s="712">
        <v>1.1931358272336947</v>
      </c>
    </row>
    <row r="49" spans="1:19" ht="15" customHeight="1" thickBot="1">
      <c r="A49" s="265"/>
      <c r="B49" s="266" t="s">
        <v>441</v>
      </c>
      <c r="C49" s="266" t="s">
        <v>441</v>
      </c>
      <c r="D49" s="267" t="s">
        <v>441</v>
      </c>
      <c r="E49" s="266" t="s">
        <v>441</v>
      </c>
      <c r="F49" s="266"/>
      <c r="G49" s="266"/>
      <c r="H49" s="266" t="s">
        <v>441</v>
      </c>
      <c r="I49" s="266" t="s">
        <v>441</v>
      </c>
      <c r="J49" s="266" t="s">
        <v>441</v>
      </c>
      <c r="K49" s="266"/>
      <c r="L49" s="266"/>
      <c r="M49" s="266" t="s">
        <v>441</v>
      </c>
      <c r="N49" s="266" t="s">
        <v>441</v>
      </c>
      <c r="O49" s="266" t="s">
        <v>441</v>
      </c>
      <c r="P49" s="266"/>
      <c r="Q49" s="266"/>
      <c r="R49" s="265"/>
      <c r="S49" s="265"/>
    </row>
    <row r="50" spans="1:19" ht="15" customHeight="1" thickTop="1">
      <c r="A50" s="268" t="s">
        <v>1437</v>
      </c>
      <c r="B50" s="47"/>
      <c r="C50" s="47"/>
      <c r="D50" s="47"/>
      <c r="E50" s="47"/>
      <c r="F50" s="47"/>
      <c r="G50" s="47"/>
      <c r="H50" s="47"/>
      <c r="I50" s="47"/>
      <c r="J50" s="47"/>
      <c r="K50" s="47"/>
      <c r="L50" s="47"/>
      <c r="M50" s="47"/>
      <c r="N50" s="47"/>
      <c r="O50" s="47"/>
      <c r="P50" s="47"/>
      <c r="Q50" s="47"/>
      <c r="R50" s="47"/>
      <c r="S50" s="47"/>
    </row>
    <row r="51" spans="1:19" ht="15" customHeight="1">
      <c r="A51" s="268" t="s">
        <v>1438</v>
      </c>
      <c r="B51" s="261"/>
      <c r="C51" s="261"/>
      <c r="D51" s="47"/>
      <c r="E51" s="261"/>
      <c r="F51" s="261"/>
      <c r="G51" s="261"/>
      <c r="H51" s="261"/>
      <c r="I51" s="261"/>
      <c r="J51" s="260" t="s">
        <v>441</v>
      </c>
      <c r="K51" s="260"/>
      <c r="L51" s="260"/>
      <c r="M51" s="261"/>
      <c r="N51" s="261"/>
      <c r="O51" s="261"/>
      <c r="P51" s="261"/>
      <c r="Q51" s="261"/>
      <c r="R51" s="47"/>
      <c r="S51" s="47"/>
    </row>
    <row r="52" spans="1:19" ht="15" customHeight="1">
      <c r="B52" s="47"/>
      <c r="C52" s="47"/>
      <c r="D52" s="47"/>
      <c r="E52" s="47"/>
      <c r="F52" s="47"/>
      <c r="G52" s="47"/>
      <c r="H52" s="47"/>
      <c r="I52" s="47"/>
      <c r="J52" s="47"/>
      <c r="K52" s="47"/>
      <c r="L52" s="47"/>
      <c r="M52" s="259" t="s">
        <v>441</v>
      </c>
      <c r="N52" s="47"/>
      <c r="O52" s="47"/>
      <c r="P52" s="47"/>
      <c r="Q52" s="47"/>
      <c r="R52" s="47"/>
      <c r="S52" s="47"/>
    </row>
  </sheetData>
  <mergeCells count="16">
    <mergeCell ref="A1:S1"/>
    <mergeCell ref="A2:S2"/>
    <mergeCell ref="A4:S4"/>
    <mergeCell ref="C6:F6"/>
    <mergeCell ref="H6:K6"/>
    <mergeCell ref="M6:P6"/>
    <mergeCell ref="R6:S6"/>
    <mergeCell ref="A3:S3"/>
    <mergeCell ref="C41:F41"/>
    <mergeCell ref="H41:K41"/>
    <mergeCell ref="M41:P41"/>
    <mergeCell ref="R41:S41"/>
    <mergeCell ref="C29:F29"/>
    <mergeCell ref="H29:K29"/>
    <mergeCell ref="M29:P29"/>
    <mergeCell ref="R29:S29"/>
  </mergeCells>
  <pageMargins left="0.75" right="0.2" top="0.49" bottom="0.5" header="0.5" footer="0.5"/>
  <pageSetup scale="47" orientation="landscape"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10"/>
  <sheetViews>
    <sheetView workbookViewId="0">
      <selection activeCell="A3" sqref="A3:E3"/>
    </sheetView>
  </sheetViews>
  <sheetFormatPr defaultRowHeight="15"/>
  <cols>
    <col min="1" max="1" width="96.140625" style="5" customWidth="1"/>
    <col min="2" max="2" width="9.140625" style="5" bestFit="1" customWidth="1"/>
    <col min="3" max="3" width="7.5703125" style="5" bestFit="1" customWidth="1"/>
    <col min="4" max="4" width="9.28515625" style="5" bestFit="1" customWidth="1"/>
    <col min="5" max="5" width="10.7109375" style="5" customWidth="1"/>
    <col min="6" max="16384" width="9.140625" style="5"/>
  </cols>
  <sheetData>
    <row r="1" spans="1:5" ht="30" customHeight="1">
      <c r="A1" s="771" t="s">
        <v>440</v>
      </c>
      <c r="B1" s="771"/>
      <c r="C1" s="771"/>
      <c r="D1" s="771"/>
      <c r="E1" s="771"/>
    </row>
    <row r="2" spans="1:5" ht="18">
      <c r="A2" s="772" t="s">
        <v>721</v>
      </c>
      <c r="B2" s="772"/>
      <c r="C2" s="772"/>
      <c r="D2" s="772"/>
      <c r="E2" s="772"/>
    </row>
    <row r="3" spans="1:5" ht="18">
      <c r="A3" s="772" t="s">
        <v>1483</v>
      </c>
      <c r="B3" s="772"/>
      <c r="C3" s="772"/>
      <c r="D3" s="772"/>
      <c r="E3" s="772"/>
    </row>
    <row r="4" spans="1:5" ht="30" customHeight="1">
      <c r="A4" s="773" t="s">
        <v>510</v>
      </c>
      <c r="B4" s="773"/>
      <c r="C4" s="773"/>
      <c r="D4" s="773"/>
      <c r="E4" s="773"/>
    </row>
    <row r="5" spans="1:5">
      <c r="A5" s="99"/>
      <c r="B5" s="101"/>
      <c r="C5" s="205"/>
      <c r="D5" s="205"/>
      <c r="E5" s="98"/>
    </row>
    <row r="6" spans="1:5" ht="30" customHeight="1">
      <c r="A6" s="72" t="s">
        <v>722</v>
      </c>
      <c r="B6" s="73" t="s">
        <v>58</v>
      </c>
      <c r="C6" s="73" t="s">
        <v>56</v>
      </c>
      <c r="D6" s="176" t="s">
        <v>517</v>
      </c>
      <c r="E6" s="73" t="s">
        <v>723</v>
      </c>
    </row>
    <row r="7" spans="1:5">
      <c r="A7" s="100" t="s">
        <v>724</v>
      </c>
      <c r="B7" s="97">
        <v>865959.63358000002</v>
      </c>
      <c r="C7" s="97">
        <v>0</v>
      </c>
      <c r="D7" s="97">
        <v>865959.63358000002</v>
      </c>
      <c r="E7" s="160">
        <v>0.1749423115417871</v>
      </c>
    </row>
    <row r="8" spans="1:5">
      <c r="A8" s="100" t="s">
        <v>725</v>
      </c>
      <c r="B8" s="97">
        <v>421140.65856000001</v>
      </c>
      <c r="C8" s="97">
        <v>0</v>
      </c>
      <c r="D8" s="97">
        <v>421140.65856000001</v>
      </c>
      <c r="E8" s="160">
        <v>8.5079393352473817E-2</v>
      </c>
    </row>
    <row r="9" spans="1:5">
      <c r="A9" s="100" t="s">
        <v>726</v>
      </c>
      <c r="B9" s="97">
        <v>1145450.7095999999</v>
      </c>
      <c r="C9" s="97">
        <v>129224.33804999999</v>
      </c>
      <c r="D9" s="97">
        <v>1274675.0476499998</v>
      </c>
      <c r="E9" s="160">
        <v>0.2575115405537291</v>
      </c>
    </row>
    <row r="10" spans="1:5">
      <c r="A10" s="100" t="s">
        <v>727</v>
      </c>
      <c r="B10" s="97">
        <v>538658.62090999994</v>
      </c>
      <c r="C10" s="97">
        <v>163342.26511000001</v>
      </c>
      <c r="D10" s="97">
        <v>702000.88601999998</v>
      </c>
      <c r="E10" s="160">
        <v>0.14181914830949899</v>
      </c>
    </row>
    <row r="11" spans="1:5">
      <c r="A11" s="100" t="s">
        <v>728</v>
      </c>
      <c r="B11" s="97">
        <v>312431.04654000001</v>
      </c>
      <c r="C11" s="97">
        <v>74101.997400000007</v>
      </c>
      <c r="D11" s="97">
        <v>386533.04394</v>
      </c>
      <c r="E11" s="160">
        <v>7.8087917233037776E-2</v>
      </c>
    </row>
    <row r="12" spans="1:5">
      <c r="A12" s="100" t="s">
        <v>729</v>
      </c>
      <c r="B12" s="97">
        <v>166042.49603000001</v>
      </c>
      <c r="C12" s="97">
        <v>66819.045030000008</v>
      </c>
      <c r="D12" s="97">
        <v>232861.54106000002</v>
      </c>
      <c r="E12" s="160">
        <v>4.7042996789359852E-2</v>
      </c>
    </row>
    <row r="13" spans="1:5">
      <c r="A13" s="100" t="s">
        <v>730</v>
      </c>
      <c r="B13" s="97">
        <v>30193.22334</v>
      </c>
      <c r="C13" s="97">
        <v>36466.84072</v>
      </c>
      <c r="D13" s="97">
        <v>66660.064060000004</v>
      </c>
      <c r="E13" s="160">
        <v>1.3466754386655445E-2</v>
      </c>
    </row>
    <row r="14" spans="1:5">
      <c r="A14" s="100" t="s">
        <v>731</v>
      </c>
      <c r="B14" s="97">
        <v>27019.706180000001</v>
      </c>
      <c r="C14" s="97">
        <v>23740.389170000002</v>
      </c>
      <c r="D14" s="97">
        <v>50760.095350000003</v>
      </c>
      <c r="E14" s="160">
        <v>1.0254621659324897E-2</v>
      </c>
    </row>
    <row r="15" spans="1:5">
      <c r="A15" s="100" t="s">
        <v>732</v>
      </c>
      <c r="B15" s="97">
        <v>23429.170859999998</v>
      </c>
      <c r="C15" s="97">
        <v>13916.05839</v>
      </c>
      <c r="D15" s="97">
        <v>37345.229249999997</v>
      </c>
      <c r="E15" s="160">
        <v>7.5445326510700421E-3</v>
      </c>
    </row>
    <row r="16" spans="1:5">
      <c r="A16" s="100" t="s">
        <v>733</v>
      </c>
      <c r="B16" s="97">
        <v>48791.039409999998</v>
      </c>
      <c r="C16" s="97">
        <v>19021.546719999998</v>
      </c>
      <c r="D16" s="97">
        <v>67812.586129999996</v>
      </c>
      <c r="E16" s="160">
        <v>1.3699588420956995E-2</v>
      </c>
    </row>
    <row r="17" spans="1:5">
      <c r="A17" s="100" t="s">
        <v>734</v>
      </c>
      <c r="B17" s="97">
        <v>422243.73542000004</v>
      </c>
      <c r="C17" s="97">
        <v>47036.122049999998</v>
      </c>
      <c r="D17" s="97">
        <v>469279.85747000005</v>
      </c>
      <c r="E17" s="160">
        <v>9.4804538043421205E-2</v>
      </c>
    </row>
    <row r="18" spans="1:5">
      <c r="A18" s="100" t="s">
        <v>735</v>
      </c>
      <c r="B18" s="97">
        <v>221365.49481999999</v>
      </c>
      <c r="C18" s="97">
        <v>33530.159269999996</v>
      </c>
      <c r="D18" s="97">
        <v>254895.65409</v>
      </c>
      <c r="E18" s="160">
        <v>5.149435747265791E-2</v>
      </c>
    </row>
    <row r="19" spans="1:5">
      <c r="A19" s="100" t="s">
        <v>736</v>
      </c>
      <c r="B19" s="97">
        <v>35615.644340000006</v>
      </c>
      <c r="C19" s="97">
        <v>9717.4547700000003</v>
      </c>
      <c r="D19" s="97">
        <v>45333.09911000001</v>
      </c>
      <c r="E19" s="160">
        <v>9.1582526946086262E-3</v>
      </c>
    </row>
    <row r="20" spans="1:5">
      <c r="A20" s="100" t="s">
        <v>737</v>
      </c>
      <c r="B20" s="97">
        <v>70031.796770000001</v>
      </c>
      <c r="C20" s="97">
        <v>4683.3204599999999</v>
      </c>
      <c r="D20" s="97">
        <v>74715.117230000003</v>
      </c>
      <c r="E20" s="160">
        <v>1.5094046891418158E-2</v>
      </c>
    </row>
    <row r="21" spans="1:5">
      <c r="A21" s="72" t="s">
        <v>158</v>
      </c>
      <c r="B21" s="158">
        <v>4328372.9763600007</v>
      </c>
      <c r="C21" s="158">
        <v>621599.5371399998</v>
      </c>
      <c r="D21" s="158">
        <v>4949972.5135000004</v>
      </c>
      <c r="E21" s="161">
        <v>1</v>
      </c>
    </row>
    <row r="22" spans="1:5">
      <c r="A22" s="54" t="s">
        <v>738</v>
      </c>
      <c r="B22" s="160">
        <v>0.87442363862734207</v>
      </c>
      <c r="C22" s="160">
        <v>0.1255763613726579</v>
      </c>
      <c r="D22" s="160">
        <v>1</v>
      </c>
      <c r="E22" s="234"/>
    </row>
    <row r="23" spans="1:5" ht="30" customHeight="1">
      <c r="A23" s="432" t="s">
        <v>739</v>
      </c>
      <c r="B23" s="73" t="s">
        <v>58</v>
      </c>
      <c r="C23" s="73" t="s">
        <v>56</v>
      </c>
      <c r="D23" s="176" t="s">
        <v>517</v>
      </c>
      <c r="E23" s="73" t="s">
        <v>680</v>
      </c>
    </row>
    <row r="24" spans="1:5">
      <c r="A24" s="100" t="s">
        <v>724</v>
      </c>
      <c r="B24" s="97">
        <v>19</v>
      </c>
      <c r="C24" s="97">
        <v>0</v>
      </c>
      <c r="D24" s="97">
        <v>19</v>
      </c>
      <c r="E24" s="160">
        <v>1.785474320650514E-5</v>
      </c>
    </row>
    <row r="25" spans="1:5">
      <c r="A25" s="100" t="s">
        <v>725</v>
      </c>
      <c r="B25" s="97">
        <v>46</v>
      </c>
      <c r="C25" s="97">
        <v>0</v>
      </c>
      <c r="D25" s="97">
        <v>46</v>
      </c>
      <c r="E25" s="160">
        <v>4.3227273026275604E-5</v>
      </c>
    </row>
    <row r="26" spans="1:5">
      <c r="A26" s="100" t="s">
        <v>726</v>
      </c>
      <c r="B26" s="97">
        <v>236</v>
      </c>
      <c r="C26" s="97">
        <v>32</v>
      </c>
      <c r="D26" s="97">
        <v>268</v>
      </c>
      <c r="E26" s="160">
        <v>2.5184585154438828E-4</v>
      </c>
    </row>
    <row r="27" spans="1:5">
      <c r="A27" s="100" t="s">
        <v>727</v>
      </c>
      <c r="B27" s="97">
        <v>230</v>
      </c>
      <c r="C27" s="97">
        <v>68</v>
      </c>
      <c r="D27" s="97">
        <v>298</v>
      </c>
      <c r="E27" s="160">
        <v>2.8003755134413323E-4</v>
      </c>
    </row>
    <row r="28" spans="1:5">
      <c r="A28" s="100" t="s">
        <v>728</v>
      </c>
      <c r="B28" s="97">
        <v>311</v>
      </c>
      <c r="C28" s="97">
        <v>77</v>
      </c>
      <c r="D28" s="97">
        <v>388</v>
      </c>
      <c r="E28" s="160">
        <v>3.6461265074336815E-4</v>
      </c>
    </row>
    <row r="29" spans="1:5">
      <c r="A29" s="100" t="s">
        <v>729</v>
      </c>
      <c r="B29" s="97">
        <v>330</v>
      </c>
      <c r="C29" s="97">
        <v>135</v>
      </c>
      <c r="D29" s="97">
        <v>465</v>
      </c>
      <c r="E29" s="160">
        <v>4.3697134689604686E-4</v>
      </c>
    </row>
    <row r="30" spans="1:5">
      <c r="A30" s="100" t="s">
        <v>730</v>
      </c>
      <c r="B30" s="97">
        <v>114</v>
      </c>
      <c r="C30" s="97">
        <v>132</v>
      </c>
      <c r="D30" s="97">
        <v>246</v>
      </c>
      <c r="E30" s="160">
        <v>2.3117193835790867E-4</v>
      </c>
    </row>
    <row r="31" spans="1:5">
      <c r="A31" s="100" t="s">
        <v>731</v>
      </c>
      <c r="B31" s="97">
        <v>160</v>
      </c>
      <c r="C31" s="97">
        <v>139</v>
      </c>
      <c r="D31" s="97">
        <v>299</v>
      </c>
      <c r="E31" s="160">
        <v>2.8097727467079145E-4</v>
      </c>
    </row>
    <row r="32" spans="1:5">
      <c r="A32" s="100" t="s">
        <v>732</v>
      </c>
      <c r="B32" s="97">
        <v>198</v>
      </c>
      <c r="C32" s="97">
        <v>116</v>
      </c>
      <c r="D32" s="97">
        <v>314</v>
      </c>
      <c r="E32" s="160">
        <v>2.9507312457066392E-4</v>
      </c>
    </row>
    <row r="33" spans="1:5">
      <c r="A33" s="100" t="s">
        <v>733</v>
      </c>
      <c r="B33" s="97">
        <v>605</v>
      </c>
      <c r="C33" s="97">
        <v>229</v>
      </c>
      <c r="D33" s="97">
        <v>834</v>
      </c>
      <c r="E33" s="160">
        <v>7.837292544329099E-4</v>
      </c>
    </row>
    <row r="34" spans="1:5">
      <c r="A34" s="100" t="s">
        <v>734</v>
      </c>
      <c r="B34" s="97">
        <v>8034</v>
      </c>
      <c r="C34" s="97">
        <v>999</v>
      </c>
      <c r="D34" s="97">
        <v>9033</v>
      </c>
      <c r="E34" s="160">
        <v>8.4885208097032067E-3</v>
      </c>
    </row>
    <row r="35" spans="1:5">
      <c r="A35" s="100" t="s">
        <v>735</v>
      </c>
      <c r="B35" s="97">
        <v>13880</v>
      </c>
      <c r="C35" s="97">
        <v>2017</v>
      </c>
      <c r="D35" s="97">
        <v>15897</v>
      </c>
      <c r="E35" s="160">
        <v>1.4938781723884853E-2</v>
      </c>
    </row>
    <row r="36" spans="1:5">
      <c r="A36" s="100" t="s">
        <v>736</v>
      </c>
      <c r="B36" s="97">
        <v>7281</v>
      </c>
      <c r="C36" s="97">
        <v>1692</v>
      </c>
      <c r="D36" s="97">
        <v>8973</v>
      </c>
      <c r="E36" s="160">
        <v>8.4321374101037176E-3</v>
      </c>
    </row>
    <row r="37" spans="1:5">
      <c r="A37" s="100" t="s">
        <v>737</v>
      </c>
      <c r="B37" s="97">
        <v>1003893</v>
      </c>
      <c r="C37" s="97">
        <v>23170</v>
      </c>
      <c r="D37" s="97">
        <v>1027063</v>
      </c>
      <c r="E37" s="160">
        <v>0.9651550590475152</v>
      </c>
    </row>
    <row r="38" spans="1:5">
      <c r="A38" s="72" t="s">
        <v>158</v>
      </c>
      <c r="B38" s="158">
        <v>1035337</v>
      </c>
      <c r="C38" s="158">
        <v>28806</v>
      </c>
      <c r="D38" s="158">
        <v>1064143</v>
      </c>
      <c r="E38" s="161">
        <v>1</v>
      </c>
    </row>
    <row r="39" spans="1:5">
      <c r="A39" s="54" t="s">
        <v>738</v>
      </c>
      <c r="B39" s="106">
        <v>0.97293032985228489</v>
      </c>
      <c r="C39" s="106">
        <v>2.7069670147715108E-2</v>
      </c>
      <c r="D39" s="106">
        <v>1</v>
      </c>
      <c r="E39" s="144"/>
    </row>
    <row r="40" spans="1:5" ht="15.75" thickBot="1">
      <c r="A40" s="252"/>
      <c r="B40" s="253"/>
      <c r="C40" s="253"/>
      <c r="D40" s="254"/>
      <c r="E40" s="254"/>
    </row>
    <row r="41" spans="1:5" ht="36.75" customHeight="1" thickTop="1">
      <c r="A41" s="779" t="s">
        <v>1430</v>
      </c>
      <c r="B41" s="780"/>
      <c r="C41" s="780"/>
      <c r="D41" s="780"/>
      <c r="E41" s="780"/>
    </row>
    <row r="42" spans="1:5">
      <c r="A42" s="209"/>
      <c r="B42" s="210"/>
      <c r="C42" s="210"/>
      <c r="D42" s="210"/>
      <c r="E42" s="210"/>
    </row>
    <row r="43" spans="1:5" ht="30" customHeight="1">
      <c r="A43" s="771" t="s">
        <v>440</v>
      </c>
      <c r="B43" s="771"/>
      <c r="C43" s="771"/>
      <c r="D43" s="771"/>
      <c r="E43" s="771"/>
    </row>
    <row r="44" spans="1:5" ht="18">
      <c r="A44" s="772" t="s">
        <v>740</v>
      </c>
      <c r="B44" s="772"/>
      <c r="C44" s="772"/>
      <c r="D44" s="772"/>
      <c r="E44" s="772"/>
    </row>
    <row r="45" spans="1:5" ht="18">
      <c r="A45" s="772" t="s">
        <v>1483</v>
      </c>
      <c r="B45" s="772"/>
      <c r="C45" s="772"/>
      <c r="D45" s="772"/>
      <c r="E45" s="772"/>
    </row>
    <row r="46" spans="1:5" ht="30" customHeight="1">
      <c r="A46" s="773" t="s">
        <v>510</v>
      </c>
      <c r="B46" s="773"/>
      <c r="C46" s="773"/>
      <c r="D46" s="773"/>
      <c r="E46" s="773"/>
    </row>
    <row r="47" spans="1:5">
      <c r="A47" s="99"/>
      <c r="B47" s="101"/>
      <c r="C47" s="205"/>
      <c r="D47" s="205"/>
      <c r="E47" s="98"/>
    </row>
    <row r="48" spans="1:5" ht="30" customHeight="1">
      <c r="A48" s="72" t="s">
        <v>722</v>
      </c>
      <c r="B48" s="73" t="s">
        <v>58</v>
      </c>
      <c r="C48" s="73" t="s">
        <v>56</v>
      </c>
      <c r="D48" s="176" t="s">
        <v>517</v>
      </c>
      <c r="E48" s="73" t="s">
        <v>723</v>
      </c>
    </row>
    <row r="49" spans="1:5">
      <c r="A49" s="100" t="s">
        <v>724</v>
      </c>
      <c r="B49" s="97">
        <v>292924.72318000003</v>
      </c>
      <c r="C49" s="97">
        <v>0</v>
      </c>
      <c r="D49" s="97">
        <v>292924.72318000003</v>
      </c>
      <c r="E49" s="160">
        <v>0.72457936513213306</v>
      </c>
    </row>
    <row r="50" spans="1:5">
      <c r="A50" s="100" t="s">
        <v>725</v>
      </c>
      <c r="B50" s="97">
        <v>8610.9438900000005</v>
      </c>
      <c r="C50" s="97">
        <v>0</v>
      </c>
      <c r="D50" s="97">
        <v>8610.9438900000005</v>
      </c>
      <c r="E50" s="160">
        <v>2.1300053437860927E-2</v>
      </c>
    </row>
    <row r="51" spans="1:5">
      <c r="A51" s="100" t="s">
        <v>726</v>
      </c>
      <c r="B51" s="97">
        <v>44876.581960000003</v>
      </c>
      <c r="C51" s="97">
        <v>0</v>
      </c>
      <c r="D51" s="97">
        <v>44876.581960000003</v>
      </c>
      <c r="E51" s="160">
        <v>0.11100683108231769</v>
      </c>
    </row>
    <row r="52" spans="1:5">
      <c r="A52" s="100" t="s">
        <v>727</v>
      </c>
      <c r="B52" s="97">
        <v>18246.26959</v>
      </c>
      <c r="C52" s="97">
        <v>4168.31772</v>
      </c>
      <c r="D52" s="97">
        <v>22414.587309999999</v>
      </c>
      <c r="E52" s="160">
        <v>5.5444782080748101E-2</v>
      </c>
    </row>
    <row r="53" spans="1:5">
      <c r="A53" s="100" t="s">
        <v>728</v>
      </c>
      <c r="B53" s="97">
        <v>10366.541050000002</v>
      </c>
      <c r="C53" s="97">
        <v>923.01644999999996</v>
      </c>
      <c r="D53" s="97">
        <v>11289.557500000001</v>
      </c>
      <c r="E53" s="160">
        <v>2.7925879103574511E-2</v>
      </c>
    </row>
    <row r="54" spans="1:5">
      <c r="A54" s="100" t="s">
        <v>729</v>
      </c>
      <c r="B54" s="97">
        <v>6407.9726200000005</v>
      </c>
      <c r="C54" s="97">
        <v>2858.8318100000001</v>
      </c>
      <c r="D54" s="97">
        <v>9266.8044300000001</v>
      </c>
      <c r="E54" s="160">
        <v>2.2922391793358483E-2</v>
      </c>
    </row>
    <row r="55" spans="1:5">
      <c r="A55" s="100" t="s">
        <v>730</v>
      </c>
      <c r="B55" s="97">
        <v>3682.2822700000002</v>
      </c>
      <c r="C55" s="97">
        <v>1159.6363100000001</v>
      </c>
      <c r="D55" s="97">
        <v>4841.9185800000005</v>
      </c>
      <c r="E55" s="160">
        <v>1.1976982525172592E-2</v>
      </c>
    </row>
    <row r="56" spans="1:5">
      <c r="A56" s="100" t="s">
        <v>731</v>
      </c>
      <c r="B56" s="97">
        <v>2371.9515200000001</v>
      </c>
      <c r="C56" s="97">
        <v>187.23177999999999</v>
      </c>
      <c r="D56" s="97">
        <v>2559.1833000000001</v>
      </c>
      <c r="E56" s="160">
        <v>6.3304025370070401E-3</v>
      </c>
    </row>
    <row r="57" spans="1:5">
      <c r="A57" s="100" t="s">
        <v>732</v>
      </c>
      <c r="B57" s="97">
        <v>1052.5193700000002</v>
      </c>
      <c r="C57" s="97">
        <v>606.65589999999997</v>
      </c>
      <c r="D57" s="97">
        <v>1659.1752700000002</v>
      </c>
      <c r="E57" s="160">
        <v>4.1041403085692778E-3</v>
      </c>
    </row>
    <row r="58" spans="1:5">
      <c r="A58" s="100" t="s">
        <v>733</v>
      </c>
      <c r="B58" s="97">
        <v>1216.027</v>
      </c>
      <c r="C58" s="97">
        <v>546.59159</v>
      </c>
      <c r="D58" s="97">
        <v>1762.61859</v>
      </c>
      <c r="E58" s="160">
        <v>4.360017976794305E-3</v>
      </c>
    </row>
    <row r="59" spans="1:5">
      <c r="A59" s="100" t="s">
        <v>734</v>
      </c>
      <c r="B59" s="97">
        <v>1563.0235400000001</v>
      </c>
      <c r="C59" s="97">
        <v>356.68862000000001</v>
      </c>
      <c r="D59" s="97">
        <v>1919.71216</v>
      </c>
      <c r="E59" s="160">
        <v>4.7486050444246275E-3</v>
      </c>
    </row>
    <row r="60" spans="1:5">
      <c r="A60" s="100" t="s">
        <v>735</v>
      </c>
      <c r="B60" s="97">
        <v>960.03327999999999</v>
      </c>
      <c r="C60" s="97">
        <v>393.57701000000003</v>
      </c>
      <c r="D60" s="97">
        <v>1353.6102900000001</v>
      </c>
      <c r="E60" s="160">
        <v>3.3482939709456668E-3</v>
      </c>
    </row>
    <row r="61" spans="1:5">
      <c r="A61" s="100" t="s">
        <v>736</v>
      </c>
      <c r="B61" s="97">
        <v>142.45281</v>
      </c>
      <c r="C61" s="97">
        <v>39.292900000000003</v>
      </c>
      <c r="D61" s="97">
        <v>181.74571</v>
      </c>
      <c r="E61" s="160">
        <v>4.4956666592586229E-4</v>
      </c>
    </row>
    <row r="62" spans="1:5">
      <c r="A62" s="100" t="s">
        <v>737</v>
      </c>
      <c r="B62" s="97">
        <v>488.89476000000002</v>
      </c>
      <c r="C62" s="97">
        <v>118.59502999999999</v>
      </c>
      <c r="D62" s="97">
        <v>607.48978999999997</v>
      </c>
      <c r="E62" s="160">
        <v>1.5026883411680099E-3</v>
      </c>
    </row>
    <row r="63" spans="1:5">
      <c r="A63" s="72" t="s">
        <v>158</v>
      </c>
      <c r="B63" s="158">
        <v>392910.21684000001</v>
      </c>
      <c r="C63" s="158">
        <v>11358.435120000002</v>
      </c>
      <c r="D63" s="158">
        <v>404268.65195999999</v>
      </c>
      <c r="E63" s="161">
        <v>1</v>
      </c>
    </row>
    <row r="64" spans="1:5">
      <c r="A64" s="54" t="s">
        <v>738</v>
      </c>
      <c r="B64" s="160">
        <v>0.97190374503456722</v>
      </c>
      <c r="C64" s="160">
        <v>2.809625496543287E-2</v>
      </c>
      <c r="D64" s="160">
        <v>1</v>
      </c>
      <c r="E64" s="234"/>
    </row>
    <row r="65" spans="1:5" ht="30" customHeight="1">
      <c r="A65" s="432" t="s">
        <v>741</v>
      </c>
      <c r="B65" s="73" t="s">
        <v>58</v>
      </c>
      <c r="C65" s="73" t="s">
        <v>56</v>
      </c>
      <c r="D65" s="176" t="s">
        <v>517</v>
      </c>
      <c r="E65" s="73" t="s">
        <v>680</v>
      </c>
    </row>
    <row r="66" spans="1:5">
      <c r="A66" s="100" t="s">
        <v>724</v>
      </c>
      <c r="B66" s="97">
        <v>8</v>
      </c>
      <c r="C66" s="97">
        <v>0</v>
      </c>
      <c r="D66" s="97">
        <v>8</v>
      </c>
      <c r="E66" s="160">
        <v>4.9751243781094526E-3</v>
      </c>
    </row>
    <row r="67" spans="1:5">
      <c r="A67" s="100" t="s">
        <v>725</v>
      </c>
      <c r="B67" s="97">
        <v>1</v>
      </c>
      <c r="C67" s="97">
        <v>0</v>
      </c>
      <c r="D67" s="97">
        <v>1</v>
      </c>
      <c r="E67" s="160">
        <v>6.2189054726368158E-4</v>
      </c>
    </row>
    <row r="68" spans="1:5">
      <c r="A68" s="100" t="s">
        <v>726</v>
      </c>
      <c r="B68" s="97">
        <v>9</v>
      </c>
      <c r="C68" s="97">
        <v>0</v>
      </c>
      <c r="D68" s="97">
        <v>9</v>
      </c>
      <c r="E68" s="160">
        <v>5.597014925373134E-3</v>
      </c>
    </row>
    <row r="69" spans="1:5">
      <c r="A69" s="100" t="s">
        <v>727</v>
      </c>
      <c r="B69" s="97">
        <v>8</v>
      </c>
      <c r="C69" s="97">
        <v>2</v>
      </c>
      <c r="D69" s="97">
        <v>10</v>
      </c>
      <c r="E69" s="160">
        <v>6.2189054726368162E-3</v>
      </c>
    </row>
    <row r="70" spans="1:5">
      <c r="A70" s="100" t="s">
        <v>728</v>
      </c>
      <c r="B70" s="97">
        <v>10</v>
      </c>
      <c r="C70" s="97">
        <v>1</v>
      </c>
      <c r="D70" s="97">
        <v>11</v>
      </c>
      <c r="E70" s="160">
        <v>6.8407960199004976E-3</v>
      </c>
    </row>
    <row r="71" spans="1:5">
      <c r="A71" s="100" t="s">
        <v>729</v>
      </c>
      <c r="B71" s="97">
        <v>13</v>
      </c>
      <c r="C71" s="97">
        <v>6</v>
      </c>
      <c r="D71" s="97">
        <v>19</v>
      </c>
      <c r="E71" s="160">
        <v>1.181592039800995E-2</v>
      </c>
    </row>
    <row r="72" spans="1:5">
      <c r="A72" s="100" t="s">
        <v>730</v>
      </c>
      <c r="B72" s="97">
        <v>14</v>
      </c>
      <c r="C72" s="97">
        <v>4</v>
      </c>
      <c r="D72" s="97">
        <v>18</v>
      </c>
      <c r="E72" s="160">
        <v>1.1194029850746268E-2</v>
      </c>
    </row>
    <row r="73" spans="1:5">
      <c r="A73" s="100" t="s">
        <v>731</v>
      </c>
      <c r="B73" s="97">
        <v>14</v>
      </c>
      <c r="C73" s="97">
        <v>1</v>
      </c>
      <c r="D73" s="97">
        <v>15</v>
      </c>
      <c r="E73" s="160">
        <v>9.3283582089552231E-3</v>
      </c>
    </row>
    <row r="74" spans="1:5">
      <c r="A74" s="100" t="s">
        <v>732</v>
      </c>
      <c r="B74" s="97">
        <v>9</v>
      </c>
      <c r="C74" s="97">
        <v>5</v>
      </c>
      <c r="D74" s="97">
        <v>14</v>
      </c>
      <c r="E74" s="160">
        <v>8.7064676616915426E-3</v>
      </c>
    </row>
    <row r="75" spans="1:5">
      <c r="A75" s="100" t="s">
        <v>733</v>
      </c>
      <c r="B75" s="97">
        <v>14</v>
      </c>
      <c r="C75" s="97">
        <v>7</v>
      </c>
      <c r="D75" s="97">
        <v>21</v>
      </c>
      <c r="E75" s="160">
        <v>1.3059701492537313E-2</v>
      </c>
    </row>
    <row r="76" spans="1:5">
      <c r="A76" s="100" t="s">
        <v>734</v>
      </c>
      <c r="B76" s="97">
        <v>32</v>
      </c>
      <c r="C76" s="97">
        <v>7</v>
      </c>
      <c r="D76" s="97">
        <v>39</v>
      </c>
      <c r="E76" s="160">
        <v>2.4253731343283583E-2</v>
      </c>
    </row>
    <row r="77" spans="1:5">
      <c r="A77" s="100" t="s">
        <v>735</v>
      </c>
      <c r="B77" s="97">
        <v>57</v>
      </c>
      <c r="C77" s="97">
        <v>26</v>
      </c>
      <c r="D77" s="97">
        <v>83</v>
      </c>
      <c r="E77" s="160">
        <v>5.1616915422885573E-2</v>
      </c>
    </row>
    <row r="78" spans="1:5">
      <c r="A78" s="100" t="s">
        <v>736</v>
      </c>
      <c r="B78" s="97">
        <v>29</v>
      </c>
      <c r="C78" s="97">
        <v>8</v>
      </c>
      <c r="D78" s="97">
        <v>37</v>
      </c>
      <c r="E78" s="160">
        <v>2.3009950248756218E-2</v>
      </c>
    </row>
    <row r="79" spans="1:5">
      <c r="A79" s="100" t="s">
        <v>737</v>
      </c>
      <c r="B79" s="97">
        <v>1045</v>
      </c>
      <c r="C79" s="97">
        <v>278</v>
      </c>
      <c r="D79" s="97">
        <v>1323</v>
      </c>
      <c r="E79" s="160">
        <v>0.82276119402985071</v>
      </c>
    </row>
    <row r="80" spans="1:5">
      <c r="A80" s="72" t="s">
        <v>158</v>
      </c>
      <c r="B80" s="158">
        <v>1263</v>
      </c>
      <c r="C80" s="158">
        <v>345</v>
      </c>
      <c r="D80" s="158">
        <v>1608</v>
      </c>
      <c r="E80" s="161">
        <v>1</v>
      </c>
    </row>
    <row r="81" spans="1:5">
      <c r="A81" s="54" t="s">
        <v>738</v>
      </c>
      <c r="B81" s="106">
        <v>0.78544776119402981</v>
      </c>
      <c r="C81" s="106">
        <v>0.21455223880597016</v>
      </c>
      <c r="D81" s="106">
        <v>1</v>
      </c>
      <c r="E81" s="144"/>
    </row>
    <row r="82" spans="1:5" ht="15.75" thickBot="1">
      <c r="A82" s="252"/>
      <c r="B82" s="253"/>
      <c r="C82" s="253"/>
      <c r="D82" s="254"/>
      <c r="E82" s="254"/>
    </row>
    <row r="83" spans="1:5" ht="15.75" customHeight="1" thickTop="1">
      <c r="A83" s="779" t="s">
        <v>1431</v>
      </c>
      <c r="B83" s="780"/>
      <c r="C83" s="780"/>
      <c r="D83" s="780"/>
      <c r="E83" s="780"/>
    </row>
    <row r="84" spans="1:5">
      <c r="A84" s="212"/>
      <c r="B84" s="212"/>
      <c r="C84" s="212"/>
      <c r="D84" s="211"/>
      <c r="E84" s="98"/>
    </row>
    <row r="85" spans="1:5" ht="30" customHeight="1">
      <c r="A85" s="771" t="s">
        <v>440</v>
      </c>
      <c r="B85" s="771"/>
      <c r="C85" s="771"/>
      <c r="D85" s="771"/>
      <c r="E85" s="771"/>
    </row>
    <row r="86" spans="1:5" ht="18">
      <c r="A86" s="772" t="s">
        <v>744</v>
      </c>
      <c r="B86" s="772"/>
      <c r="C86" s="772"/>
      <c r="D86" s="772"/>
      <c r="E86" s="772"/>
    </row>
    <row r="87" spans="1:5" ht="18">
      <c r="A87" s="772" t="s">
        <v>1483</v>
      </c>
      <c r="B87" s="772"/>
      <c r="C87" s="772"/>
      <c r="D87" s="772"/>
      <c r="E87" s="772"/>
    </row>
    <row r="88" spans="1:5" ht="30" customHeight="1">
      <c r="A88" s="773" t="s">
        <v>510</v>
      </c>
      <c r="B88" s="773"/>
      <c r="C88" s="773"/>
      <c r="D88" s="773"/>
      <c r="E88" s="773"/>
    </row>
    <row r="89" spans="1:5">
      <c r="A89" s="99"/>
      <c r="B89" s="101"/>
      <c r="C89" s="205"/>
      <c r="D89" s="205"/>
      <c r="E89" s="98"/>
    </row>
    <row r="90" spans="1:5" ht="30" customHeight="1">
      <c r="A90" s="72" t="s">
        <v>722</v>
      </c>
      <c r="B90" s="73" t="s">
        <v>58</v>
      </c>
      <c r="C90" s="73" t="s">
        <v>56</v>
      </c>
      <c r="D90" s="176" t="s">
        <v>517</v>
      </c>
      <c r="E90" s="73" t="s">
        <v>723</v>
      </c>
    </row>
    <row r="91" spans="1:5">
      <c r="A91" s="100" t="s">
        <v>724</v>
      </c>
      <c r="B91" s="97">
        <v>573034.91039999994</v>
      </c>
      <c r="C91" s="97">
        <v>0</v>
      </c>
      <c r="D91" s="97">
        <v>573034.91039999994</v>
      </c>
      <c r="E91" s="160">
        <v>0.40861043407555669</v>
      </c>
    </row>
    <row r="92" spans="1:5">
      <c r="A92" s="100" t="s">
        <v>725</v>
      </c>
      <c r="B92" s="97">
        <v>115033.10667000001</v>
      </c>
      <c r="C92" s="97">
        <v>0</v>
      </c>
      <c r="D92" s="97">
        <v>115033.10667000001</v>
      </c>
      <c r="E92" s="160">
        <v>8.2025940822136212E-2</v>
      </c>
    </row>
    <row r="93" spans="1:5">
      <c r="A93" s="100" t="s">
        <v>726</v>
      </c>
      <c r="B93" s="97">
        <v>67671.397639999996</v>
      </c>
      <c r="C93" s="97">
        <v>5002.5066500000003</v>
      </c>
      <c r="D93" s="97">
        <v>72673.904289999991</v>
      </c>
      <c r="E93" s="160">
        <v>5.1821128240117011E-2</v>
      </c>
    </row>
    <row r="94" spans="1:5">
      <c r="A94" s="100" t="s">
        <v>727</v>
      </c>
      <c r="B94" s="97">
        <v>17577.43302</v>
      </c>
      <c r="C94" s="97">
        <v>5881.2223899999999</v>
      </c>
      <c r="D94" s="97">
        <v>23458.655409999999</v>
      </c>
      <c r="E94" s="160">
        <v>1.6727517287241714E-2</v>
      </c>
    </row>
    <row r="95" spans="1:5">
      <c r="A95" s="100" t="s">
        <v>728</v>
      </c>
      <c r="B95" s="97">
        <v>6734.6104299999997</v>
      </c>
      <c r="C95" s="97">
        <v>21028.734049999999</v>
      </c>
      <c r="D95" s="97">
        <v>27763.34448</v>
      </c>
      <c r="E95" s="160">
        <v>1.9797035108110948E-2</v>
      </c>
    </row>
    <row r="96" spans="1:5">
      <c r="A96" s="100" t="s">
        <v>729</v>
      </c>
      <c r="B96" s="97">
        <v>23776.72423</v>
      </c>
      <c r="C96" s="97">
        <v>27029.390469999998</v>
      </c>
      <c r="D96" s="97">
        <v>50806.114699999998</v>
      </c>
      <c r="E96" s="160">
        <v>3.6227999733503713E-2</v>
      </c>
    </row>
    <row r="97" spans="1:5">
      <c r="A97" s="100" t="s">
        <v>730</v>
      </c>
      <c r="B97" s="97">
        <v>22580.591069999999</v>
      </c>
      <c r="C97" s="97">
        <v>17350.203679999999</v>
      </c>
      <c r="D97" s="97">
        <v>39930.794750000001</v>
      </c>
      <c r="E97" s="160">
        <v>2.8473203080053501E-2</v>
      </c>
    </row>
    <row r="98" spans="1:5">
      <c r="A98" s="100" t="s">
        <v>731</v>
      </c>
      <c r="B98" s="97">
        <v>23158.184659999999</v>
      </c>
      <c r="C98" s="97">
        <v>13845.497880000001</v>
      </c>
      <c r="D98" s="97">
        <v>37003.682540000002</v>
      </c>
      <c r="E98" s="160">
        <v>2.6385985409700618E-2</v>
      </c>
    </row>
    <row r="99" spans="1:5">
      <c r="A99" s="100" t="s">
        <v>732</v>
      </c>
      <c r="B99" s="97">
        <v>21911.384280000002</v>
      </c>
      <c r="C99" s="97">
        <v>8375.3738200000007</v>
      </c>
      <c r="D99" s="97">
        <v>30286.758100000003</v>
      </c>
      <c r="E99" s="160">
        <v>2.1596389939565513E-2</v>
      </c>
    </row>
    <row r="100" spans="1:5">
      <c r="A100" s="100" t="s">
        <v>733</v>
      </c>
      <c r="B100" s="97">
        <v>39807.79969</v>
      </c>
      <c r="C100" s="97">
        <v>10610.91007</v>
      </c>
      <c r="D100" s="97">
        <v>50418.709759999998</v>
      </c>
      <c r="E100" s="160">
        <v>3.5951755306116349E-2</v>
      </c>
    </row>
    <row r="101" spans="1:5">
      <c r="A101" s="100" t="s">
        <v>734</v>
      </c>
      <c r="B101" s="97">
        <v>73277.469989999998</v>
      </c>
      <c r="C101" s="97">
        <v>42274.995750000002</v>
      </c>
      <c r="D101" s="97">
        <v>115552.46574</v>
      </c>
      <c r="E101" s="160">
        <v>8.2396276959049122E-2</v>
      </c>
    </row>
    <row r="102" spans="1:5">
      <c r="A102" s="100" t="s">
        <v>735</v>
      </c>
      <c r="B102" s="97">
        <v>132648.74468999999</v>
      </c>
      <c r="C102" s="97">
        <v>28777.897199999999</v>
      </c>
      <c r="D102" s="97">
        <v>161426.64189</v>
      </c>
      <c r="E102" s="160">
        <v>0.11510748999217055</v>
      </c>
    </row>
    <row r="103" spans="1:5">
      <c r="A103" s="100" t="s">
        <v>736</v>
      </c>
      <c r="B103" s="97">
        <v>30723.51225</v>
      </c>
      <c r="C103" s="97">
        <v>3526.8157500000002</v>
      </c>
      <c r="D103" s="97">
        <v>34250.328000000001</v>
      </c>
      <c r="E103" s="160">
        <v>2.4422668038743274E-2</v>
      </c>
    </row>
    <row r="104" spans="1:5">
      <c r="A104" s="100" t="s">
        <v>737</v>
      </c>
      <c r="B104" s="97">
        <v>66493.571280000004</v>
      </c>
      <c r="C104" s="97">
        <v>4266.1252100000002</v>
      </c>
      <c r="D104" s="97">
        <v>70759.696490000002</v>
      </c>
      <c r="E104" s="160">
        <v>5.0456176007934804E-2</v>
      </c>
    </row>
    <row r="105" spans="1:5">
      <c r="A105" s="72" t="s">
        <v>158</v>
      </c>
      <c r="B105" s="158">
        <v>1214429.4402999999</v>
      </c>
      <c r="C105" s="158">
        <v>187969.67292000001</v>
      </c>
      <c r="D105" s="158">
        <v>1402399.1132199999</v>
      </c>
      <c r="E105" s="161">
        <v>1</v>
      </c>
    </row>
    <row r="106" spans="1:5">
      <c r="A106" s="54" t="s">
        <v>738</v>
      </c>
      <c r="B106" s="160">
        <v>0.86596563621007328</v>
      </c>
      <c r="C106" s="160">
        <v>0.13403436378992664</v>
      </c>
      <c r="D106" s="160">
        <v>1</v>
      </c>
      <c r="E106" s="234"/>
    </row>
    <row r="107" spans="1:5" ht="30" customHeight="1">
      <c r="A107" s="432" t="s">
        <v>741</v>
      </c>
      <c r="B107" s="73" t="s">
        <v>58</v>
      </c>
      <c r="C107" s="73" t="s">
        <v>56</v>
      </c>
      <c r="D107" s="176" t="s">
        <v>517</v>
      </c>
      <c r="E107" s="73" t="s">
        <v>680</v>
      </c>
    </row>
    <row r="108" spans="1:5">
      <c r="A108" s="100" t="s">
        <v>724</v>
      </c>
      <c r="B108" s="97">
        <v>11</v>
      </c>
      <c r="C108" s="97">
        <v>0</v>
      </c>
      <c r="D108" s="97">
        <v>11</v>
      </c>
      <c r="E108" s="160">
        <v>1.0533875987550874E-5</v>
      </c>
    </row>
    <row r="109" spans="1:5">
      <c r="A109" s="100" t="s">
        <v>725</v>
      </c>
      <c r="B109" s="97">
        <v>13</v>
      </c>
      <c r="C109" s="97">
        <v>0</v>
      </c>
      <c r="D109" s="97">
        <v>13</v>
      </c>
      <c r="E109" s="160">
        <v>1.2449126167105579E-5</v>
      </c>
    </row>
    <row r="110" spans="1:5">
      <c r="A110" s="100" t="s">
        <v>726</v>
      </c>
      <c r="B110" s="97">
        <v>13</v>
      </c>
      <c r="C110" s="97">
        <v>1</v>
      </c>
      <c r="D110" s="97">
        <v>14</v>
      </c>
      <c r="E110" s="160">
        <v>1.3406751256882931E-5</v>
      </c>
    </row>
    <row r="111" spans="1:5">
      <c r="A111" s="100" t="s">
        <v>727</v>
      </c>
      <c r="B111" s="97">
        <v>7</v>
      </c>
      <c r="C111" s="97">
        <v>3</v>
      </c>
      <c r="D111" s="97">
        <v>10</v>
      </c>
      <c r="E111" s="160">
        <v>9.5762508977735208E-6</v>
      </c>
    </row>
    <row r="112" spans="1:5">
      <c r="A112" s="100" t="s">
        <v>728</v>
      </c>
      <c r="B112" s="97">
        <v>7</v>
      </c>
      <c r="C112" s="97">
        <v>22</v>
      </c>
      <c r="D112" s="97">
        <v>29</v>
      </c>
      <c r="E112" s="160">
        <v>2.7771127603543213E-5</v>
      </c>
    </row>
    <row r="113" spans="1:5">
      <c r="A113" s="100" t="s">
        <v>729</v>
      </c>
      <c r="B113" s="97">
        <v>53</v>
      </c>
      <c r="C113" s="97">
        <v>59</v>
      </c>
      <c r="D113" s="97">
        <v>112</v>
      </c>
      <c r="E113" s="160">
        <v>1.0725401005506344E-4</v>
      </c>
    </row>
    <row r="114" spans="1:5">
      <c r="A114" s="100" t="s">
        <v>730</v>
      </c>
      <c r="B114" s="97">
        <v>87</v>
      </c>
      <c r="C114" s="97">
        <v>67</v>
      </c>
      <c r="D114" s="97">
        <v>154</v>
      </c>
      <c r="E114" s="160">
        <v>1.4747426382571223E-4</v>
      </c>
    </row>
    <row r="115" spans="1:5">
      <c r="A115" s="100" t="s">
        <v>731</v>
      </c>
      <c r="B115" s="97">
        <v>138</v>
      </c>
      <c r="C115" s="97">
        <v>83</v>
      </c>
      <c r="D115" s="97">
        <v>221</v>
      </c>
      <c r="E115" s="160">
        <v>2.1163514484079482E-4</v>
      </c>
    </row>
    <row r="116" spans="1:5">
      <c r="A116" s="100" t="s">
        <v>732</v>
      </c>
      <c r="B116" s="97">
        <v>185</v>
      </c>
      <c r="C116" s="97">
        <v>71</v>
      </c>
      <c r="D116" s="97">
        <v>256</v>
      </c>
      <c r="E116" s="160">
        <v>2.4515202298300217E-4</v>
      </c>
    </row>
    <row r="117" spans="1:5">
      <c r="A117" s="100" t="s">
        <v>733</v>
      </c>
      <c r="B117" s="97">
        <v>485</v>
      </c>
      <c r="C117" s="97">
        <v>128</v>
      </c>
      <c r="D117" s="97">
        <v>613</v>
      </c>
      <c r="E117" s="160">
        <v>5.8702418003351686E-4</v>
      </c>
    </row>
    <row r="118" spans="1:5">
      <c r="A118" s="100" t="s">
        <v>734</v>
      </c>
      <c r="B118" s="97">
        <v>1545</v>
      </c>
      <c r="C118" s="97">
        <v>903</v>
      </c>
      <c r="D118" s="97">
        <v>2448</v>
      </c>
      <c r="E118" s="160">
        <v>2.344266219774958E-3</v>
      </c>
    </row>
    <row r="119" spans="1:5">
      <c r="A119" s="100" t="s">
        <v>735</v>
      </c>
      <c r="B119" s="97">
        <v>8860</v>
      </c>
      <c r="C119" s="97">
        <v>1681</v>
      </c>
      <c r="D119" s="97">
        <v>10541</v>
      </c>
      <c r="E119" s="160">
        <v>1.0094326071343069E-2</v>
      </c>
    </row>
    <row r="120" spans="1:5">
      <c r="A120" s="100" t="s">
        <v>736</v>
      </c>
      <c r="B120" s="97">
        <v>6302</v>
      </c>
      <c r="C120" s="97">
        <v>716</v>
      </c>
      <c r="D120" s="97">
        <v>7018</v>
      </c>
      <c r="E120" s="160">
        <v>6.7206128800574574E-3</v>
      </c>
    </row>
    <row r="121" spans="1:5">
      <c r="A121" s="100" t="s">
        <v>737</v>
      </c>
      <c r="B121" s="97">
        <v>1000121</v>
      </c>
      <c r="C121" s="97">
        <v>22689</v>
      </c>
      <c r="D121" s="97">
        <v>1022810</v>
      </c>
      <c r="E121" s="160">
        <v>0.97946851807517354</v>
      </c>
    </row>
    <row r="122" spans="1:5">
      <c r="A122" s="72" t="s">
        <v>158</v>
      </c>
      <c r="B122" s="158">
        <v>1017827</v>
      </c>
      <c r="C122" s="158">
        <v>26423</v>
      </c>
      <c r="D122" s="158">
        <v>1044250</v>
      </c>
      <c r="E122" s="161">
        <v>1</v>
      </c>
    </row>
    <row r="123" spans="1:5">
      <c r="A123" s="54" t="s">
        <v>738</v>
      </c>
      <c r="B123" s="106">
        <v>0.97469667225281298</v>
      </c>
      <c r="C123" s="106">
        <v>2.5303327747186976E-2</v>
      </c>
      <c r="D123" s="106">
        <v>1</v>
      </c>
      <c r="E123" s="144"/>
    </row>
    <row r="124" spans="1:5" ht="15.75" thickBot="1">
      <c r="A124" s="252"/>
      <c r="B124" s="253"/>
      <c r="C124" s="253"/>
      <c r="D124" s="254"/>
      <c r="E124" s="254"/>
    </row>
    <row r="125" spans="1:5" ht="15.75" thickTop="1">
      <c r="A125" s="779" t="s">
        <v>1439</v>
      </c>
      <c r="B125" s="780"/>
      <c r="C125" s="780"/>
      <c r="D125" s="780"/>
      <c r="E125" s="780"/>
    </row>
    <row r="126" spans="1:5">
      <c r="A126" s="214"/>
      <c r="B126" s="96"/>
      <c r="C126" s="96"/>
      <c r="D126" s="211"/>
      <c r="E126" s="98"/>
    </row>
    <row r="127" spans="1:5" ht="30" customHeight="1">
      <c r="A127" s="771" t="s">
        <v>440</v>
      </c>
      <c r="B127" s="771"/>
      <c r="C127" s="771"/>
      <c r="D127" s="771"/>
      <c r="E127" s="771"/>
    </row>
    <row r="128" spans="1:5" ht="18">
      <c r="A128" s="772" t="s">
        <v>742</v>
      </c>
      <c r="B128" s="772"/>
      <c r="C128" s="772"/>
      <c r="D128" s="772"/>
      <c r="E128" s="772"/>
    </row>
    <row r="129" spans="1:5" ht="18">
      <c r="A129" s="772" t="s">
        <v>1483</v>
      </c>
      <c r="B129" s="772"/>
      <c r="C129" s="772"/>
      <c r="D129" s="772"/>
      <c r="E129" s="772"/>
    </row>
    <row r="130" spans="1:5" ht="30" customHeight="1">
      <c r="A130" s="773" t="s">
        <v>510</v>
      </c>
      <c r="B130" s="773"/>
      <c r="C130" s="773"/>
      <c r="D130" s="773"/>
      <c r="E130" s="773"/>
    </row>
    <row r="131" spans="1:5">
      <c r="A131" s="99"/>
      <c r="B131" s="101"/>
      <c r="C131" s="205"/>
      <c r="D131" s="205"/>
      <c r="E131" s="98"/>
    </row>
    <row r="132" spans="1:5" ht="30" customHeight="1">
      <c r="A132" s="72" t="s">
        <v>722</v>
      </c>
      <c r="B132" s="73" t="s">
        <v>58</v>
      </c>
      <c r="C132" s="73" t="s">
        <v>56</v>
      </c>
      <c r="D132" s="176" t="s">
        <v>517</v>
      </c>
      <c r="E132" s="73" t="s">
        <v>723</v>
      </c>
    </row>
    <row r="133" spans="1:5">
      <c r="A133" s="100" t="s">
        <v>724</v>
      </c>
      <c r="B133" s="97">
        <v>0</v>
      </c>
      <c r="C133" s="97">
        <v>0</v>
      </c>
      <c r="D133" s="97">
        <v>0</v>
      </c>
      <c r="E133" s="160">
        <v>0</v>
      </c>
    </row>
    <row r="134" spans="1:5">
      <c r="A134" s="100" t="s">
        <v>725</v>
      </c>
      <c r="B134" s="97">
        <v>297496.60800000001</v>
      </c>
      <c r="C134" s="97">
        <v>0</v>
      </c>
      <c r="D134" s="97">
        <v>297496.60800000001</v>
      </c>
      <c r="E134" s="160">
        <v>9.5450479722729145E-2</v>
      </c>
    </row>
    <row r="135" spans="1:5">
      <c r="A135" s="100" t="s">
        <v>726</v>
      </c>
      <c r="B135" s="97">
        <v>1032902.73</v>
      </c>
      <c r="C135" s="97">
        <v>124221.83140000001</v>
      </c>
      <c r="D135" s="97">
        <v>1157124.5614</v>
      </c>
      <c r="E135" s="160">
        <v>0.37125833207678977</v>
      </c>
    </row>
    <row r="136" spans="1:5">
      <c r="A136" s="100" t="s">
        <v>727</v>
      </c>
      <c r="B136" s="97">
        <v>502834.91830000002</v>
      </c>
      <c r="C136" s="97">
        <v>151074.75</v>
      </c>
      <c r="D136" s="97">
        <v>653909.66830000002</v>
      </c>
      <c r="E136" s="160">
        <v>0.20980404433574479</v>
      </c>
    </row>
    <row r="137" spans="1:5">
      <c r="A137" s="100" t="s">
        <v>728</v>
      </c>
      <c r="B137" s="97">
        <v>295329.89506000001</v>
      </c>
      <c r="C137" s="97">
        <v>48256.686900000001</v>
      </c>
      <c r="D137" s="97">
        <v>343586.58195999998</v>
      </c>
      <c r="E137" s="160">
        <v>0.1102382453865652</v>
      </c>
    </row>
    <row r="138" spans="1:5">
      <c r="A138" s="100" t="s">
        <v>729</v>
      </c>
      <c r="B138" s="97">
        <v>135857.79918</v>
      </c>
      <c r="C138" s="97">
        <v>34885.136189999997</v>
      </c>
      <c r="D138" s="97">
        <v>170742.93536999999</v>
      </c>
      <c r="E138" s="160">
        <v>5.4782120710208021E-2</v>
      </c>
    </row>
    <row r="139" spans="1:5">
      <c r="A139" s="100" t="s">
        <v>730</v>
      </c>
      <c r="B139" s="97">
        <v>3930.35</v>
      </c>
      <c r="C139" s="97">
        <v>15880.24353</v>
      </c>
      <c r="D139" s="97">
        <v>19810.593529999998</v>
      </c>
      <c r="E139" s="160">
        <v>6.3561419027355565E-3</v>
      </c>
    </row>
    <row r="140" spans="1:5">
      <c r="A140" s="100" t="s">
        <v>731</v>
      </c>
      <c r="B140" s="97">
        <v>1489.57</v>
      </c>
      <c r="C140" s="97">
        <v>8343.26872</v>
      </c>
      <c r="D140" s="97">
        <v>9832.8387199999997</v>
      </c>
      <c r="E140" s="160">
        <v>3.1548231059502566E-3</v>
      </c>
    </row>
    <row r="141" spans="1:5">
      <c r="A141" s="100" t="s">
        <v>732</v>
      </c>
      <c r="B141" s="97">
        <v>465.26721000000003</v>
      </c>
      <c r="C141" s="97">
        <v>3727.6316699999998</v>
      </c>
      <c r="D141" s="97">
        <v>4192.8988799999997</v>
      </c>
      <c r="E141" s="160">
        <v>1.3452731855177781E-3</v>
      </c>
    </row>
    <row r="142" spans="1:5">
      <c r="A142" s="100" t="s">
        <v>733</v>
      </c>
      <c r="B142" s="97">
        <v>7767.2127199999995</v>
      </c>
      <c r="C142" s="97">
        <v>7128.0566500000004</v>
      </c>
      <c r="D142" s="97">
        <v>14895.26937</v>
      </c>
      <c r="E142" s="160">
        <v>4.7790817398690255E-3</v>
      </c>
    </row>
    <row r="143" spans="1:5">
      <c r="A143" s="100" t="s">
        <v>734</v>
      </c>
      <c r="B143" s="97">
        <v>345142.50688999996</v>
      </c>
      <c r="C143" s="97">
        <v>2763.76568</v>
      </c>
      <c r="D143" s="97">
        <v>347906.27256999997</v>
      </c>
      <c r="E143" s="160">
        <v>0.11162419914163546</v>
      </c>
    </row>
    <row r="144" spans="1:5">
      <c r="A144" s="100" t="s">
        <v>735</v>
      </c>
      <c r="B144" s="97">
        <v>87356.093410000001</v>
      </c>
      <c r="C144" s="97">
        <v>1349.93803</v>
      </c>
      <c r="D144" s="97">
        <v>88706.031440000006</v>
      </c>
      <c r="E144" s="160">
        <v>2.8460940486580252E-2</v>
      </c>
    </row>
    <row r="145" spans="1:5">
      <c r="A145" s="100" t="s">
        <v>736</v>
      </c>
      <c r="B145" s="97">
        <v>4749.6792800000003</v>
      </c>
      <c r="C145" s="97">
        <v>740.27167000000009</v>
      </c>
      <c r="D145" s="97">
        <v>5489.9509500000004</v>
      </c>
      <c r="E145" s="160">
        <v>1.7614266440031229E-3</v>
      </c>
    </row>
    <row r="146" spans="1:5">
      <c r="A146" s="100" t="s">
        <v>737</v>
      </c>
      <c r="B146" s="97">
        <v>3049.3307300000001</v>
      </c>
      <c r="C146" s="97">
        <v>20.343720000000001</v>
      </c>
      <c r="D146" s="97">
        <v>3069.67445</v>
      </c>
      <c r="E146" s="160">
        <v>9.8489156167153578E-4</v>
      </c>
    </row>
    <row r="147" spans="1:5">
      <c r="A147" s="72" t="s">
        <v>158</v>
      </c>
      <c r="B147" s="158">
        <v>2718371.9607800003</v>
      </c>
      <c r="C147" s="158">
        <v>398391.92415999994</v>
      </c>
      <c r="D147" s="158">
        <v>3116763.8849400003</v>
      </c>
      <c r="E147" s="161">
        <v>1</v>
      </c>
    </row>
    <row r="148" spans="1:5">
      <c r="A148" s="54" t="s">
        <v>738</v>
      </c>
      <c r="B148" s="160">
        <v>0.87217770133791539</v>
      </c>
      <c r="C148" s="160">
        <v>0.12782229866208464</v>
      </c>
      <c r="D148" s="160">
        <v>1</v>
      </c>
      <c r="E148" s="234"/>
    </row>
    <row r="149" spans="1:5" ht="30" customHeight="1">
      <c r="A149" s="432" t="s">
        <v>741</v>
      </c>
      <c r="B149" s="73" t="s">
        <v>58</v>
      </c>
      <c r="C149" s="73" t="s">
        <v>56</v>
      </c>
      <c r="D149" s="176" t="s">
        <v>517</v>
      </c>
      <c r="E149" s="73" t="s">
        <v>680</v>
      </c>
    </row>
    <row r="150" spans="1:5">
      <c r="A150" s="100" t="s">
        <v>724</v>
      </c>
      <c r="B150" s="97">
        <v>0</v>
      </c>
      <c r="C150" s="97">
        <v>0</v>
      </c>
      <c r="D150" s="97">
        <v>0</v>
      </c>
      <c r="E150" s="160">
        <v>0</v>
      </c>
    </row>
    <row r="151" spans="1:5">
      <c r="A151" s="100" t="s">
        <v>725</v>
      </c>
      <c r="B151" s="97">
        <v>32</v>
      </c>
      <c r="C151" s="97">
        <v>0</v>
      </c>
      <c r="D151" s="97">
        <v>32</v>
      </c>
      <c r="E151" s="160">
        <v>1.8925952211970665E-3</v>
      </c>
    </row>
    <row r="152" spans="1:5">
      <c r="A152" s="100" t="s">
        <v>726</v>
      </c>
      <c r="B152" s="97">
        <v>214</v>
      </c>
      <c r="C152" s="97">
        <v>31</v>
      </c>
      <c r="D152" s="97">
        <v>245</v>
      </c>
      <c r="E152" s="160">
        <v>1.449018216229004E-2</v>
      </c>
    </row>
    <row r="153" spans="1:5">
      <c r="A153" s="100" t="s">
        <v>727</v>
      </c>
      <c r="B153" s="97">
        <v>215</v>
      </c>
      <c r="C153" s="97">
        <v>62</v>
      </c>
      <c r="D153" s="97">
        <v>277</v>
      </c>
      <c r="E153" s="160">
        <v>1.6382777383487108E-2</v>
      </c>
    </row>
    <row r="154" spans="1:5">
      <c r="A154" s="100" t="s">
        <v>728</v>
      </c>
      <c r="B154" s="97">
        <v>294</v>
      </c>
      <c r="C154" s="97">
        <v>50</v>
      </c>
      <c r="D154" s="97">
        <v>344</v>
      </c>
      <c r="E154" s="160">
        <v>2.0345398627868466E-2</v>
      </c>
    </row>
    <row r="155" spans="1:5">
      <c r="A155" s="100" t="s">
        <v>729</v>
      </c>
      <c r="B155" s="97">
        <v>264</v>
      </c>
      <c r="C155" s="97">
        <v>66</v>
      </c>
      <c r="D155" s="97">
        <v>330</v>
      </c>
      <c r="E155" s="160">
        <v>1.9517388218594747E-2</v>
      </c>
    </row>
    <row r="156" spans="1:5">
      <c r="A156" s="100" t="s">
        <v>730</v>
      </c>
      <c r="B156" s="97">
        <v>13</v>
      </c>
      <c r="C156" s="97">
        <v>54</v>
      </c>
      <c r="D156" s="97">
        <v>67</v>
      </c>
      <c r="E156" s="160">
        <v>3.9626212443813575E-3</v>
      </c>
    </row>
    <row r="157" spans="1:5">
      <c r="A157" s="100" t="s">
        <v>731</v>
      </c>
      <c r="B157" s="97">
        <v>8</v>
      </c>
      <c r="C157" s="97">
        <v>47</v>
      </c>
      <c r="D157" s="97">
        <v>55</v>
      </c>
      <c r="E157" s="160">
        <v>3.2528980364324579E-3</v>
      </c>
    </row>
    <row r="158" spans="1:5">
      <c r="A158" s="100" t="s">
        <v>732</v>
      </c>
      <c r="B158" s="97">
        <v>4</v>
      </c>
      <c r="C158" s="97">
        <v>30</v>
      </c>
      <c r="D158" s="97">
        <v>34</v>
      </c>
      <c r="E158" s="160">
        <v>2.0108824225218832E-3</v>
      </c>
    </row>
    <row r="159" spans="1:5">
      <c r="A159" s="100" t="s">
        <v>733</v>
      </c>
      <c r="B159" s="97">
        <v>106</v>
      </c>
      <c r="C159" s="97">
        <v>85</v>
      </c>
      <c r="D159" s="97">
        <v>191</v>
      </c>
      <c r="E159" s="160">
        <v>1.1296427726519991E-2</v>
      </c>
    </row>
    <row r="160" spans="1:5">
      <c r="A160" s="100" t="s">
        <v>734</v>
      </c>
      <c r="B160" s="97">
        <v>6419</v>
      </c>
      <c r="C160" s="97">
        <v>56</v>
      </c>
      <c r="D160" s="97">
        <v>6475</v>
      </c>
      <c r="E160" s="160">
        <v>0.38295481428909395</v>
      </c>
    </row>
    <row r="161" spans="1:5">
      <c r="A161" s="100" t="s">
        <v>735</v>
      </c>
      <c r="B161" s="97">
        <v>4948</v>
      </c>
      <c r="C161" s="97">
        <v>75</v>
      </c>
      <c r="D161" s="97">
        <v>5023</v>
      </c>
      <c r="E161" s="160">
        <v>0.29707830612727704</v>
      </c>
    </row>
    <row r="162" spans="1:5">
      <c r="A162" s="100" t="s">
        <v>736</v>
      </c>
      <c r="B162" s="97">
        <v>950</v>
      </c>
      <c r="C162" s="97">
        <v>148</v>
      </c>
      <c r="D162" s="97">
        <v>1098</v>
      </c>
      <c r="E162" s="160">
        <v>6.493967352732434E-2</v>
      </c>
    </row>
    <row r="163" spans="1:5">
      <c r="A163" s="100" t="s">
        <v>737</v>
      </c>
      <c r="B163" s="97">
        <v>2727</v>
      </c>
      <c r="C163" s="97">
        <v>10</v>
      </c>
      <c r="D163" s="97">
        <v>2737</v>
      </c>
      <c r="E163" s="160">
        <v>0.16187603501301159</v>
      </c>
    </row>
    <row r="164" spans="1:5">
      <c r="A164" s="72" t="s">
        <v>158</v>
      </c>
      <c r="B164" s="158">
        <v>16194</v>
      </c>
      <c r="C164" s="158">
        <v>714</v>
      </c>
      <c r="D164" s="158">
        <v>16908</v>
      </c>
      <c r="E164" s="161">
        <v>1</v>
      </c>
    </row>
    <row r="165" spans="1:5">
      <c r="A165" s="54" t="s">
        <v>738</v>
      </c>
      <c r="B165" s="106">
        <v>0.95777146912704048</v>
      </c>
      <c r="C165" s="106">
        <v>4.2228530872959545E-2</v>
      </c>
      <c r="D165" s="106">
        <v>1</v>
      </c>
      <c r="E165" s="144"/>
    </row>
    <row r="166" spans="1:5" ht="15.75" thickBot="1">
      <c r="A166" s="252"/>
      <c r="B166" s="253"/>
      <c r="C166" s="253"/>
      <c r="D166" s="254"/>
      <c r="E166" s="254"/>
    </row>
    <row r="167" spans="1:5" ht="15.75" thickTop="1">
      <c r="A167" s="779" t="s">
        <v>1440</v>
      </c>
      <c r="B167" s="780"/>
      <c r="C167" s="780"/>
      <c r="D167" s="780"/>
      <c r="E167" s="780"/>
    </row>
    <row r="168" spans="1:5">
      <c r="A168" s="190"/>
      <c r="B168" s="96"/>
      <c r="C168" s="11"/>
      <c r="D168" s="211"/>
      <c r="E168" s="215"/>
    </row>
    <row r="169" spans="1:5" ht="30" customHeight="1">
      <c r="A169" s="771" t="s">
        <v>440</v>
      </c>
      <c r="B169" s="771"/>
      <c r="C169" s="771"/>
      <c r="D169" s="771"/>
      <c r="E169" s="771"/>
    </row>
    <row r="170" spans="1:5" ht="18">
      <c r="A170" s="772" t="s">
        <v>743</v>
      </c>
      <c r="B170" s="772"/>
      <c r="C170" s="772"/>
      <c r="D170" s="772"/>
      <c r="E170" s="772"/>
    </row>
    <row r="171" spans="1:5" ht="18">
      <c r="A171" s="772" t="s">
        <v>1483</v>
      </c>
      <c r="B171" s="772"/>
      <c r="C171" s="772"/>
      <c r="D171" s="772"/>
      <c r="E171" s="772"/>
    </row>
    <row r="172" spans="1:5" ht="30" customHeight="1">
      <c r="A172" s="773" t="s">
        <v>510</v>
      </c>
      <c r="B172" s="773"/>
      <c r="C172" s="773"/>
      <c r="D172" s="773"/>
      <c r="E172" s="773"/>
    </row>
    <row r="173" spans="1:5">
      <c r="A173" s="99"/>
      <c r="B173" s="101"/>
      <c r="C173" s="205"/>
      <c r="D173" s="205"/>
      <c r="E173" s="98"/>
    </row>
    <row r="174" spans="1:5" ht="30" customHeight="1">
      <c r="A174" s="72" t="s">
        <v>722</v>
      </c>
      <c r="B174" s="73" t="s">
        <v>58</v>
      </c>
      <c r="C174" s="73" t="s">
        <v>56</v>
      </c>
      <c r="D174" s="176" t="s">
        <v>517</v>
      </c>
      <c r="E174" s="73" t="s">
        <v>723</v>
      </c>
    </row>
    <row r="175" spans="1:5">
      <c r="A175" s="100" t="s">
        <v>724</v>
      </c>
      <c r="B175" s="97">
        <v>0</v>
      </c>
      <c r="C175" s="97">
        <v>0</v>
      </c>
      <c r="D175" s="97">
        <v>0</v>
      </c>
      <c r="E175" s="160">
        <v>0</v>
      </c>
    </row>
    <row r="176" spans="1:5">
      <c r="A176" s="100" t="s">
        <v>725</v>
      </c>
      <c r="B176" s="97">
        <v>0</v>
      </c>
      <c r="C176" s="97">
        <v>0</v>
      </c>
      <c r="D176" s="97">
        <v>0</v>
      </c>
      <c r="E176" s="160">
        <v>0</v>
      </c>
    </row>
    <row r="177" spans="1:5">
      <c r="A177" s="100" t="s">
        <v>726</v>
      </c>
      <c r="B177" s="97">
        <v>0</v>
      </c>
      <c r="C177" s="97">
        <v>0</v>
      </c>
      <c r="D177" s="97">
        <v>0</v>
      </c>
      <c r="E177" s="160">
        <v>0</v>
      </c>
    </row>
    <row r="178" spans="1:5">
      <c r="A178" s="100" t="s">
        <v>727</v>
      </c>
      <c r="B178" s="97">
        <v>0</v>
      </c>
      <c r="C178" s="97">
        <v>2217.9749999999999</v>
      </c>
      <c r="D178" s="97">
        <v>2217.9749999999999</v>
      </c>
      <c r="E178" s="160">
        <v>8.3568306284691779E-2</v>
      </c>
    </row>
    <row r="179" spans="1:5">
      <c r="A179" s="100" t="s">
        <v>728</v>
      </c>
      <c r="B179" s="97">
        <v>0</v>
      </c>
      <c r="C179" s="97">
        <v>3893.56</v>
      </c>
      <c r="D179" s="97">
        <v>3893.56</v>
      </c>
      <c r="E179" s="160">
        <v>0.14670057805783407</v>
      </c>
    </row>
    <row r="180" spans="1:5">
      <c r="A180" s="100" t="s">
        <v>729</v>
      </c>
      <c r="B180" s="97">
        <v>0</v>
      </c>
      <c r="C180" s="97">
        <v>2045.6865600000001</v>
      </c>
      <c r="D180" s="97">
        <v>2045.6865600000001</v>
      </c>
      <c r="E180" s="160">
        <v>7.707686561325422E-2</v>
      </c>
    </row>
    <row r="181" spans="1:5">
      <c r="A181" s="100" t="s">
        <v>730</v>
      </c>
      <c r="B181" s="97">
        <v>0</v>
      </c>
      <c r="C181" s="97">
        <v>2076.7572</v>
      </c>
      <c r="D181" s="97">
        <v>2076.7572</v>
      </c>
      <c r="E181" s="160">
        <v>7.8247537401701511E-2</v>
      </c>
    </row>
    <row r="182" spans="1:5">
      <c r="A182" s="100" t="s">
        <v>731</v>
      </c>
      <c r="B182" s="97">
        <v>0</v>
      </c>
      <c r="C182" s="97">
        <v>1364.3907899999999</v>
      </c>
      <c r="D182" s="97">
        <v>1364.3907899999999</v>
      </c>
      <c r="E182" s="160">
        <v>5.1407174305721476E-2</v>
      </c>
    </row>
    <row r="183" spans="1:5">
      <c r="A183" s="100" t="s">
        <v>732</v>
      </c>
      <c r="B183" s="97">
        <v>0</v>
      </c>
      <c r="C183" s="97">
        <v>1206.3969999999999</v>
      </c>
      <c r="D183" s="97">
        <v>1206.3969999999999</v>
      </c>
      <c r="E183" s="160">
        <v>4.5454323875126323E-2</v>
      </c>
    </row>
    <row r="184" spans="1:5">
      <c r="A184" s="100" t="s">
        <v>733</v>
      </c>
      <c r="B184" s="97">
        <v>0</v>
      </c>
      <c r="C184" s="97">
        <v>735.98841000000004</v>
      </c>
      <c r="D184" s="97">
        <v>735.98841000000004</v>
      </c>
      <c r="E184" s="160">
        <v>2.7730386892937619E-2</v>
      </c>
    </row>
    <row r="185" spans="1:5">
      <c r="A185" s="100" t="s">
        <v>734</v>
      </c>
      <c r="B185" s="97">
        <v>2260.7350000000001</v>
      </c>
      <c r="C185" s="97">
        <v>1640.672</v>
      </c>
      <c r="D185" s="97">
        <v>3901.4070000000002</v>
      </c>
      <c r="E185" s="160">
        <v>0.14699623535758544</v>
      </c>
    </row>
    <row r="186" spans="1:5">
      <c r="A186" s="100" t="s">
        <v>735</v>
      </c>
      <c r="B186" s="97">
        <v>400.62344000000002</v>
      </c>
      <c r="C186" s="97">
        <v>3008.74703</v>
      </c>
      <c r="D186" s="97">
        <v>3409.3704699999998</v>
      </c>
      <c r="E186" s="160">
        <v>0.12845740627146093</v>
      </c>
    </row>
    <row r="187" spans="1:5">
      <c r="A187" s="100" t="s">
        <v>736</v>
      </c>
      <c r="B187" s="97">
        <v>0</v>
      </c>
      <c r="C187" s="97">
        <v>5411.0744500000001</v>
      </c>
      <c r="D187" s="97">
        <v>5411.0744500000001</v>
      </c>
      <c r="E187" s="160">
        <v>0.20387710725633523</v>
      </c>
    </row>
    <row r="188" spans="1:5">
      <c r="A188" s="100" t="s">
        <v>737</v>
      </c>
      <c r="B188" s="97">
        <v>0</v>
      </c>
      <c r="C188" s="97">
        <v>278.25650000000002</v>
      </c>
      <c r="D188" s="97">
        <v>278.25650000000002</v>
      </c>
      <c r="E188" s="160">
        <v>1.0484078683351409E-2</v>
      </c>
    </row>
    <row r="189" spans="1:5">
      <c r="A189" s="72" t="s">
        <v>158</v>
      </c>
      <c r="B189" s="158">
        <v>2661.35844</v>
      </c>
      <c r="C189" s="158">
        <v>23879.504939999999</v>
      </c>
      <c r="D189" s="158">
        <v>26540.863379999999</v>
      </c>
      <c r="E189" s="161">
        <v>1</v>
      </c>
    </row>
    <row r="190" spans="1:5">
      <c r="A190" s="54" t="s">
        <v>738</v>
      </c>
      <c r="B190" s="160">
        <v>0.10027399643696143</v>
      </c>
      <c r="C190" s="160">
        <v>0.89972600356303856</v>
      </c>
      <c r="D190" s="160">
        <v>1</v>
      </c>
      <c r="E190" s="234"/>
    </row>
    <row r="191" spans="1:5" ht="30" customHeight="1">
      <c r="A191" s="432" t="s">
        <v>741</v>
      </c>
      <c r="B191" s="73" t="s">
        <v>58</v>
      </c>
      <c r="C191" s="73" t="s">
        <v>56</v>
      </c>
      <c r="D191" s="176" t="s">
        <v>517</v>
      </c>
      <c r="E191" s="73" t="s">
        <v>680</v>
      </c>
    </row>
    <row r="192" spans="1:5">
      <c r="A192" s="100" t="s">
        <v>724</v>
      </c>
      <c r="B192" s="97">
        <v>0</v>
      </c>
      <c r="C192" s="97">
        <v>0</v>
      </c>
      <c r="D192" s="97">
        <v>0</v>
      </c>
      <c r="E192" s="160">
        <v>0</v>
      </c>
    </row>
    <row r="193" spans="1:5">
      <c r="A193" s="100" t="s">
        <v>725</v>
      </c>
      <c r="B193" s="97">
        <v>0</v>
      </c>
      <c r="C193" s="97">
        <v>0</v>
      </c>
      <c r="D193" s="97">
        <v>0</v>
      </c>
      <c r="E193" s="160">
        <v>0</v>
      </c>
    </row>
    <row r="194" spans="1:5">
      <c r="A194" s="100" t="s">
        <v>726</v>
      </c>
      <c r="B194" s="97">
        <v>0</v>
      </c>
      <c r="C194" s="97">
        <v>0</v>
      </c>
      <c r="D194" s="97">
        <v>0</v>
      </c>
      <c r="E194" s="160">
        <v>0</v>
      </c>
    </row>
    <row r="195" spans="1:5">
      <c r="A195" s="100" t="s">
        <v>727</v>
      </c>
      <c r="B195" s="97">
        <v>0</v>
      </c>
      <c r="C195" s="97">
        <v>1</v>
      </c>
      <c r="D195" s="97">
        <v>1</v>
      </c>
      <c r="E195" s="160">
        <v>7.2621641249092229E-4</v>
      </c>
    </row>
    <row r="196" spans="1:5">
      <c r="A196" s="100" t="s">
        <v>728</v>
      </c>
      <c r="B196" s="97">
        <v>0</v>
      </c>
      <c r="C196" s="97">
        <v>4</v>
      </c>
      <c r="D196" s="97">
        <v>4</v>
      </c>
      <c r="E196" s="160">
        <v>2.9048656499636892E-3</v>
      </c>
    </row>
    <row r="197" spans="1:5">
      <c r="A197" s="100" t="s">
        <v>729</v>
      </c>
      <c r="B197" s="97">
        <v>0</v>
      </c>
      <c r="C197" s="97">
        <v>4</v>
      </c>
      <c r="D197" s="97">
        <v>4</v>
      </c>
      <c r="E197" s="160">
        <v>2.9048656499636892E-3</v>
      </c>
    </row>
    <row r="198" spans="1:5">
      <c r="A198" s="100" t="s">
        <v>730</v>
      </c>
      <c r="B198" s="97">
        <v>0</v>
      </c>
      <c r="C198" s="97">
        <v>7</v>
      </c>
      <c r="D198" s="97">
        <v>7</v>
      </c>
      <c r="E198" s="160">
        <v>5.0835148874364558E-3</v>
      </c>
    </row>
    <row r="199" spans="1:5">
      <c r="A199" s="100" t="s">
        <v>731</v>
      </c>
      <c r="B199" s="97">
        <v>0</v>
      </c>
      <c r="C199" s="97">
        <v>8</v>
      </c>
      <c r="D199" s="97">
        <v>8</v>
      </c>
      <c r="E199" s="160">
        <v>5.8097312999273783E-3</v>
      </c>
    </row>
    <row r="200" spans="1:5">
      <c r="A200" s="100" t="s">
        <v>732</v>
      </c>
      <c r="B200" s="97">
        <v>0</v>
      </c>
      <c r="C200" s="97">
        <v>10</v>
      </c>
      <c r="D200" s="97">
        <v>10</v>
      </c>
      <c r="E200" s="160">
        <v>7.2621641249092234E-3</v>
      </c>
    </row>
    <row r="201" spans="1:5">
      <c r="A201" s="100" t="s">
        <v>733</v>
      </c>
      <c r="B201" s="97">
        <v>0</v>
      </c>
      <c r="C201" s="97">
        <v>9</v>
      </c>
      <c r="D201" s="97">
        <v>9</v>
      </c>
      <c r="E201" s="160">
        <v>6.5359477124183009E-3</v>
      </c>
    </row>
    <row r="202" spans="1:5">
      <c r="A202" s="100" t="s">
        <v>734</v>
      </c>
      <c r="B202" s="97">
        <v>38</v>
      </c>
      <c r="C202" s="97">
        <v>33</v>
      </c>
      <c r="D202" s="97">
        <v>71</v>
      </c>
      <c r="E202" s="160">
        <v>5.1561365286855482E-2</v>
      </c>
    </row>
    <row r="203" spans="1:5">
      <c r="A203" s="100" t="s">
        <v>735</v>
      </c>
      <c r="B203" s="97">
        <v>15</v>
      </c>
      <c r="C203" s="97">
        <v>235</v>
      </c>
      <c r="D203" s="97">
        <v>250</v>
      </c>
      <c r="E203" s="160">
        <v>0.18155410312273057</v>
      </c>
    </row>
    <row r="204" spans="1:5">
      <c r="A204" s="100" t="s">
        <v>736</v>
      </c>
      <c r="B204" s="97">
        <v>0</v>
      </c>
      <c r="C204" s="97">
        <v>820</v>
      </c>
      <c r="D204" s="97">
        <v>820</v>
      </c>
      <c r="E204" s="160">
        <v>0.59549745824255629</v>
      </c>
    </row>
    <row r="205" spans="1:5">
      <c r="A205" s="100" t="s">
        <v>737</v>
      </c>
      <c r="B205" s="97">
        <v>0</v>
      </c>
      <c r="C205" s="97">
        <v>193</v>
      </c>
      <c r="D205" s="97">
        <v>193</v>
      </c>
      <c r="E205" s="160">
        <v>0.140159767610748</v>
      </c>
    </row>
    <row r="206" spans="1:5">
      <c r="A206" s="72" t="s">
        <v>158</v>
      </c>
      <c r="B206" s="158">
        <v>53</v>
      </c>
      <c r="C206" s="158">
        <v>1324</v>
      </c>
      <c r="D206" s="158">
        <v>1377</v>
      </c>
      <c r="E206" s="161">
        <v>1</v>
      </c>
    </row>
    <row r="207" spans="1:5">
      <c r="A207" s="54" t="s">
        <v>738</v>
      </c>
      <c r="B207" s="106">
        <v>3.8489469862018878E-2</v>
      </c>
      <c r="C207" s="106">
        <v>0.96151053013798116</v>
      </c>
      <c r="D207" s="106">
        <v>1</v>
      </c>
      <c r="E207" s="144"/>
    </row>
    <row r="208" spans="1:5" ht="15.75" thickBot="1">
      <c r="A208" s="252"/>
      <c r="B208" s="253"/>
      <c r="C208" s="253"/>
      <c r="D208" s="254"/>
      <c r="E208" s="254"/>
    </row>
    <row r="209" spans="1:5" ht="15.75" thickTop="1">
      <c r="A209" s="779" t="s">
        <v>1441</v>
      </c>
      <c r="B209" s="780"/>
      <c r="C209" s="780"/>
      <c r="D209" s="780"/>
      <c r="E209" s="780"/>
    </row>
    <row r="210" spans="1:5">
      <c r="A210" s="214"/>
      <c r="B210" s="96"/>
      <c r="C210" s="96"/>
      <c r="D210" s="211"/>
      <c r="E210" s="98"/>
    </row>
  </sheetData>
  <mergeCells count="25">
    <mergeCell ref="A209:E209"/>
    <mergeCell ref="A130:E130"/>
    <mergeCell ref="A167:E167"/>
    <mergeCell ref="A169:E169"/>
    <mergeCell ref="A170:E170"/>
    <mergeCell ref="A171:E171"/>
    <mergeCell ref="A172:E172"/>
    <mergeCell ref="A129:E129"/>
    <mergeCell ref="A44:E44"/>
    <mergeCell ref="A45:E45"/>
    <mergeCell ref="A46:E46"/>
    <mergeCell ref="A83:E83"/>
    <mergeCell ref="A85:E85"/>
    <mergeCell ref="A86:E86"/>
    <mergeCell ref="A87:E87"/>
    <mergeCell ref="A88:E88"/>
    <mergeCell ref="A125:E125"/>
    <mergeCell ref="A127:E127"/>
    <mergeCell ref="A128:E128"/>
    <mergeCell ref="A43:E43"/>
    <mergeCell ref="A1:E1"/>
    <mergeCell ref="A2:E2"/>
    <mergeCell ref="A3:E3"/>
    <mergeCell ref="A4:E4"/>
    <mergeCell ref="A41:E41"/>
  </mergeCell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activeCell="A3" sqref="A3:F3"/>
    </sheetView>
  </sheetViews>
  <sheetFormatPr defaultRowHeight="15"/>
  <cols>
    <col min="1" max="1" width="104.42578125" style="5" bestFit="1" customWidth="1"/>
    <col min="2" max="3" width="9.7109375" style="5" bestFit="1" customWidth="1"/>
    <col min="4" max="4" width="6.7109375" style="5" bestFit="1" customWidth="1"/>
    <col min="5" max="5" width="7.5703125" style="5" bestFit="1" customWidth="1"/>
    <col min="6" max="6" width="9.7109375" style="5" bestFit="1" customWidth="1"/>
    <col min="7" max="16384" width="9.140625" style="5"/>
  </cols>
  <sheetData>
    <row r="1" spans="1:6" ht="30" customHeight="1">
      <c r="A1" s="732" t="s">
        <v>442</v>
      </c>
      <c r="B1" s="732"/>
      <c r="C1" s="732"/>
      <c r="D1" s="732"/>
      <c r="E1" s="732"/>
      <c r="F1" s="732"/>
    </row>
    <row r="2" spans="1:6" ht="18">
      <c r="A2" s="733" t="s">
        <v>486</v>
      </c>
      <c r="B2" s="733"/>
      <c r="C2" s="733"/>
      <c r="D2" s="733"/>
      <c r="E2" s="733"/>
      <c r="F2" s="733"/>
    </row>
    <row r="3" spans="1:6" ht="18">
      <c r="A3" s="733" t="s">
        <v>1483</v>
      </c>
      <c r="B3" s="733"/>
      <c r="C3" s="733"/>
      <c r="D3" s="733"/>
      <c r="E3" s="733"/>
      <c r="F3" s="733"/>
    </row>
    <row r="4" spans="1:6" ht="30" customHeight="1">
      <c r="A4" s="737" t="s">
        <v>510</v>
      </c>
      <c r="B4" s="737"/>
      <c r="C4" s="737"/>
      <c r="D4" s="737"/>
      <c r="E4" s="737"/>
      <c r="F4" s="737"/>
    </row>
    <row r="5" spans="1:6" ht="3.75" customHeight="1">
      <c r="A5" s="188"/>
      <c r="B5" s="189"/>
      <c r="C5" s="189"/>
      <c r="D5" s="189"/>
      <c r="E5" s="189"/>
      <c r="F5" s="189"/>
    </row>
    <row r="6" spans="1:6" ht="30" customHeight="1" thickBot="1">
      <c r="A6" s="380"/>
      <c r="B6" s="381" t="s">
        <v>154</v>
      </c>
      <c r="C6" s="381" t="s">
        <v>155</v>
      </c>
      <c r="D6" s="381" t="s">
        <v>156</v>
      </c>
      <c r="E6" s="381" t="s">
        <v>157</v>
      </c>
      <c r="F6" s="381" t="s">
        <v>158</v>
      </c>
    </row>
    <row r="7" spans="1:6">
      <c r="A7" s="382" t="s">
        <v>159</v>
      </c>
      <c r="B7" s="383">
        <v>3492632.0112399999</v>
      </c>
      <c r="C7" s="383">
        <v>498659.96668000001</v>
      </c>
      <c r="D7" s="383">
        <v>0</v>
      </c>
      <c r="E7" s="383">
        <v>0</v>
      </c>
      <c r="F7" s="383">
        <v>3991291.97792</v>
      </c>
    </row>
    <row r="8" spans="1:6">
      <c r="A8" s="187" t="s">
        <v>160</v>
      </c>
      <c r="B8" s="57">
        <v>130695.30868999999</v>
      </c>
      <c r="C8" s="57">
        <v>73519.310709999991</v>
      </c>
      <c r="D8" s="57">
        <v>0</v>
      </c>
      <c r="E8" s="57">
        <v>0</v>
      </c>
      <c r="F8" s="57">
        <v>204214.6194</v>
      </c>
    </row>
    <row r="9" spans="1:6">
      <c r="A9" s="58" t="s">
        <v>161</v>
      </c>
      <c r="B9" s="95">
        <v>39713.9614</v>
      </c>
      <c r="C9" s="95">
        <v>29358.32977</v>
      </c>
      <c r="D9" s="95">
        <v>0</v>
      </c>
      <c r="E9" s="95">
        <v>0</v>
      </c>
      <c r="F9" s="95">
        <v>69072.291169999997</v>
      </c>
    </row>
    <row r="10" spans="1:6">
      <c r="A10" s="58" t="s">
        <v>162</v>
      </c>
      <c r="B10" s="95">
        <v>80375.440459999998</v>
      </c>
      <c r="C10" s="95">
        <v>42538.195749999999</v>
      </c>
      <c r="D10" s="95">
        <v>0</v>
      </c>
      <c r="E10" s="95">
        <v>0</v>
      </c>
      <c r="F10" s="95">
        <v>122913.63621</v>
      </c>
    </row>
    <row r="11" spans="1:6">
      <c r="A11" s="58" t="s">
        <v>163</v>
      </c>
      <c r="B11" s="95">
        <v>10605.90683</v>
      </c>
      <c r="C11" s="95">
        <v>1622.7851900000001</v>
      </c>
      <c r="D11" s="95">
        <v>0</v>
      </c>
      <c r="E11" s="95">
        <v>0</v>
      </c>
      <c r="F11" s="95">
        <v>12228.69202</v>
      </c>
    </row>
    <row r="12" spans="1:6">
      <c r="A12" s="58" t="s">
        <v>164</v>
      </c>
      <c r="B12" s="95">
        <v>0</v>
      </c>
      <c r="C12" s="95">
        <v>0</v>
      </c>
      <c r="D12" s="95">
        <v>0</v>
      </c>
      <c r="E12" s="95">
        <v>0</v>
      </c>
      <c r="F12" s="95">
        <v>0</v>
      </c>
    </row>
    <row r="13" spans="1:6">
      <c r="A13" s="58" t="s">
        <v>165</v>
      </c>
      <c r="B13" s="95">
        <v>0</v>
      </c>
      <c r="C13" s="95">
        <v>0</v>
      </c>
      <c r="D13" s="95">
        <v>0</v>
      </c>
      <c r="E13" s="95">
        <v>0</v>
      </c>
      <c r="F13" s="95">
        <v>0</v>
      </c>
    </row>
    <row r="14" spans="1:6">
      <c r="A14" s="58" t="s">
        <v>1464</v>
      </c>
      <c r="B14" s="95">
        <v>0</v>
      </c>
      <c r="C14" s="95">
        <v>0</v>
      </c>
      <c r="D14" s="95">
        <v>0</v>
      </c>
      <c r="E14" s="95">
        <v>0</v>
      </c>
      <c r="F14" s="95">
        <v>0</v>
      </c>
    </row>
    <row r="15" spans="1:6">
      <c r="A15" s="58" t="s">
        <v>167</v>
      </c>
      <c r="B15" s="95">
        <v>0</v>
      </c>
      <c r="C15" s="95">
        <v>0</v>
      </c>
      <c r="D15" s="95">
        <v>0</v>
      </c>
      <c r="E15" s="95">
        <v>0</v>
      </c>
      <c r="F15" s="95">
        <v>0</v>
      </c>
    </row>
    <row r="16" spans="1:6">
      <c r="A16" s="58" t="s">
        <v>168</v>
      </c>
      <c r="B16" s="95">
        <v>0</v>
      </c>
      <c r="C16" s="95">
        <v>0</v>
      </c>
      <c r="D16" s="95">
        <v>0</v>
      </c>
      <c r="E16" s="95">
        <v>0</v>
      </c>
      <c r="F16" s="95">
        <v>0</v>
      </c>
    </row>
    <row r="17" spans="1:6">
      <c r="A17" s="187" t="s">
        <v>169</v>
      </c>
      <c r="B17" s="57">
        <v>506486.68661999999</v>
      </c>
      <c r="C17" s="57">
        <v>85307.814889999994</v>
      </c>
      <c r="D17" s="57">
        <v>0</v>
      </c>
      <c r="E17" s="57">
        <v>0</v>
      </c>
      <c r="F17" s="57">
        <v>591794.50150999997</v>
      </c>
    </row>
    <row r="18" spans="1:6">
      <c r="A18" s="58" t="s">
        <v>170</v>
      </c>
      <c r="B18" s="95">
        <v>0</v>
      </c>
      <c r="C18" s="95">
        <v>0</v>
      </c>
      <c r="D18" s="95">
        <v>0</v>
      </c>
      <c r="E18" s="95">
        <v>0</v>
      </c>
      <c r="F18" s="95">
        <v>0</v>
      </c>
    </row>
    <row r="19" spans="1:6">
      <c r="A19" s="58" t="s">
        <v>171</v>
      </c>
      <c r="B19" s="95">
        <v>417848.64980999997</v>
      </c>
      <c r="C19" s="95">
        <v>25210.150129999998</v>
      </c>
      <c r="D19" s="95">
        <v>0</v>
      </c>
      <c r="E19" s="95">
        <v>0</v>
      </c>
      <c r="F19" s="95">
        <v>443058.79994</v>
      </c>
    </row>
    <row r="20" spans="1:6">
      <c r="A20" s="58" t="s">
        <v>172</v>
      </c>
      <c r="B20" s="95">
        <v>0</v>
      </c>
      <c r="C20" s="95">
        <v>0</v>
      </c>
      <c r="D20" s="95">
        <v>0</v>
      </c>
      <c r="E20" s="95">
        <v>0</v>
      </c>
      <c r="F20" s="95">
        <v>0</v>
      </c>
    </row>
    <row r="21" spans="1:6">
      <c r="A21" s="58" t="s">
        <v>173</v>
      </c>
      <c r="B21" s="95">
        <v>0</v>
      </c>
      <c r="C21" s="95">
        <v>0</v>
      </c>
      <c r="D21" s="95">
        <v>0</v>
      </c>
      <c r="E21" s="95">
        <v>0</v>
      </c>
      <c r="F21" s="95">
        <v>0</v>
      </c>
    </row>
    <row r="22" spans="1:6">
      <c r="A22" s="58" t="s">
        <v>218</v>
      </c>
      <c r="B22" s="95">
        <v>42510.738149999997</v>
      </c>
      <c r="C22" s="95">
        <v>30654.079579999998</v>
      </c>
      <c r="D22" s="95">
        <v>0</v>
      </c>
      <c r="E22" s="95">
        <v>0</v>
      </c>
      <c r="F22" s="95">
        <v>73164.81773000001</v>
      </c>
    </row>
    <row r="23" spans="1:6">
      <c r="A23" s="58" t="s">
        <v>175</v>
      </c>
      <c r="B23" s="95">
        <v>46127.298590000006</v>
      </c>
      <c r="C23" s="95">
        <v>29366.62455</v>
      </c>
      <c r="D23" s="95">
        <v>0</v>
      </c>
      <c r="E23" s="95">
        <v>0</v>
      </c>
      <c r="F23" s="95">
        <v>75493.923139999999</v>
      </c>
    </row>
    <row r="24" spans="1:6">
      <c r="A24" s="58" t="s">
        <v>176</v>
      </c>
      <c r="B24" s="95">
        <v>7.0000000000000007E-5</v>
      </c>
      <c r="C24" s="95">
        <v>76.960630000000009</v>
      </c>
      <c r="D24" s="95">
        <v>0</v>
      </c>
      <c r="E24" s="95">
        <v>0</v>
      </c>
      <c r="F24" s="95">
        <v>76.960700000000003</v>
      </c>
    </row>
    <row r="25" spans="1:6">
      <c r="A25" s="58" t="s">
        <v>177</v>
      </c>
      <c r="B25" s="95">
        <v>0</v>
      </c>
      <c r="C25" s="95">
        <v>0</v>
      </c>
      <c r="D25" s="95">
        <v>0</v>
      </c>
      <c r="E25" s="95">
        <v>0</v>
      </c>
      <c r="F25" s="95">
        <v>0</v>
      </c>
    </row>
    <row r="26" spans="1:6">
      <c r="A26" s="187" t="s">
        <v>178</v>
      </c>
      <c r="B26" s="57">
        <v>2655149.3624200001</v>
      </c>
      <c r="C26" s="57">
        <v>61995.130579999997</v>
      </c>
      <c r="D26" s="57">
        <v>0</v>
      </c>
      <c r="E26" s="57">
        <v>0</v>
      </c>
      <c r="F26" s="57">
        <v>2717144.4929999998</v>
      </c>
    </row>
    <row r="27" spans="1:6">
      <c r="A27" s="60" t="s">
        <v>179</v>
      </c>
      <c r="B27" s="95">
        <v>2535048.3042700002</v>
      </c>
      <c r="C27" s="95">
        <v>82416.636169999998</v>
      </c>
      <c r="D27" s="95">
        <v>0</v>
      </c>
      <c r="E27" s="95">
        <v>0</v>
      </c>
      <c r="F27" s="95">
        <v>2617464.94044</v>
      </c>
    </row>
    <row r="28" spans="1:6">
      <c r="A28" s="58" t="s">
        <v>180</v>
      </c>
      <c r="B28" s="95">
        <v>1619978.4601099999</v>
      </c>
      <c r="C28" s="95">
        <v>48859.302450000003</v>
      </c>
      <c r="D28" s="95">
        <v>0</v>
      </c>
      <c r="E28" s="95">
        <v>0</v>
      </c>
      <c r="F28" s="95">
        <v>1668837.7625599999</v>
      </c>
    </row>
    <row r="29" spans="1:6">
      <c r="A29" s="58" t="s">
        <v>181</v>
      </c>
      <c r="B29" s="95">
        <v>877534.93261000002</v>
      </c>
      <c r="C29" s="95">
        <v>31042.351050000001</v>
      </c>
      <c r="D29" s="95">
        <v>0</v>
      </c>
      <c r="E29" s="95">
        <v>0</v>
      </c>
      <c r="F29" s="95">
        <v>908577.28365999996</v>
      </c>
    </row>
    <row r="30" spans="1:6">
      <c r="A30" s="58" t="s">
        <v>182</v>
      </c>
      <c r="B30" s="95">
        <v>37534.911549999997</v>
      </c>
      <c r="C30" s="95">
        <v>2514.9826699999999</v>
      </c>
      <c r="D30" s="95">
        <v>0</v>
      </c>
      <c r="E30" s="95">
        <v>0</v>
      </c>
      <c r="F30" s="95">
        <v>40049.894220000002</v>
      </c>
    </row>
    <row r="31" spans="1:6">
      <c r="A31" s="60" t="s">
        <v>183</v>
      </c>
      <c r="B31" s="95">
        <v>6749.1042099999995</v>
      </c>
      <c r="C31" s="95">
        <v>165.37134</v>
      </c>
      <c r="D31" s="95">
        <v>0</v>
      </c>
      <c r="E31" s="95">
        <v>0</v>
      </c>
      <c r="F31" s="95">
        <v>6914.4755500000001</v>
      </c>
    </row>
    <row r="32" spans="1:6">
      <c r="A32" s="58" t="s">
        <v>184</v>
      </c>
      <c r="B32" s="95">
        <v>1370.5212200000001</v>
      </c>
      <c r="C32" s="95">
        <v>29.454849999999997</v>
      </c>
      <c r="D32" s="95">
        <v>0</v>
      </c>
      <c r="E32" s="95">
        <v>0</v>
      </c>
      <c r="F32" s="95">
        <v>1399.9760700000002</v>
      </c>
    </row>
    <row r="33" spans="1:6">
      <c r="A33" s="58" t="s">
        <v>185</v>
      </c>
      <c r="B33" s="95">
        <v>5143.2283600000001</v>
      </c>
      <c r="C33" s="95">
        <v>123.47369</v>
      </c>
      <c r="D33" s="95">
        <v>0</v>
      </c>
      <c r="E33" s="95">
        <v>0</v>
      </c>
      <c r="F33" s="95">
        <v>5266.7020499999999</v>
      </c>
    </row>
    <row r="34" spans="1:6">
      <c r="A34" s="58" t="s">
        <v>186</v>
      </c>
      <c r="B34" s="95">
        <v>235.35463000000001</v>
      </c>
      <c r="C34" s="95">
        <v>12.4428</v>
      </c>
      <c r="D34" s="95">
        <v>0</v>
      </c>
      <c r="E34" s="95">
        <v>0</v>
      </c>
      <c r="F34" s="95">
        <v>247.79742999999999</v>
      </c>
    </row>
    <row r="35" spans="1:6">
      <c r="A35" s="60" t="s">
        <v>187</v>
      </c>
      <c r="B35" s="95">
        <v>29675.712789999998</v>
      </c>
      <c r="C35" s="95">
        <v>5886.3655899999994</v>
      </c>
      <c r="D35" s="95">
        <v>0</v>
      </c>
      <c r="E35" s="95">
        <v>0</v>
      </c>
      <c r="F35" s="95">
        <v>35562.078380000006</v>
      </c>
    </row>
    <row r="36" spans="1:6">
      <c r="A36" s="58" t="s">
        <v>188</v>
      </c>
      <c r="B36" s="95">
        <v>25159.065999999999</v>
      </c>
      <c r="C36" s="95">
        <v>5693.1692000000003</v>
      </c>
      <c r="D36" s="95">
        <v>0</v>
      </c>
      <c r="E36" s="95">
        <v>0</v>
      </c>
      <c r="F36" s="95">
        <v>30852.235199999999</v>
      </c>
    </row>
    <row r="37" spans="1:6">
      <c r="A37" s="58" t="s">
        <v>189</v>
      </c>
      <c r="B37" s="95">
        <v>4415.76091</v>
      </c>
      <c r="C37" s="95">
        <v>183.31784999999999</v>
      </c>
      <c r="D37" s="95">
        <v>0</v>
      </c>
      <c r="E37" s="95">
        <v>0</v>
      </c>
      <c r="F37" s="95">
        <v>4599.0787599999994</v>
      </c>
    </row>
    <row r="38" spans="1:6">
      <c r="A38" s="58" t="s">
        <v>190</v>
      </c>
      <c r="B38" s="95">
        <v>100.88588</v>
      </c>
      <c r="C38" s="95">
        <v>9.878540000000001</v>
      </c>
      <c r="D38" s="95">
        <v>0</v>
      </c>
      <c r="E38" s="95">
        <v>0</v>
      </c>
      <c r="F38" s="95">
        <v>110.76442</v>
      </c>
    </row>
    <row r="39" spans="1:6">
      <c r="A39" s="60" t="s">
        <v>191</v>
      </c>
      <c r="B39" s="95">
        <v>177170.36177000002</v>
      </c>
      <c r="C39" s="95">
        <v>8842.0252500000006</v>
      </c>
      <c r="D39" s="95">
        <v>0</v>
      </c>
      <c r="E39" s="95">
        <v>0</v>
      </c>
      <c r="F39" s="95">
        <v>186012.38702000002</v>
      </c>
    </row>
    <row r="40" spans="1:6">
      <c r="A40" s="58" t="s">
        <v>192</v>
      </c>
      <c r="B40" s="95">
        <v>7961.2372999999998</v>
      </c>
      <c r="C40" s="95">
        <v>583.33402000000001</v>
      </c>
      <c r="D40" s="95">
        <v>0</v>
      </c>
      <c r="E40" s="95">
        <v>0</v>
      </c>
      <c r="F40" s="95">
        <v>8544.5713200000009</v>
      </c>
    </row>
    <row r="41" spans="1:6">
      <c r="A41" s="58" t="s">
        <v>193</v>
      </c>
      <c r="B41" s="95">
        <v>80313.377730000007</v>
      </c>
      <c r="C41" s="95">
        <v>4086.0070099999998</v>
      </c>
      <c r="D41" s="95">
        <v>0</v>
      </c>
      <c r="E41" s="95">
        <v>0</v>
      </c>
      <c r="F41" s="95">
        <v>84399.384739999994</v>
      </c>
    </row>
    <row r="42" spans="1:6">
      <c r="A42" s="58" t="s">
        <v>194</v>
      </c>
      <c r="B42" s="95">
        <v>19.21471</v>
      </c>
      <c r="C42" s="95">
        <v>0.34279000000000004</v>
      </c>
      <c r="D42" s="95">
        <v>0</v>
      </c>
      <c r="E42" s="95">
        <v>0</v>
      </c>
      <c r="F42" s="95">
        <v>19.557500000000001</v>
      </c>
    </row>
    <row r="43" spans="1:6">
      <c r="A43" s="58" t="s">
        <v>195</v>
      </c>
      <c r="B43" s="95">
        <v>207.18254000000002</v>
      </c>
      <c r="C43" s="95">
        <v>17.432369999999999</v>
      </c>
      <c r="D43" s="95">
        <v>0</v>
      </c>
      <c r="E43" s="95">
        <v>0</v>
      </c>
      <c r="F43" s="95">
        <v>224.61491000000001</v>
      </c>
    </row>
    <row r="44" spans="1:6">
      <c r="A44" s="58" t="s">
        <v>196</v>
      </c>
      <c r="B44" s="95">
        <v>0</v>
      </c>
      <c r="C44" s="95">
        <v>0</v>
      </c>
      <c r="D44" s="95">
        <v>0</v>
      </c>
      <c r="E44" s="95">
        <v>0</v>
      </c>
      <c r="F44" s="95">
        <v>0</v>
      </c>
    </row>
    <row r="45" spans="1:6">
      <c r="A45" s="58" t="s">
        <v>197</v>
      </c>
      <c r="B45" s="95">
        <v>0</v>
      </c>
      <c r="C45" s="95">
        <v>0</v>
      </c>
      <c r="D45" s="95">
        <v>0</v>
      </c>
      <c r="E45" s="95">
        <v>0</v>
      </c>
      <c r="F45" s="95">
        <v>0</v>
      </c>
    </row>
    <row r="46" spans="1:6">
      <c r="A46" s="58" t="s">
        <v>1189</v>
      </c>
      <c r="B46" s="95">
        <v>35148.382090000006</v>
      </c>
      <c r="C46" s="95">
        <v>1731.4592399999999</v>
      </c>
      <c r="D46" s="95">
        <v>0</v>
      </c>
      <c r="E46" s="95">
        <v>0</v>
      </c>
      <c r="F46" s="95">
        <v>36879.841329999996</v>
      </c>
    </row>
    <row r="47" spans="1:6">
      <c r="A47" s="58" t="s">
        <v>1190</v>
      </c>
      <c r="B47" s="95">
        <v>53194.023820000002</v>
      </c>
      <c r="C47" s="95">
        <v>2411.1177299999999</v>
      </c>
      <c r="D47" s="95">
        <v>0</v>
      </c>
      <c r="E47" s="95">
        <v>0</v>
      </c>
      <c r="F47" s="95">
        <v>55605.14155</v>
      </c>
    </row>
    <row r="48" spans="1:6">
      <c r="A48" s="58" t="s">
        <v>1195</v>
      </c>
      <c r="B48" s="95">
        <v>20.910299999999999</v>
      </c>
      <c r="C48" s="95">
        <v>0</v>
      </c>
      <c r="D48" s="95">
        <v>0</v>
      </c>
      <c r="E48" s="95">
        <v>0</v>
      </c>
      <c r="F48" s="95">
        <v>20.910299999999999</v>
      </c>
    </row>
    <row r="49" spans="1:6">
      <c r="A49" s="58" t="s">
        <v>1196</v>
      </c>
      <c r="B49" s="95">
        <v>306.03328000000005</v>
      </c>
      <c r="C49" s="95">
        <v>12.332090000000001</v>
      </c>
      <c r="D49" s="95">
        <v>0</v>
      </c>
      <c r="E49" s="95">
        <v>0</v>
      </c>
      <c r="F49" s="95">
        <v>318.36536999999998</v>
      </c>
    </row>
    <row r="50" spans="1:6">
      <c r="A50" s="58" t="s">
        <v>1214</v>
      </c>
      <c r="B50" s="95">
        <v>0</v>
      </c>
      <c r="C50" s="95">
        <v>0</v>
      </c>
      <c r="D50" s="95">
        <v>0</v>
      </c>
      <c r="E50" s="95">
        <v>0</v>
      </c>
      <c r="F50" s="95">
        <v>0</v>
      </c>
    </row>
    <row r="51" spans="1:6">
      <c r="A51" s="58" t="s">
        <v>1234</v>
      </c>
      <c r="B51" s="95">
        <v>0</v>
      </c>
      <c r="C51" s="95">
        <v>0</v>
      </c>
      <c r="D51" s="95">
        <v>0</v>
      </c>
      <c r="E51" s="95">
        <v>0</v>
      </c>
      <c r="F51" s="95">
        <v>0</v>
      </c>
    </row>
    <row r="52" spans="1:6">
      <c r="A52" s="60" t="s">
        <v>198</v>
      </c>
      <c r="B52" s="95">
        <v>-93494.120620000002</v>
      </c>
      <c r="C52" s="95">
        <v>-35315.267770000006</v>
      </c>
      <c r="D52" s="95">
        <v>0</v>
      </c>
      <c r="E52" s="95">
        <v>0</v>
      </c>
      <c r="F52" s="95">
        <v>-128809.38839000001</v>
      </c>
    </row>
    <row r="53" spans="1:6">
      <c r="A53" s="61" t="s">
        <v>1265</v>
      </c>
      <c r="B53" s="95">
        <v>-3782.17947</v>
      </c>
      <c r="C53" s="95">
        <v>-717.16955000000007</v>
      </c>
      <c r="D53" s="95">
        <v>0</v>
      </c>
      <c r="E53" s="95">
        <v>0</v>
      </c>
      <c r="F53" s="95">
        <v>-4499.3490199999997</v>
      </c>
    </row>
    <row r="54" spans="1:6">
      <c r="A54" s="58" t="s">
        <v>1289</v>
      </c>
      <c r="B54" s="95">
        <v>-5057.2991199999997</v>
      </c>
      <c r="C54" s="95">
        <v>-711.26805000000002</v>
      </c>
      <c r="D54" s="95">
        <v>0</v>
      </c>
      <c r="E54" s="95">
        <v>0</v>
      </c>
      <c r="F54" s="95">
        <v>-5768.5671700000003</v>
      </c>
    </row>
    <row r="55" spans="1:6">
      <c r="A55" s="58" t="s">
        <v>1266</v>
      </c>
      <c r="B55" s="95">
        <v>-39.612910000000007</v>
      </c>
      <c r="C55" s="95">
        <v>-0.73635000000000006</v>
      </c>
      <c r="D55" s="95">
        <v>0</v>
      </c>
      <c r="E55" s="95">
        <v>0</v>
      </c>
      <c r="F55" s="95">
        <v>-40.349260000000001</v>
      </c>
    </row>
    <row r="56" spans="1:6">
      <c r="A56" s="58" t="s">
        <v>1290</v>
      </c>
      <c r="B56" s="95">
        <v>-499.07448999999997</v>
      </c>
      <c r="C56" s="95">
        <v>-32.870650000000005</v>
      </c>
      <c r="D56" s="95">
        <v>0</v>
      </c>
      <c r="E56" s="95">
        <v>0</v>
      </c>
      <c r="F56" s="95">
        <v>-531.94514000000004</v>
      </c>
    </row>
    <row r="57" spans="1:6">
      <c r="A57" s="58" t="s">
        <v>1267</v>
      </c>
      <c r="B57" s="95">
        <v>-13132.334289999999</v>
      </c>
      <c r="C57" s="95">
        <v>-3089.4263799999999</v>
      </c>
      <c r="D57" s="95">
        <v>0</v>
      </c>
      <c r="E57" s="95">
        <v>0</v>
      </c>
      <c r="F57" s="95">
        <v>-16221.76067</v>
      </c>
    </row>
    <row r="58" spans="1:6">
      <c r="A58" s="58" t="s">
        <v>199</v>
      </c>
      <c r="B58" s="95">
        <v>-1447.7102399999999</v>
      </c>
      <c r="C58" s="95">
        <v>-108.0035</v>
      </c>
      <c r="D58" s="95">
        <v>0</v>
      </c>
      <c r="E58" s="95">
        <v>0</v>
      </c>
      <c r="F58" s="95">
        <v>-1555.7137399999999</v>
      </c>
    </row>
    <row r="59" spans="1:6">
      <c r="A59" s="61" t="s">
        <v>200</v>
      </c>
      <c r="B59" s="95">
        <v>-52142.761020000005</v>
      </c>
      <c r="C59" s="95">
        <v>-30598.79278</v>
      </c>
      <c r="D59" s="95">
        <v>0</v>
      </c>
      <c r="E59" s="95">
        <v>0</v>
      </c>
      <c r="F59" s="95">
        <v>-82741.553799999994</v>
      </c>
    </row>
    <row r="60" spans="1:6">
      <c r="A60" s="58" t="s">
        <v>201</v>
      </c>
      <c r="B60" s="95">
        <v>-17125.819090000001</v>
      </c>
      <c r="C60" s="95">
        <v>-47.16037</v>
      </c>
      <c r="D60" s="95">
        <v>0</v>
      </c>
      <c r="E60" s="95">
        <v>0</v>
      </c>
      <c r="F60" s="95">
        <v>-17172.979460000002</v>
      </c>
    </row>
    <row r="61" spans="1:6">
      <c r="A61" s="58" t="s">
        <v>202</v>
      </c>
      <c r="B61" s="95">
        <v>0</v>
      </c>
      <c r="C61" s="95">
        <v>0</v>
      </c>
      <c r="D61" s="95">
        <v>0</v>
      </c>
      <c r="E61" s="95">
        <v>0</v>
      </c>
      <c r="F61" s="95">
        <v>0</v>
      </c>
    </row>
    <row r="62" spans="1:6">
      <c r="A62" s="58" t="s">
        <v>203</v>
      </c>
      <c r="B62" s="95">
        <v>0</v>
      </c>
      <c r="C62" s="95">
        <v>0</v>
      </c>
      <c r="D62" s="95">
        <v>0</v>
      </c>
      <c r="E62" s="95">
        <v>0</v>
      </c>
      <c r="F62" s="95">
        <v>0</v>
      </c>
    </row>
    <row r="63" spans="1:6">
      <c r="A63" s="58" t="s">
        <v>1001</v>
      </c>
      <c r="B63" s="95">
        <v>-7.0192600000000001</v>
      </c>
      <c r="C63" s="95">
        <v>-0.15503999999999998</v>
      </c>
      <c r="D63" s="95">
        <v>0</v>
      </c>
      <c r="E63" s="95">
        <v>0</v>
      </c>
      <c r="F63" s="95">
        <v>-7.1743000000000006</v>
      </c>
    </row>
    <row r="64" spans="1:6">
      <c r="A64" s="58" t="s">
        <v>1002</v>
      </c>
      <c r="B64" s="95">
        <v>-167.66551000000001</v>
      </c>
      <c r="C64" s="95">
        <v>-0.39754</v>
      </c>
      <c r="D64" s="95">
        <v>0</v>
      </c>
      <c r="E64" s="95">
        <v>0</v>
      </c>
      <c r="F64" s="95">
        <v>-168.06304999999998</v>
      </c>
    </row>
    <row r="65" spans="1:6">
      <c r="A65" s="61" t="s">
        <v>1197</v>
      </c>
      <c r="B65" s="95">
        <v>-9.9763899999999985</v>
      </c>
      <c r="C65" s="95">
        <v>0</v>
      </c>
      <c r="D65" s="95">
        <v>0</v>
      </c>
      <c r="E65" s="95">
        <v>0</v>
      </c>
      <c r="F65" s="95">
        <v>-9.9763899999999985</v>
      </c>
    </row>
    <row r="66" spans="1:6">
      <c r="A66" s="58" t="s">
        <v>1198</v>
      </c>
      <c r="B66" s="95">
        <v>-24.0593</v>
      </c>
      <c r="C66" s="95">
        <v>-2.6160000000000001</v>
      </c>
      <c r="D66" s="95">
        <v>0</v>
      </c>
      <c r="E66" s="95">
        <v>0</v>
      </c>
      <c r="F66" s="95">
        <v>-26.6753</v>
      </c>
    </row>
    <row r="67" spans="1:6">
      <c r="A67" s="58" t="s">
        <v>1199</v>
      </c>
      <c r="B67" s="95">
        <v>-28.663730000000001</v>
      </c>
      <c r="C67" s="95">
        <v>0</v>
      </c>
      <c r="D67" s="95">
        <v>0</v>
      </c>
      <c r="E67" s="95">
        <v>0</v>
      </c>
      <c r="F67" s="95">
        <v>-28.663730000000001</v>
      </c>
    </row>
    <row r="68" spans="1:6">
      <c r="A68" s="58" t="s">
        <v>1200</v>
      </c>
      <c r="B68" s="95">
        <v>-29.945799999999998</v>
      </c>
      <c r="C68" s="95">
        <v>-6.6715600000000004</v>
      </c>
      <c r="D68" s="95">
        <v>0</v>
      </c>
      <c r="E68" s="95">
        <v>0</v>
      </c>
      <c r="F68" s="95">
        <v>-36.617359999999998</v>
      </c>
    </row>
    <row r="69" spans="1:6">
      <c r="A69" s="187" t="s">
        <v>204</v>
      </c>
      <c r="B69" s="57">
        <v>13662.198769999999</v>
      </c>
      <c r="C69" s="57">
        <v>608.63854000000003</v>
      </c>
      <c r="D69" s="57">
        <v>0</v>
      </c>
      <c r="E69" s="57">
        <v>0</v>
      </c>
      <c r="F69" s="57">
        <v>14270.837310000001</v>
      </c>
    </row>
    <row r="70" spans="1:6">
      <c r="A70" s="58" t="s">
        <v>205</v>
      </c>
      <c r="B70" s="95">
        <v>2</v>
      </c>
      <c r="C70" s="95">
        <v>0</v>
      </c>
      <c r="D70" s="95">
        <v>0</v>
      </c>
      <c r="E70" s="95">
        <v>0</v>
      </c>
      <c r="F70" s="95">
        <v>2</v>
      </c>
    </row>
    <row r="71" spans="1:6">
      <c r="A71" s="61" t="s">
        <v>206</v>
      </c>
      <c r="B71" s="95">
        <v>6440.6933499999996</v>
      </c>
      <c r="C71" s="95">
        <v>317.83229</v>
      </c>
      <c r="D71" s="95">
        <v>0</v>
      </c>
      <c r="E71" s="95">
        <v>0</v>
      </c>
      <c r="F71" s="95">
        <v>6758.5256399999998</v>
      </c>
    </row>
    <row r="72" spans="1:6">
      <c r="A72" s="58" t="s">
        <v>207</v>
      </c>
      <c r="B72" s="95">
        <v>7796.52657</v>
      </c>
      <c r="C72" s="95">
        <v>1271.05826</v>
      </c>
      <c r="D72" s="95">
        <v>0</v>
      </c>
      <c r="E72" s="95">
        <v>0</v>
      </c>
      <c r="F72" s="95">
        <v>9067.5848299999998</v>
      </c>
    </row>
    <row r="73" spans="1:6">
      <c r="A73" s="58" t="s">
        <v>208</v>
      </c>
      <c r="B73" s="95">
        <v>0</v>
      </c>
      <c r="C73" s="95">
        <v>0</v>
      </c>
      <c r="D73" s="95">
        <v>0</v>
      </c>
      <c r="E73" s="95">
        <v>0</v>
      </c>
      <c r="F73" s="95">
        <v>0</v>
      </c>
    </row>
    <row r="74" spans="1:6">
      <c r="A74" s="58" t="s">
        <v>209</v>
      </c>
      <c r="B74" s="95">
        <v>-577.02115000000003</v>
      </c>
      <c r="C74" s="95">
        <v>-980.25201000000004</v>
      </c>
      <c r="D74" s="95">
        <v>0</v>
      </c>
      <c r="E74" s="95">
        <v>0</v>
      </c>
      <c r="F74" s="95">
        <v>-1557.27316</v>
      </c>
    </row>
    <row r="75" spans="1:6">
      <c r="A75" s="187" t="s">
        <v>210</v>
      </c>
      <c r="B75" s="57">
        <v>3075.50261</v>
      </c>
      <c r="C75" s="57">
        <v>0</v>
      </c>
      <c r="D75" s="57">
        <v>0</v>
      </c>
      <c r="E75" s="57">
        <v>0</v>
      </c>
      <c r="F75" s="57">
        <v>3075.50261</v>
      </c>
    </row>
    <row r="76" spans="1:6">
      <c r="A76" s="58" t="s">
        <v>211</v>
      </c>
      <c r="B76" s="95">
        <v>3794.6606200000001</v>
      </c>
      <c r="C76" s="95">
        <v>0</v>
      </c>
      <c r="D76" s="95">
        <v>0</v>
      </c>
      <c r="E76" s="95">
        <v>0</v>
      </c>
      <c r="F76" s="95">
        <v>3794.6606200000001</v>
      </c>
    </row>
    <row r="77" spans="1:6">
      <c r="A77" s="58" t="s">
        <v>212</v>
      </c>
      <c r="B77" s="95">
        <v>15057.24883</v>
      </c>
      <c r="C77" s="95">
        <v>0</v>
      </c>
      <c r="D77" s="95">
        <v>0</v>
      </c>
      <c r="E77" s="95">
        <v>0</v>
      </c>
      <c r="F77" s="95">
        <v>15057.24883</v>
      </c>
    </row>
    <row r="78" spans="1:6">
      <c r="A78" s="58" t="s">
        <v>213</v>
      </c>
      <c r="B78" s="95">
        <v>1243.8498200000001</v>
      </c>
      <c r="C78" s="95">
        <v>0</v>
      </c>
      <c r="D78" s="95">
        <v>0</v>
      </c>
      <c r="E78" s="95">
        <v>0</v>
      </c>
      <c r="F78" s="95">
        <v>1243.8498200000001</v>
      </c>
    </row>
    <row r="79" spans="1:6">
      <c r="A79" s="58" t="s">
        <v>214</v>
      </c>
      <c r="B79" s="95">
        <v>12.94</v>
      </c>
      <c r="C79" s="95">
        <v>0</v>
      </c>
      <c r="D79" s="95">
        <v>0</v>
      </c>
      <c r="E79" s="95">
        <v>0</v>
      </c>
      <c r="F79" s="95">
        <v>12.94</v>
      </c>
    </row>
    <row r="80" spans="1:6">
      <c r="A80" s="58" t="s">
        <v>215</v>
      </c>
      <c r="B80" s="95">
        <v>-17033.196660000001</v>
      </c>
      <c r="C80" s="95">
        <v>0</v>
      </c>
      <c r="D80" s="95">
        <v>0</v>
      </c>
      <c r="E80" s="95">
        <v>0</v>
      </c>
      <c r="F80" s="95">
        <v>-17033.196660000001</v>
      </c>
    </row>
    <row r="81" spans="1:6">
      <c r="A81" s="187" t="s">
        <v>216</v>
      </c>
      <c r="B81" s="57">
        <v>100772.32466</v>
      </c>
      <c r="C81" s="57">
        <v>277229.07195999997</v>
      </c>
      <c r="D81" s="57">
        <v>0</v>
      </c>
      <c r="E81" s="57">
        <v>0</v>
      </c>
      <c r="F81" s="57">
        <v>378001.39662000001</v>
      </c>
    </row>
    <row r="82" spans="1:6">
      <c r="A82" s="58" t="s">
        <v>170</v>
      </c>
      <c r="B82" s="95">
        <v>0</v>
      </c>
      <c r="C82" s="95">
        <v>0</v>
      </c>
      <c r="D82" s="95">
        <v>0</v>
      </c>
      <c r="E82" s="95">
        <v>0</v>
      </c>
      <c r="F82" s="95">
        <v>0</v>
      </c>
    </row>
    <row r="83" spans="1:6">
      <c r="A83" s="58" t="s">
        <v>171</v>
      </c>
      <c r="B83" s="95">
        <v>62890</v>
      </c>
      <c r="C83" s="95">
        <v>3333.96</v>
      </c>
      <c r="D83" s="95">
        <v>0</v>
      </c>
      <c r="E83" s="95">
        <v>0</v>
      </c>
      <c r="F83" s="95">
        <v>66223.960000000006</v>
      </c>
    </row>
    <row r="84" spans="1:6">
      <c r="A84" s="58" t="s">
        <v>172</v>
      </c>
      <c r="B84" s="95">
        <v>0</v>
      </c>
      <c r="C84" s="95">
        <v>0</v>
      </c>
      <c r="D84" s="95">
        <v>0</v>
      </c>
      <c r="E84" s="95">
        <v>0</v>
      </c>
      <c r="F84" s="95">
        <v>0</v>
      </c>
    </row>
    <row r="85" spans="1:6">
      <c r="A85" s="58" t="s">
        <v>173</v>
      </c>
      <c r="B85" s="95">
        <v>0</v>
      </c>
      <c r="C85" s="95">
        <v>0</v>
      </c>
      <c r="D85" s="95">
        <v>0</v>
      </c>
      <c r="E85" s="95">
        <v>0</v>
      </c>
      <c r="F85" s="95">
        <v>0</v>
      </c>
    </row>
    <row r="86" spans="1:6">
      <c r="A86" s="58" t="s">
        <v>217</v>
      </c>
      <c r="B86" s="95">
        <v>246.96007</v>
      </c>
      <c r="C86" s="95">
        <v>0</v>
      </c>
      <c r="D86" s="95">
        <v>0</v>
      </c>
      <c r="E86" s="95">
        <v>0</v>
      </c>
      <c r="F86" s="95">
        <v>246.96007</v>
      </c>
    </row>
    <row r="87" spans="1:6">
      <c r="A87" s="58" t="s">
        <v>218</v>
      </c>
      <c r="B87" s="95">
        <v>58.229120000000002</v>
      </c>
      <c r="C87" s="95">
        <v>466.86178000000001</v>
      </c>
      <c r="D87" s="95">
        <v>0</v>
      </c>
      <c r="E87" s="95">
        <v>0</v>
      </c>
      <c r="F87" s="95">
        <v>525.09090000000003</v>
      </c>
    </row>
    <row r="88" spans="1:6">
      <c r="A88" s="58" t="s">
        <v>175</v>
      </c>
      <c r="B88" s="95">
        <v>36336.012999999999</v>
      </c>
      <c r="C88" s="95">
        <v>273587.66625999997</v>
      </c>
      <c r="D88" s="95">
        <v>0</v>
      </c>
      <c r="E88" s="95">
        <v>0</v>
      </c>
      <c r="F88" s="95">
        <v>309923.67926</v>
      </c>
    </row>
    <row r="89" spans="1:6">
      <c r="A89" s="58" t="s">
        <v>219</v>
      </c>
      <c r="B89" s="95">
        <v>1524.24443</v>
      </c>
      <c r="C89" s="95">
        <v>35.545120000000004</v>
      </c>
      <c r="D89" s="95">
        <v>0</v>
      </c>
      <c r="E89" s="95">
        <v>0</v>
      </c>
      <c r="F89" s="95">
        <v>1559.78955</v>
      </c>
    </row>
    <row r="90" spans="1:6">
      <c r="A90" s="58" t="s">
        <v>220</v>
      </c>
      <c r="B90" s="95">
        <v>-283.12196</v>
      </c>
      <c r="C90" s="95">
        <v>-194.96120000000002</v>
      </c>
      <c r="D90" s="95">
        <v>0</v>
      </c>
      <c r="E90" s="95">
        <v>0</v>
      </c>
      <c r="F90" s="95">
        <v>-478.08315999999996</v>
      </c>
    </row>
    <row r="91" spans="1:6">
      <c r="A91" s="187" t="s">
        <v>221</v>
      </c>
      <c r="B91" s="57">
        <v>77681.33468</v>
      </c>
      <c r="C91" s="57">
        <v>0</v>
      </c>
      <c r="D91" s="57">
        <v>0</v>
      </c>
      <c r="E91" s="57">
        <v>0</v>
      </c>
      <c r="F91" s="57">
        <v>77681.33468</v>
      </c>
    </row>
    <row r="92" spans="1:6">
      <c r="A92" s="58" t="s">
        <v>222</v>
      </c>
      <c r="B92" s="95">
        <v>11820.798929999999</v>
      </c>
      <c r="C92" s="95">
        <v>0</v>
      </c>
      <c r="D92" s="95">
        <v>0</v>
      </c>
      <c r="E92" s="95">
        <v>0</v>
      </c>
      <c r="F92" s="95">
        <v>11820.798929999999</v>
      </c>
    </row>
    <row r="93" spans="1:6">
      <c r="A93" s="58" t="s">
        <v>223</v>
      </c>
      <c r="B93" s="95">
        <v>32280.802729999999</v>
      </c>
      <c r="C93" s="95">
        <v>0</v>
      </c>
      <c r="D93" s="95">
        <v>0</v>
      </c>
      <c r="E93" s="95">
        <v>0</v>
      </c>
      <c r="F93" s="95">
        <v>32280.802729999999</v>
      </c>
    </row>
    <row r="94" spans="1:6">
      <c r="A94" s="58" t="s">
        <v>224</v>
      </c>
      <c r="B94" s="95">
        <v>4189.1284500000002</v>
      </c>
      <c r="C94" s="95">
        <v>0</v>
      </c>
      <c r="D94" s="95">
        <v>0</v>
      </c>
      <c r="E94" s="95">
        <v>0</v>
      </c>
      <c r="F94" s="95">
        <v>4189.1284500000002</v>
      </c>
    </row>
    <row r="95" spans="1:6">
      <c r="A95" s="58" t="s">
        <v>225</v>
      </c>
      <c r="B95" s="95">
        <v>1198.4036699999999</v>
      </c>
      <c r="C95" s="95">
        <v>0</v>
      </c>
      <c r="D95" s="95">
        <v>0</v>
      </c>
      <c r="E95" s="95">
        <v>0</v>
      </c>
      <c r="F95" s="95">
        <v>1198.4036699999999</v>
      </c>
    </row>
    <row r="96" spans="1:6">
      <c r="A96" s="58" t="s">
        <v>226</v>
      </c>
      <c r="B96" s="95">
        <v>2660.8990600000002</v>
      </c>
      <c r="C96" s="95">
        <v>0</v>
      </c>
      <c r="D96" s="95">
        <v>0</v>
      </c>
      <c r="E96" s="95">
        <v>0</v>
      </c>
      <c r="F96" s="95">
        <v>2660.8990600000002</v>
      </c>
    </row>
    <row r="97" spans="1:6">
      <c r="A97" s="58" t="s">
        <v>227</v>
      </c>
      <c r="B97" s="95">
        <v>72.839679999999987</v>
      </c>
      <c r="C97" s="95">
        <v>0</v>
      </c>
      <c r="D97" s="95">
        <v>0</v>
      </c>
      <c r="E97" s="95">
        <v>0</v>
      </c>
      <c r="F97" s="95">
        <v>72.839679999999987</v>
      </c>
    </row>
    <row r="98" spans="1:6">
      <c r="A98" s="58" t="s">
        <v>228</v>
      </c>
      <c r="B98" s="95">
        <v>767.96001999999999</v>
      </c>
      <c r="C98" s="95">
        <v>0</v>
      </c>
      <c r="D98" s="95">
        <v>0</v>
      </c>
      <c r="E98" s="95">
        <v>0</v>
      </c>
      <c r="F98" s="95">
        <v>767.96001999999999</v>
      </c>
    </row>
    <row r="99" spans="1:6">
      <c r="A99" s="58" t="s">
        <v>229</v>
      </c>
      <c r="B99" s="95">
        <v>0</v>
      </c>
      <c r="C99" s="95">
        <v>0</v>
      </c>
      <c r="D99" s="95">
        <v>0</v>
      </c>
      <c r="E99" s="95">
        <v>0</v>
      </c>
      <c r="F99" s="95">
        <v>0</v>
      </c>
    </row>
    <row r="100" spans="1:6">
      <c r="A100" s="58" t="s">
        <v>230</v>
      </c>
      <c r="B100" s="95">
        <v>24690.502140000001</v>
      </c>
      <c r="C100" s="95">
        <v>0</v>
      </c>
      <c r="D100" s="95">
        <v>0</v>
      </c>
      <c r="E100" s="95">
        <v>0</v>
      </c>
      <c r="F100" s="95">
        <v>24690.502140000001</v>
      </c>
    </row>
    <row r="101" spans="1:6">
      <c r="A101" s="187" t="s">
        <v>231</v>
      </c>
      <c r="B101" s="57">
        <v>5109.2927900000004</v>
      </c>
      <c r="C101" s="57">
        <v>0</v>
      </c>
      <c r="D101" s="57">
        <v>0</v>
      </c>
      <c r="E101" s="57">
        <v>0</v>
      </c>
      <c r="F101" s="57">
        <v>5109.2927900000004</v>
      </c>
    </row>
    <row r="102" spans="1:6">
      <c r="A102" s="58" t="s">
        <v>232</v>
      </c>
      <c r="B102" s="95">
        <v>474.44117</v>
      </c>
      <c r="C102" s="95">
        <v>0</v>
      </c>
      <c r="D102" s="95">
        <v>0</v>
      </c>
      <c r="E102" s="95">
        <v>0</v>
      </c>
      <c r="F102" s="95">
        <v>474.44117</v>
      </c>
    </row>
    <row r="103" spans="1:6">
      <c r="A103" s="58" t="s">
        <v>233</v>
      </c>
      <c r="B103" s="95">
        <v>2521.0279</v>
      </c>
      <c r="C103" s="95">
        <v>0</v>
      </c>
      <c r="D103" s="95">
        <v>0</v>
      </c>
      <c r="E103" s="95">
        <v>0</v>
      </c>
      <c r="F103" s="95">
        <v>2521.0279</v>
      </c>
    </row>
    <row r="104" spans="1:6">
      <c r="A104" s="58" t="s">
        <v>234</v>
      </c>
      <c r="B104" s="95">
        <v>33.800160000000005</v>
      </c>
      <c r="C104" s="95">
        <v>0</v>
      </c>
      <c r="D104" s="95">
        <v>0</v>
      </c>
      <c r="E104" s="95">
        <v>0</v>
      </c>
      <c r="F104" s="95">
        <v>33.800160000000005</v>
      </c>
    </row>
    <row r="105" spans="1:6">
      <c r="A105" s="58" t="s">
        <v>235</v>
      </c>
      <c r="B105" s="95">
        <v>2080.0235600000001</v>
      </c>
      <c r="C105" s="95">
        <v>0</v>
      </c>
      <c r="D105" s="95">
        <v>0</v>
      </c>
      <c r="E105" s="95">
        <v>0</v>
      </c>
      <c r="F105" s="95">
        <v>2080.0235600000001</v>
      </c>
    </row>
    <row r="106" spans="1:6">
      <c r="A106" s="58" t="s">
        <v>236</v>
      </c>
      <c r="B106" s="95">
        <v>0</v>
      </c>
      <c r="C106" s="95">
        <v>0</v>
      </c>
      <c r="D106" s="95">
        <v>0</v>
      </c>
      <c r="E106" s="95">
        <v>0</v>
      </c>
      <c r="F106" s="95">
        <v>0</v>
      </c>
    </row>
    <row r="107" spans="1:6">
      <c r="A107" s="187" t="s">
        <v>237</v>
      </c>
      <c r="B107" s="57">
        <v>0</v>
      </c>
      <c r="C107" s="57">
        <v>0</v>
      </c>
      <c r="D107" s="57">
        <v>0</v>
      </c>
      <c r="E107" s="57">
        <v>0</v>
      </c>
      <c r="F107" s="57">
        <v>0</v>
      </c>
    </row>
    <row r="108" spans="1:6">
      <c r="A108" s="58" t="s">
        <v>238</v>
      </c>
      <c r="B108" s="95">
        <v>0</v>
      </c>
      <c r="C108" s="95">
        <v>0</v>
      </c>
      <c r="D108" s="95">
        <v>0</v>
      </c>
      <c r="E108" s="95">
        <v>0</v>
      </c>
      <c r="F108" s="95">
        <v>0</v>
      </c>
    </row>
    <row r="109" spans="1:6">
      <c r="A109" s="58" t="s">
        <v>239</v>
      </c>
      <c r="B109" s="95">
        <v>0</v>
      </c>
      <c r="C109" s="95">
        <v>0</v>
      </c>
      <c r="D109" s="95">
        <v>0</v>
      </c>
      <c r="E109" s="95">
        <v>0</v>
      </c>
      <c r="F109" s="95">
        <v>0</v>
      </c>
    </row>
    <row r="110" spans="1:6">
      <c r="A110" s="58" t="s">
        <v>240</v>
      </c>
      <c r="B110" s="95">
        <v>0</v>
      </c>
      <c r="C110" s="95">
        <v>0</v>
      </c>
      <c r="D110" s="95">
        <v>0</v>
      </c>
      <c r="E110" s="95">
        <v>0</v>
      </c>
      <c r="F110" s="95">
        <v>0</v>
      </c>
    </row>
    <row r="111" spans="1:6">
      <c r="A111" s="58" t="s">
        <v>241</v>
      </c>
      <c r="B111" s="95">
        <v>0</v>
      </c>
      <c r="C111" s="95">
        <v>0</v>
      </c>
      <c r="D111" s="95">
        <v>0</v>
      </c>
      <c r="E111" s="95">
        <v>0</v>
      </c>
      <c r="F111" s="95">
        <v>0</v>
      </c>
    </row>
    <row r="112" spans="1:6">
      <c r="A112" s="58" t="s">
        <v>242</v>
      </c>
      <c r="B112" s="95">
        <v>0</v>
      </c>
      <c r="C112" s="95">
        <v>0</v>
      </c>
      <c r="D112" s="95">
        <v>0</v>
      </c>
      <c r="E112" s="95">
        <v>0</v>
      </c>
      <c r="F112" s="95">
        <v>0</v>
      </c>
    </row>
    <row r="113" spans="1:6">
      <c r="A113" s="58" t="s">
        <v>243</v>
      </c>
      <c r="B113" s="95">
        <v>0</v>
      </c>
      <c r="C113" s="95">
        <v>0</v>
      </c>
      <c r="D113" s="95">
        <v>0</v>
      </c>
      <c r="E113" s="95">
        <v>0</v>
      </c>
      <c r="F113" s="95">
        <v>0</v>
      </c>
    </row>
    <row r="114" spans="1:6">
      <c r="A114" s="155" t="s">
        <v>244</v>
      </c>
      <c r="B114" s="57">
        <v>2342299.7605999997</v>
      </c>
      <c r="C114" s="57">
        <v>631607.60302000004</v>
      </c>
      <c r="D114" s="57">
        <v>9.5078199999999988</v>
      </c>
      <c r="E114" s="57">
        <v>0</v>
      </c>
      <c r="F114" s="57">
        <v>2973916.8714399999</v>
      </c>
    </row>
    <row r="115" spans="1:6">
      <c r="A115" s="177" t="s">
        <v>245</v>
      </c>
      <c r="B115" s="57">
        <v>1912176.0659</v>
      </c>
      <c r="C115" s="57">
        <v>596606.30487999995</v>
      </c>
      <c r="D115" s="57">
        <v>0</v>
      </c>
      <c r="E115" s="57">
        <v>0</v>
      </c>
      <c r="F115" s="57">
        <v>2508782.37078</v>
      </c>
    </row>
    <row r="116" spans="1:6">
      <c r="A116" s="64" t="s">
        <v>246</v>
      </c>
      <c r="B116" s="95">
        <v>15.011209999999998</v>
      </c>
      <c r="C116" s="95">
        <v>247.43298999999999</v>
      </c>
      <c r="D116" s="95">
        <v>0</v>
      </c>
      <c r="E116" s="95">
        <v>0</v>
      </c>
      <c r="F116" s="95">
        <v>262.44420000000002</v>
      </c>
    </row>
    <row r="117" spans="1:6">
      <c r="A117" s="64" t="s">
        <v>247</v>
      </c>
      <c r="B117" s="95">
        <v>0</v>
      </c>
      <c r="C117" s="95">
        <v>0</v>
      </c>
      <c r="D117" s="95">
        <v>0</v>
      </c>
      <c r="E117" s="95">
        <v>0</v>
      </c>
      <c r="F117" s="95">
        <v>0</v>
      </c>
    </row>
    <row r="118" spans="1:6">
      <c r="A118" s="64" t="s">
        <v>248</v>
      </c>
      <c r="B118" s="95">
        <v>15.011209999999998</v>
      </c>
      <c r="C118" s="95">
        <v>247.43298999999999</v>
      </c>
      <c r="D118" s="95">
        <v>0</v>
      </c>
      <c r="E118" s="95">
        <v>0</v>
      </c>
      <c r="F118" s="95">
        <v>262.44420000000002</v>
      </c>
    </row>
    <row r="119" spans="1:6">
      <c r="A119" s="64" t="s">
        <v>249</v>
      </c>
      <c r="B119" s="95">
        <v>1479967.3257599999</v>
      </c>
      <c r="C119" s="95">
        <v>452143.75562000001</v>
      </c>
      <c r="D119" s="95">
        <v>0</v>
      </c>
      <c r="E119" s="95">
        <v>0</v>
      </c>
      <c r="F119" s="95">
        <v>1932111.0813800001</v>
      </c>
    </row>
    <row r="120" spans="1:6">
      <c r="A120" s="64" t="s">
        <v>250</v>
      </c>
      <c r="B120" s="95">
        <v>400471.82747000002</v>
      </c>
      <c r="C120" s="95">
        <v>132966.11635999999</v>
      </c>
      <c r="D120" s="95">
        <v>0</v>
      </c>
      <c r="E120" s="95">
        <v>0</v>
      </c>
      <c r="F120" s="95">
        <v>533437.94383</v>
      </c>
    </row>
    <row r="121" spans="1:6">
      <c r="A121" s="65" t="s">
        <v>251</v>
      </c>
      <c r="B121" s="95">
        <v>16492.736519999999</v>
      </c>
      <c r="C121" s="95">
        <v>16507.233240000001</v>
      </c>
      <c r="D121" s="95">
        <v>0</v>
      </c>
      <c r="E121" s="95">
        <v>0</v>
      </c>
      <c r="F121" s="95">
        <v>32999.96976</v>
      </c>
    </row>
    <row r="122" spans="1:6">
      <c r="A122" s="65" t="s">
        <v>252</v>
      </c>
      <c r="B122" s="95">
        <v>3263.72424</v>
      </c>
      <c r="C122" s="95">
        <v>5352.8269</v>
      </c>
      <c r="D122" s="95">
        <v>0</v>
      </c>
      <c r="E122" s="95">
        <v>0</v>
      </c>
      <c r="F122" s="95">
        <v>8616.5511400000014</v>
      </c>
    </row>
    <row r="123" spans="1:6">
      <c r="A123" s="99" t="s">
        <v>253</v>
      </c>
      <c r="B123" s="95">
        <v>3773.1958799999998</v>
      </c>
      <c r="C123" s="95">
        <v>2228.9915000000001</v>
      </c>
      <c r="D123" s="95">
        <v>0</v>
      </c>
      <c r="E123" s="95">
        <v>0</v>
      </c>
      <c r="F123" s="95">
        <v>6002.1873800000003</v>
      </c>
    </row>
    <row r="124" spans="1:6">
      <c r="A124" s="99" t="s">
        <v>254</v>
      </c>
      <c r="B124" s="95">
        <v>12269.645279999999</v>
      </c>
      <c r="C124" s="95">
        <v>8103.6262699999997</v>
      </c>
      <c r="D124" s="95">
        <v>0</v>
      </c>
      <c r="E124" s="95">
        <v>0</v>
      </c>
      <c r="F124" s="95">
        <v>20373.271550000001</v>
      </c>
    </row>
    <row r="125" spans="1:6">
      <c r="A125" s="99" t="s">
        <v>255</v>
      </c>
      <c r="B125" s="95">
        <v>35127.291880000004</v>
      </c>
      <c r="C125" s="95">
        <v>9828.8037700000004</v>
      </c>
      <c r="D125" s="95">
        <v>0</v>
      </c>
      <c r="E125" s="95">
        <v>0</v>
      </c>
      <c r="F125" s="95">
        <v>44956.095649999996</v>
      </c>
    </row>
    <row r="126" spans="1:6">
      <c r="A126" s="99" t="s">
        <v>256</v>
      </c>
      <c r="B126" s="95">
        <v>277459.60943999997</v>
      </c>
      <c r="C126" s="95">
        <v>64677.944859999996</v>
      </c>
      <c r="D126" s="95">
        <v>0</v>
      </c>
      <c r="E126" s="95">
        <v>0</v>
      </c>
      <c r="F126" s="95">
        <v>342137.55430000002</v>
      </c>
    </row>
    <row r="127" spans="1:6">
      <c r="A127" s="99" t="s">
        <v>1465</v>
      </c>
      <c r="B127" s="95">
        <v>29380.657279999999</v>
      </c>
      <c r="C127" s="95">
        <v>21159.586660000001</v>
      </c>
      <c r="D127" s="95">
        <v>0</v>
      </c>
      <c r="E127" s="95">
        <v>0</v>
      </c>
      <c r="F127" s="95">
        <v>50540.24394</v>
      </c>
    </row>
    <row r="128" spans="1:6">
      <c r="A128" s="99" t="s">
        <v>1466</v>
      </c>
      <c r="B128" s="95">
        <v>22704.966949999998</v>
      </c>
      <c r="C128" s="95">
        <v>5107.1031600000006</v>
      </c>
      <c r="D128" s="95">
        <v>0</v>
      </c>
      <c r="E128" s="95">
        <v>0</v>
      </c>
      <c r="F128" s="95">
        <v>27812.070110000001</v>
      </c>
    </row>
    <row r="129" spans="1:6">
      <c r="A129" s="156" t="s">
        <v>259</v>
      </c>
      <c r="B129" s="95">
        <v>22044.39244</v>
      </c>
      <c r="C129" s="95">
        <v>10813.094519999999</v>
      </c>
      <c r="D129" s="95">
        <v>0</v>
      </c>
      <c r="E129" s="95">
        <v>0</v>
      </c>
      <c r="F129" s="95">
        <v>32857.486960000002</v>
      </c>
    </row>
    <row r="130" spans="1:6">
      <c r="A130" s="156" t="s">
        <v>260</v>
      </c>
      <c r="B130" s="95">
        <v>0</v>
      </c>
      <c r="C130" s="95">
        <v>0</v>
      </c>
      <c r="D130" s="95">
        <v>0</v>
      </c>
      <c r="E130" s="95">
        <v>0</v>
      </c>
      <c r="F130" s="95">
        <v>0</v>
      </c>
    </row>
    <row r="131" spans="1:6">
      <c r="A131" s="64" t="s">
        <v>261</v>
      </c>
      <c r="B131" s="95">
        <v>9677.5090199999995</v>
      </c>
      <c r="C131" s="95">
        <v>435.90539000000001</v>
      </c>
      <c r="D131" s="95">
        <v>0</v>
      </c>
      <c r="E131" s="95">
        <v>0</v>
      </c>
      <c r="F131" s="95">
        <v>10113.414409999999</v>
      </c>
    </row>
    <row r="132" spans="1:6">
      <c r="A132" s="177" t="s">
        <v>262</v>
      </c>
      <c r="B132" s="57">
        <v>211.82556</v>
      </c>
      <c r="C132" s="57">
        <v>42.869430000000001</v>
      </c>
      <c r="D132" s="57">
        <v>0</v>
      </c>
      <c r="E132" s="57">
        <v>0</v>
      </c>
      <c r="F132" s="57">
        <v>254.69498999999999</v>
      </c>
    </row>
    <row r="133" spans="1:6">
      <c r="A133" s="177" t="s">
        <v>453</v>
      </c>
      <c r="B133" s="57">
        <v>512.81614999999999</v>
      </c>
      <c r="C133" s="57">
        <v>0</v>
      </c>
      <c r="D133" s="57">
        <v>0</v>
      </c>
      <c r="E133" s="57">
        <v>0</v>
      </c>
      <c r="F133" s="57">
        <v>512.81614999999999</v>
      </c>
    </row>
    <row r="134" spans="1:6">
      <c r="A134" s="64" t="s">
        <v>454</v>
      </c>
      <c r="B134" s="95">
        <v>0</v>
      </c>
      <c r="C134" s="95">
        <v>0</v>
      </c>
      <c r="D134" s="95">
        <v>0</v>
      </c>
      <c r="E134" s="95">
        <v>0</v>
      </c>
      <c r="F134" s="95">
        <v>0</v>
      </c>
    </row>
    <row r="135" spans="1:6">
      <c r="A135" s="64" t="s">
        <v>455</v>
      </c>
      <c r="B135" s="95">
        <v>512.81614999999999</v>
      </c>
      <c r="C135" s="95">
        <v>0</v>
      </c>
      <c r="D135" s="95">
        <v>0</v>
      </c>
      <c r="E135" s="95">
        <v>0</v>
      </c>
      <c r="F135" s="95">
        <v>512.81614999999999</v>
      </c>
    </row>
    <row r="136" spans="1:6">
      <c r="A136" s="64" t="s">
        <v>456</v>
      </c>
      <c r="B136" s="95">
        <v>0</v>
      </c>
      <c r="C136" s="95">
        <v>0</v>
      </c>
      <c r="D136" s="95">
        <v>0</v>
      </c>
      <c r="E136" s="95">
        <v>0</v>
      </c>
      <c r="F136" s="95">
        <v>0</v>
      </c>
    </row>
    <row r="137" spans="1:6">
      <c r="A137" s="64" t="s">
        <v>457</v>
      </c>
      <c r="B137" s="95">
        <v>0</v>
      </c>
      <c r="C137" s="95">
        <v>0</v>
      </c>
      <c r="D137" s="95">
        <v>0</v>
      </c>
      <c r="E137" s="95">
        <v>0</v>
      </c>
      <c r="F137" s="95">
        <v>0</v>
      </c>
    </row>
    <row r="138" spans="1:6">
      <c r="A138" s="64" t="s">
        <v>458</v>
      </c>
      <c r="B138" s="95">
        <v>0</v>
      </c>
      <c r="C138" s="95">
        <v>0</v>
      </c>
      <c r="D138" s="95">
        <v>0</v>
      </c>
      <c r="E138" s="95">
        <v>0</v>
      </c>
      <c r="F138" s="95">
        <v>0</v>
      </c>
    </row>
    <row r="139" spans="1:6">
      <c r="A139" s="64" t="s">
        <v>465</v>
      </c>
      <c r="B139" s="95">
        <v>0</v>
      </c>
      <c r="C139" s="95">
        <v>0</v>
      </c>
      <c r="D139" s="95">
        <v>0</v>
      </c>
      <c r="E139" s="95">
        <v>0</v>
      </c>
      <c r="F139" s="95">
        <v>0</v>
      </c>
    </row>
    <row r="140" spans="1:6">
      <c r="A140" s="177" t="s">
        <v>263</v>
      </c>
      <c r="B140" s="57">
        <v>264631.80200999998</v>
      </c>
      <c r="C140" s="57">
        <v>26460.049309999999</v>
      </c>
      <c r="D140" s="57">
        <v>9.5078199999999988</v>
      </c>
      <c r="E140" s="57">
        <v>0</v>
      </c>
      <c r="F140" s="57">
        <v>291101.35913999996</v>
      </c>
    </row>
    <row r="141" spans="1:6">
      <c r="A141" s="64" t="s">
        <v>264</v>
      </c>
      <c r="B141" s="95">
        <v>0</v>
      </c>
      <c r="C141" s="95">
        <v>0</v>
      </c>
      <c r="D141" s="95">
        <v>0</v>
      </c>
      <c r="E141" s="95">
        <v>0</v>
      </c>
      <c r="F141" s="95">
        <v>0</v>
      </c>
    </row>
    <row r="142" spans="1:6">
      <c r="A142" s="64" t="s">
        <v>1472</v>
      </c>
      <c r="B142" s="95">
        <v>182583.2</v>
      </c>
      <c r="C142" s="95">
        <v>0</v>
      </c>
      <c r="D142" s="95">
        <v>0</v>
      </c>
      <c r="E142" s="95">
        <v>0</v>
      </c>
      <c r="F142" s="95">
        <v>182583.2</v>
      </c>
    </row>
    <row r="143" spans="1:6">
      <c r="A143" s="64" t="s">
        <v>266</v>
      </c>
      <c r="B143" s="95">
        <v>0</v>
      </c>
      <c r="C143" s="95">
        <v>0</v>
      </c>
      <c r="D143" s="95">
        <v>0</v>
      </c>
      <c r="E143" s="95">
        <v>0</v>
      </c>
      <c r="F143" s="95">
        <v>0</v>
      </c>
    </row>
    <row r="144" spans="1:6">
      <c r="A144" s="64" t="s">
        <v>267</v>
      </c>
      <c r="B144" s="95">
        <v>0</v>
      </c>
      <c r="C144" s="95">
        <v>0</v>
      </c>
      <c r="D144" s="95">
        <v>0</v>
      </c>
      <c r="E144" s="95">
        <v>0</v>
      </c>
      <c r="F144" s="95">
        <v>0</v>
      </c>
    </row>
    <row r="145" spans="1:6">
      <c r="A145" s="64" t="s">
        <v>1467</v>
      </c>
      <c r="B145" s="95">
        <v>81230.244950000008</v>
      </c>
      <c r="C145" s="95">
        <v>26384.66649</v>
      </c>
      <c r="D145" s="95">
        <v>0</v>
      </c>
      <c r="E145" s="95">
        <v>0</v>
      </c>
      <c r="F145" s="95">
        <v>107614.91144</v>
      </c>
    </row>
    <row r="146" spans="1:6">
      <c r="A146" s="64" t="s">
        <v>269</v>
      </c>
      <c r="B146" s="95">
        <v>0</v>
      </c>
      <c r="C146" s="95">
        <v>0</v>
      </c>
      <c r="D146" s="95">
        <v>0</v>
      </c>
      <c r="E146" s="95">
        <v>0</v>
      </c>
      <c r="F146" s="95">
        <v>0</v>
      </c>
    </row>
    <row r="147" spans="1:6">
      <c r="A147" s="64" t="s">
        <v>270</v>
      </c>
      <c r="B147" s="95">
        <v>0</v>
      </c>
      <c r="C147" s="95">
        <v>0</v>
      </c>
      <c r="D147" s="95">
        <v>0</v>
      </c>
      <c r="E147" s="95">
        <v>0</v>
      </c>
      <c r="F147" s="95">
        <v>0</v>
      </c>
    </row>
    <row r="148" spans="1:6">
      <c r="A148" s="64" t="s">
        <v>271</v>
      </c>
      <c r="B148" s="95">
        <v>818.35706000000005</v>
      </c>
      <c r="C148" s="95">
        <v>75.382820000000009</v>
      </c>
      <c r="D148" s="95">
        <v>9.5078199999999988</v>
      </c>
      <c r="E148" s="95">
        <v>0</v>
      </c>
      <c r="F148" s="95">
        <v>903.24770000000001</v>
      </c>
    </row>
    <row r="149" spans="1:6">
      <c r="A149" s="177" t="s">
        <v>272</v>
      </c>
      <c r="B149" s="57">
        <v>96425.744150000013</v>
      </c>
      <c r="C149" s="57">
        <v>2055.2959799999999</v>
      </c>
      <c r="D149" s="57">
        <v>0</v>
      </c>
      <c r="E149" s="57">
        <v>0</v>
      </c>
      <c r="F149" s="57">
        <v>98481.040129999994</v>
      </c>
    </row>
    <row r="150" spans="1:6">
      <c r="A150" s="64" t="s">
        <v>205</v>
      </c>
      <c r="B150" s="95">
        <v>190.75829000000002</v>
      </c>
      <c r="C150" s="95">
        <v>0</v>
      </c>
      <c r="D150" s="95">
        <v>0</v>
      </c>
      <c r="E150" s="95">
        <v>0</v>
      </c>
      <c r="F150" s="95">
        <v>190.75829000000002</v>
      </c>
    </row>
    <row r="151" spans="1:6">
      <c r="A151" s="64" t="s">
        <v>207</v>
      </c>
      <c r="B151" s="95">
        <v>58746.831049999993</v>
      </c>
      <c r="C151" s="95">
        <v>1445.5293100000001</v>
      </c>
      <c r="D151" s="95">
        <v>0</v>
      </c>
      <c r="E151" s="95">
        <v>0</v>
      </c>
      <c r="F151" s="95">
        <v>60192.360359999999</v>
      </c>
    </row>
    <row r="152" spans="1:6">
      <c r="A152" s="64" t="s">
        <v>273</v>
      </c>
      <c r="B152" s="95">
        <v>36992.169799999996</v>
      </c>
      <c r="C152" s="95">
        <v>584.85253</v>
      </c>
      <c r="D152" s="95">
        <v>0</v>
      </c>
      <c r="E152" s="95">
        <v>0</v>
      </c>
      <c r="F152" s="95">
        <v>37577.02233</v>
      </c>
    </row>
    <row r="153" spans="1:6">
      <c r="A153" s="64" t="s">
        <v>234</v>
      </c>
      <c r="B153" s="95">
        <v>495.98500999999999</v>
      </c>
      <c r="C153" s="95">
        <v>24.91414</v>
      </c>
      <c r="D153" s="95">
        <v>0</v>
      </c>
      <c r="E153" s="95">
        <v>0</v>
      </c>
      <c r="F153" s="95">
        <v>520.89915000000008</v>
      </c>
    </row>
    <row r="154" spans="1:6">
      <c r="A154" s="64" t="s">
        <v>274</v>
      </c>
      <c r="B154" s="95">
        <v>0</v>
      </c>
      <c r="C154" s="95">
        <v>0</v>
      </c>
      <c r="D154" s="95">
        <v>0</v>
      </c>
      <c r="E154" s="95">
        <v>0</v>
      </c>
      <c r="F154" s="95">
        <v>0</v>
      </c>
    </row>
    <row r="155" spans="1:6">
      <c r="A155" s="177" t="s">
        <v>275</v>
      </c>
      <c r="B155" s="57">
        <v>68341.506829999998</v>
      </c>
      <c r="C155" s="57">
        <v>6443.0834199999999</v>
      </c>
      <c r="D155" s="57">
        <v>0</v>
      </c>
      <c r="E155" s="57">
        <v>0</v>
      </c>
      <c r="F155" s="57">
        <v>74784.590249999994</v>
      </c>
    </row>
    <row r="156" spans="1:6">
      <c r="A156" s="64" t="s">
        <v>276</v>
      </c>
      <c r="B156" s="95">
        <v>36.80227</v>
      </c>
      <c r="C156" s="95">
        <v>0</v>
      </c>
      <c r="D156" s="95">
        <v>0</v>
      </c>
      <c r="E156" s="95">
        <v>0</v>
      </c>
      <c r="F156" s="95">
        <v>36.80227</v>
      </c>
    </row>
    <row r="157" spans="1:6">
      <c r="A157" s="64" t="s">
        <v>277</v>
      </c>
      <c r="B157" s="95">
        <v>0</v>
      </c>
      <c r="C157" s="95">
        <v>0</v>
      </c>
      <c r="D157" s="95">
        <v>0</v>
      </c>
      <c r="E157" s="95">
        <v>0</v>
      </c>
      <c r="F157" s="95">
        <v>0</v>
      </c>
    </row>
    <row r="158" spans="1:6">
      <c r="A158" s="64" t="s">
        <v>278</v>
      </c>
      <c r="B158" s="95">
        <v>51292.988250000002</v>
      </c>
      <c r="C158" s="95">
        <v>2280.7730799999999</v>
      </c>
      <c r="D158" s="95">
        <v>0</v>
      </c>
      <c r="E158" s="95">
        <v>0</v>
      </c>
      <c r="F158" s="95">
        <v>53573.761330000001</v>
      </c>
    </row>
    <row r="159" spans="1:6">
      <c r="A159" s="64" t="s">
        <v>1291</v>
      </c>
      <c r="B159" s="95">
        <v>0</v>
      </c>
      <c r="C159" s="95">
        <v>0</v>
      </c>
      <c r="D159" s="95">
        <v>0</v>
      </c>
      <c r="E159" s="95">
        <v>0</v>
      </c>
      <c r="F159" s="95">
        <v>0</v>
      </c>
    </row>
    <row r="160" spans="1:6">
      <c r="A160" s="64" t="s">
        <v>279</v>
      </c>
      <c r="B160" s="95">
        <v>16436.43908</v>
      </c>
      <c r="C160" s="95">
        <v>3962.19146</v>
      </c>
      <c r="D160" s="95">
        <v>0</v>
      </c>
      <c r="E160" s="95">
        <v>0</v>
      </c>
      <c r="F160" s="95">
        <v>20398.630539999998</v>
      </c>
    </row>
    <row r="161" spans="1:6">
      <c r="A161" s="64" t="s">
        <v>280</v>
      </c>
      <c r="B161" s="95">
        <v>575.27723000000003</v>
      </c>
      <c r="C161" s="95">
        <v>200.11888000000002</v>
      </c>
      <c r="D161" s="95">
        <v>0</v>
      </c>
      <c r="E161" s="95">
        <v>0</v>
      </c>
      <c r="F161" s="95">
        <v>775.39611000000002</v>
      </c>
    </row>
    <row r="162" spans="1:6">
      <c r="A162" s="177" t="s">
        <v>281</v>
      </c>
      <c r="B162" s="57">
        <v>0</v>
      </c>
      <c r="C162" s="57">
        <v>0</v>
      </c>
      <c r="D162" s="57">
        <v>0</v>
      </c>
      <c r="E162" s="57">
        <v>0</v>
      </c>
      <c r="F162" s="57">
        <v>0</v>
      </c>
    </row>
    <row r="163" spans="1:6">
      <c r="A163" s="64" t="s">
        <v>282</v>
      </c>
      <c r="B163" s="95">
        <v>0</v>
      </c>
      <c r="C163" s="95">
        <v>0</v>
      </c>
      <c r="D163" s="95">
        <v>0</v>
      </c>
      <c r="E163" s="95">
        <v>0</v>
      </c>
      <c r="F163" s="95">
        <v>0</v>
      </c>
    </row>
    <row r="164" spans="1:6">
      <c r="A164" s="64" t="s">
        <v>283</v>
      </c>
      <c r="B164" s="95">
        <v>0</v>
      </c>
      <c r="C164" s="95">
        <v>0</v>
      </c>
      <c r="D164" s="95">
        <v>0</v>
      </c>
      <c r="E164" s="95">
        <v>0</v>
      </c>
      <c r="F164" s="95">
        <v>0</v>
      </c>
    </row>
    <row r="165" spans="1:6">
      <c r="A165" s="64" t="s">
        <v>1468</v>
      </c>
      <c r="B165" s="95">
        <v>0</v>
      </c>
      <c r="C165" s="95">
        <v>0</v>
      </c>
      <c r="D165" s="95">
        <v>0</v>
      </c>
      <c r="E165" s="95">
        <v>0</v>
      </c>
      <c r="F165" s="95">
        <v>0</v>
      </c>
    </row>
    <row r="166" spans="1:6">
      <c r="A166" s="64" t="s">
        <v>285</v>
      </c>
      <c r="B166" s="95">
        <v>0</v>
      </c>
      <c r="C166" s="95">
        <v>0</v>
      </c>
      <c r="D166" s="95">
        <v>0</v>
      </c>
      <c r="E166" s="95">
        <v>0</v>
      </c>
      <c r="F166" s="95">
        <v>0</v>
      </c>
    </row>
    <row r="167" spans="1:6">
      <c r="A167" s="177" t="s">
        <v>286</v>
      </c>
      <c r="B167" s="57">
        <v>0</v>
      </c>
      <c r="C167" s="57">
        <v>0</v>
      </c>
      <c r="D167" s="57">
        <v>0</v>
      </c>
      <c r="E167" s="57">
        <v>0</v>
      </c>
      <c r="F167" s="57">
        <v>0</v>
      </c>
    </row>
    <row r="168" spans="1:6">
      <c r="A168" s="64" t="s">
        <v>287</v>
      </c>
      <c r="B168" s="95">
        <v>0</v>
      </c>
      <c r="C168" s="95">
        <v>0</v>
      </c>
      <c r="D168" s="95">
        <v>0</v>
      </c>
      <c r="E168" s="95">
        <v>0</v>
      </c>
      <c r="F168" s="95">
        <v>0</v>
      </c>
    </row>
    <row r="169" spans="1:6">
      <c r="A169" s="64" t="s">
        <v>288</v>
      </c>
      <c r="B169" s="95">
        <v>0</v>
      </c>
      <c r="C169" s="95">
        <v>0</v>
      </c>
      <c r="D169" s="95">
        <v>0</v>
      </c>
      <c r="E169" s="95">
        <v>0</v>
      </c>
      <c r="F169" s="95">
        <v>0</v>
      </c>
    </row>
    <row r="170" spans="1:6">
      <c r="A170" s="64" t="s">
        <v>289</v>
      </c>
      <c r="B170" s="95">
        <v>0</v>
      </c>
      <c r="C170" s="95">
        <v>0</v>
      </c>
      <c r="D170" s="95">
        <v>0</v>
      </c>
      <c r="E170" s="95">
        <v>0</v>
      </c>
      <c r="F170" s="95">
        <v>0</v>
      </c>
    </row>
    <row r="171" spans="1:6">
      <c r="A171" s="64" t="s">
        <v>290</v>
      </c>
      <c r="B171" s="95">
        <v>0</v>
      </c>
      <c r="C171" s="95">
        <v>0</v>
      </c>
      <c r="D171" s="95">
        <v>0</v>
      </c>
      <c r="E171" s="95">
        <v>0</v>
      </c>
      <c r="F171" s="95">
        <v>0</v>
      </c>
    </row>
    <row r="172" spans="1:6">
      <c r="A172" s="64" t="s">
        <v>291</v>
      </c>
      <c r="B172" s="95">
        <v>0</v>
      </c>
      <c r="C172" s="95">
        <v>0</v>
      </c>
      <c r="D172" s="95">
        <v>0</v>
      </c>
      <c r="E172" s="95">
        <v>0</v>
      </c>
      <c r="F172" s="95">
        <v>0</v>
      </c>
    </row>
    <row r="173" spans="1:6">
      <c r="A173" s="64" t="s">
        <v>292</v>
      </c>
      <c r="B173" s="95">
        <v>0</v>
      </c>
      <c r="C173" s="95">
        <v>0</v>
      </c>
      <c r="D173" s="95">
        <v>0</v>
      </c>
      <c r="E173" s="95">
        <v>0</v>
      </c>
      <c r="F173" s="95">
        <v>0</v>
      </c>
    </row>
    <row r="174" spans="1:6">
      <c r="A174" s="64" t="s">
        <v>293</v>
      </c>
      <c r="B174" s="95">
        <v>0</v>
      </c>
      <c r="C174" s="95">
        <v>0</v>
      </c>
      <c r="D174" s="95">
        <v>0</v>
      </c>
      <c r="E174" s="95">
        <v>0</v>
      </c>
      <c r="F174" s="95">
        <v>0</v>
      </c>
    </row>
    <row r="175" spans="1:6">
      <c r="A175" s="64" t="s">
        <v>294</v>
      </c>
      <c r="B175" s="95">
        <v>0</v>
      </c>
      <c r="C175" s="95">
        <v>0</v>
      </c>
      <c r="D175" s="95">
        <v>0</v>
      </c>
      <c r="E175" s="95">
        <v>0</v>
      </c>
      <c r="F175" s="95">
        <v>0</v>
      </c>
    </row>
    <row r="176" spans="1:6">
      <c r="A176" s="155" t="s">
        <v>295</v>
      </c>
      <c r="B176" s="57">
        <v>1017375.1069199999</v>
      </c>
      <c r="C176" s="57">
        <v>0</v>
      </c>
      <c r="D176" s="57">
        <v>0</v>
      </c>
      <c r="E176" s="57">
        <v>0</v>
      </c>
      <c r="F176" s="57">
        <v>1017375.1069199999</v>
      </c>
    </row>
    <row r="177" spans="1:6">
      <c r="A177" s="63" t="s">
        <v>296</v>
      </c>
      <c r="B177" s="95">
        <v>553432.5</v>
      </c>
      <c r="C177" s="95">
        <v>0</v>
      </c>
      <c r="D177" s="95">
        <v>0</v>
      </c>
      <c r="E177" s="95">
        <v>0</v>
      </c>
      <c r="F177" s="95">
        <v>553432.5</v>
      </c>
    </row>
    <row r="178" spans="1:6">
      <c r="A178" s="64" t="s">
        <v>297</v>
      </c>
      <c r="B178" s="95">
        <v>553432.5</v>
      </c>
      <c r="C178" s="95">
        <v>0</v>
      </c>
      <c r="D178" s="95">
        <v>0</v>
      </c>
      <c r="E178" s="95">
        <v>0</v>
      </c>
      <c r="F178" s="95">
        <v>553432.5</v>
      </c>
    </row>
    <row r="179" spans="1:6">
      <c r="A179" s="64" t="s">
        <v>298</v>
      </c>
      <c r="B179" s="95">
        <v>0</v>
      </c>
      <c r="C179" s="95">
        <v>0</v>
      </c>
      <c r="D179" s="95">
        <v>0</v>
      </c>
      <c r="E179" s="95">
        <v>0</v>
      </c>
      <c r="F179" s="95">
        <v>0</v>
      </c>
    </row>
    <row r="180" spans="1:6">
      <c r="A180" s="64" t="s">
        <v>299</v>
      </c>
      <c r="B180" s="95">
        <v>0</v>
      </c>
      <c r="C180" s="95">
        <v>0</v>
      </c>
      <c r="D180" s="95">
        <v>0</v>
      </c>
      <c r="E180" s="95">
        <v>0</v>
      </c>
      <c r="F180" s="95">
        <v>0</v>
      </c>
    </row>
    <row r="181" spans="1:6">
      <c r="A181" s="63" t="s">
        <v>300</v>
      </c>
      <c r="B181" s="95">
        <v>4.7393199999999993</v>
      </c>
      <c r="C181" s="95">
        <v>0</v>
      </c>
      <c r="D181" s="95">
        <v>0</v>
      </c>
      <c r="E181" s="95">
        <v>0</v>
      </c>
      <c r="F181" s="95">
        <v>4.7393199999999993</v>
      </c>
    </row>
    <row r="182" spans="1:6">
      <c r="A182" s="64" t="s">
        <v>301</v>
      </c>
      <c r="B182" s="95">
        <v>0</v>
      </c>
      <c r="C182" s="95">
        <v>0</v>
      </c>
      <c r="D182" s="95">
        <v>0</v>
      </c>
      <c r="E182" s="95">
        <v>0</v>
      </c>
      <c r="F182" s="95">
        <v>0</v>
      </c>
    </row>
    <row r="183" spans="1:6">
      <c r="A183" s="64" t="s">
        <v>302</v>
      </c>
      <c r="B183" s="95">
        <v>0</v>
      </c>
      <c r="C183" s="95">
        <v>0</v>
      </c>
      <c r="D183" s="95">
        <v>0</v>
      </c>
      <c r="E183" s="95">
        <v>0</v>
      </c>
      <c r="F183" s="95">
        <v>0</v>
      </c>
    </row>
    <row r="184" spans="1:6">
      <c r="A184" s="64" t="s">
        <v>303</v>
      </c>
      <c r="B184" s="95">
        <v>4.7393199999999993</v>
      </c>
      <c r="C184" s="95">
        <v>0</v>
      </c>
      <c r="D184" s="95">
        <v>0</v>
      </c>
      <c r="E184" s="95">
        <v>0</v>
      </c>
      <c r="F184" s="95">
        <v>4.7393199999999993</v>
      </c>
    </row>
    <row r="185" spans="1:6">
      <c r="A185" s="63" t="s">
        <v>304</v>
      </c>
      <c r="B185" s="95">
        <v>0</v>
      </c>
      <c r="C185" s="95">
        <v>0</v>
      </c>
      <c r="D185" s="95">
        <v>0</v>
      </c>
      <c r="E185" s="95">
        <v>0</v>
      </c>
      <c r="F185" s="95">
        <v>0</v>
      </c>
    </row>
    <row r="186" spans="1:6">
      <c r="A186" s="64" t="s">
        <v>305</v>
      </c>
      <c r="B186" s="95">
        <v>0</v>
      </c>
      <c r="C186" s="95">
        <v>0</v>
      </c>
      <c r="D186" s="95">
        <v>0</v>
      </c>
      <c r="E186" s="95">
        <v>0</v>
      </c>
      <c r="F186" s="95">
        <v>0</v>
      </c>
    </row>
    <row r="187" spans="1:6">
      <c r="A187" s="63" t="s">
        <v>306</v>
      </c>
      <c r="B187" s="95">
        <v>427078.28976999997</v>
      </c>
      <c r="C187" s="95">
        <v>0</v>
      </c>
      <c r="D187" s="95">
        <v>0</v>
      </c>
      <c r="E187" s="95">
        <v>0</v>
      </c>
      <c r="F187" s="95">
        <v>427078.28976999997</v>
      </c>
    </row>
    <row r="188" spans="1:6">
      <c r="A188" s="64" t="s">
        <v>307</v>
      </c>
      <c r="B188" s="95">
        <v>31037.95494</v>
      </c>
      <c r="C188" s="95">
        <v>0</v>
      </c>
      <c r="D188" s="95">
        <v>0</v>
      </c>
      <c r="E188" s="95">
        <v>0</v>
      </c>
      <c r="F188" s="95">
        <v>31037.95494</v>
      </c>
    </row>
    <row r="189" spans="1:6">
      <c r="A189" s="64" t="s">
        <v>308</v>
      </c>
      <c r="B189" s="95">
        <v>238861.97042</v>
      </c>
      <c r="C189" s="95">
        <v>0</v>
      </c>
      <c r="D189" s="95">
        <v>0</v>
      </c>
      <c r="E189" s="95">
        <v>0</v>
      </c>
      <c r="F189" s="95">
        <v>238861.97042</v>
      </c>
    </row>
    <row r="190" spans="1:6">
      <c r="A190" s="64" t="s">
        <v>309</v>
      </c>
      <c r="B190" s="95">
        <v>157178.36441000001</v>
      </c>
      <c r="C190" s="95">
        <v>0</v>
      </c>
      <c r="D190" s="95">
        <v>0</v>
      </c>
      <c r="E190" s="95">
        <v>0</v>
      </c>
      <c r="F190" s="95">
        <v>157178.36441000001</v>
      </c>
    </row>
    <row r="191" spans="1:6">
      <c r="A191" s="63" t="s">
        <v>310</v>
      </c>
      <c r="B191" s="95">
        <v>36859.577829999995</v>
      </c>
      <c r="C191" s="95">
        <v>0</v>
      </c>
      <c r="D191" s="95">
        <v>0</v>
      </c>
      <c r="E191" s="95">
        <v>0</v>
      </c>
      <c r="F191" s="95">
        <v>36859.577829999995</v>
      </c>
    </row>
    <row r="192" spans="1:6">
      <c r="A192" s="64" t="s">
        <v>311</v>
      </c>
      <c r="B192" s="95">
        <v>0</v>
      </c>
      <c r="C192" s="95">
        <v>0</v>
      </c>
      <c r="D192" s="95">
        <v>0</v>
      </c>
      <c r="E192" s="95">
        <v>0</v>
      </c>
      <c r="F192" s="95">
        <v>0</v>
      </c>
    </row>
    <row r="193" spans="1:6">
      <c r="A193" s="64" t="s">
        <v>312</v>
      </c>
      <c r="B193" s="95">
        <v>36859.577829999995</v>
      </c>
      <c r="C193" s="95">
        <v>0</v>
      </c>
      <c r="D193" s="95">
        <v>0</v>
      </c>
      <c r="E193" s="95">
        <v>0</v>
      </c>
      <c r="F193" s="95">
        <v>36859.577829999995</v>
      </c>
    </row>
    <row r="194" spans="1:6">
      <c r="A194" s="72" t="s">
        <v>313</v>
      </c>
      <c r="B194" s="57">
        <v>3359674.8675199999</v>
      </c>
      <c r="C194" s="57">
        <v>631607.60302000004</v>
      </c>
      <c r="D194" s="57">
        <v>9.5078199999999988</v>
      </c>
      <c r="E194" s="57">
        <v>0</v>
      </c>
      <c r="F194" s="57">
        <v>3991291.9783600001</v>
      </c>
    </row>
    <row r="195" spans="1:6">
      <c r="A195" s="72" t="s">
        <v>314</v>
      </c>
      <c r="B195" s="57">
        <v>32996.346709999998</v>
      </c>
      <c r="C195" s="57">
        <v>0</v>
      </c>
      <c r="D195" s="57">
        <v>0</v>
      </c>
      <c r="E195" s="57">
        <v>0</v>
      </c>
      <c r="F195" s="57">
        <v>32996.346709999998</v>
      </c>
    </row>
    <row r="196" spans="1:6">
      <c r="A196" s="66" t="s">
        <v>315</v>
      </c>
      <c r="B196" s="95">
        <v>0</v>
      </c>
      <c r="C196" s="95">
        <v>0</v>
      </c>
      <c r="D196" s="95">
        <v>0</v>
      </c>
      <c r="E196" s="95">
        <v>0</v>
      </c>
      <c r="F196" s="95">
        <v>0</v>
      </c>
    </row>
    <row r="197" spans="1:6">
      <c r="A197" s="64" t="s">
        <v>316</v>
      </c>
      <c r="B197" s="95">
        <v>0</v>
      </c>
      <c r="C197" s="95">
        <v>0</v>
      </c>
      <c r="D197" s="95">
        <v>0</v>
      </c>
      <c r="E197" s="95">
        <v>0</v>
      </c>
      <c r="F197" s="95">
        <v>0</v>
      </c>
    </row>
    <row r="198" spans="1:6">
      <c r="A198" s="64" t="s">
        <v>317</v>
      </c>
      <c r="B198" s="95">
        <v>0</v>
      </c>
      <c r="C198" s="95">
        <v>0</v>
      </c>
      <c r="D198" s="95">
        <v>0</v>
      </c>
      <c r="E198" s="95">
        <v>0</v>
      </c>
      <c r="F198" s="95">
        <v>0</v>
      </c>
    </row>
    <row r="199" spans="1:6">
      <c r="A199" s="64" t="s">
        <v>318</v>
      </c>
      <c r="B199" s="95">
        <v>0</v>
      </c>
      <c r="C199" s="95">
        <v>0</v>
      </c>
      <c r="D199" s="95">
        <v>0</v>
      </c>
      <c r="E199" s="95">
        <v>0</v>
      </c>
      <c r="F199" s="95">
        <v>0</v>
      </c>
    </row>
    <row r="200" spans="1:6">
      <c r="A200" s="64" t="s">
        <v>319</v>
      </c>
      <c r="B200" s="95">
        <v>0</v>
      </c>
      <c r="C200" s="95">
        <v>0</v>
      </c>
      <c r="D200" s="95">
        <v>0</v>
      </c>
      <c r="E200" s="95">
        <v>0</v>
      </c>
      <c r="F200" s="95">
        <v>0</v>
      </c>
    </row>
    <row r="201" spans="1:6">
      <c r="A201" s="64" t="s">
        <v>320</v>
      </c>
      <c r="B201" s="95">
        <v>0</v>
      </c>
      <c r="C201" s="95">
        <v>0</v>
      </c>
      <c r="D201" s="95">
        <v>0</v>
      </c>
      <c r="E201" s="95">
        <v>0</v>
      </c>
      <c r="F201" s="95">
        <v>0</v>
      </c>
    </row>
    <row r="202" spans="1:6">
      <c r="A202" s="63" t="s">
        <v>321</v>
      </c>
      <c r="B202" s="95">
        <v>30999.52794</v>
      </c>
      <c r="C202" s="95">
        <v>0</v>
      </c>
      <c r="D202" s="95">
        <v>0</v>
      </c>
      <c r="E202" s="95">
        <v>0</v>
      </c>
      <c r="F202" s="95">
        <v>30999.52794</v>
      </c>
    </row>
    <row r="203" spans="1:6">
      <c r="A203" s="64" t="s">
        <v>322</v>
      </c>
      <c r="B203" s="95">
        <v>0</v>
      </c>
      <c r="C203" s="95">
        <v>0</v>
      </c>
      <c r="D203" s="95">
        <v>0</v>
      </c>
      <c r="E203" s="95">
        <v>0</v>
      </c>
      <c r="F203" s="95">
        <v>0</v>
      </c>
    </row>
    <row r="204" spans="1:6">
      <c r="A204" s="64" t="s">
        <v>323</v>
      </c>
      <c r="B204" s="95">
        <v>0</v>
      </c>
      <c r="C204" s="95">
        <v>0</v>
      </c>
      <c r="D204" s="95">
        <v>0</v>
      </c>
      <c r="E204" s="95">
        <v>0</v>
      </c>
      <c r="F204" s="95">
        <v>0</v>
      </c>
    </row>
    <row r="205" spans="1:6">
      <c r="A205" s="64" t="s">
        <v>1469</v>
      </c>
      <c r="B205" s="95">
        <v>22097.26959</v>
      </c>
      <c r="C205" s="95">
        <v>0</v>
      </c>
      <c r="D205" s="95">
        <v>0</v>
      </c>
      <c r="E205" s="95">
        <v>0</v>
      </c>
      <c r="F205" s="95">
        <v>22097.26959</v>
      </c>
    </row>
    <row r="206" spans="1:6">
      <c r="A206" s="64" t="s">
        <v>325</v>
      </c>
      <c r="B206" s="95">
        <v>0</v>
      </c>
      <c r="C206" s="95">
        <v>0</v>
      </c>
      <c r="D206" s="95">
        <v>0</v>
      </c>
      <c r="E206" s="95">
        <v>0</v>
      </c>
      <c r="F206" s="95">
        <v>0</v>
      </c>
    </row>
    <row r="207" spans="1:6">
      <c r="A207" s="64" t="s">
        <v>326</v>
      </c>
      <c r="B207" s="95">
        <v>8902.2583500000001</v>
      </c>
      <c r="C207" s="95">
        <v>0</v>
      </c>
      <c r="D207" s="95">
        <v>0</v>
      </c>
      <c r="E207" s="95">
        <v>0</v>
      </c>
      <c r="F207" s="95">
        <v>8902.2583500000001</v>
      </c>
    </row>
    <row r="208" spans="1:6">
      <c r="A208" s="63" t="s">
        <v>327</v>
      </c>
      <c r="B208" s="95">
        <v>0</v>
      </c>
      <c r="C208" s="95">
        <v>0</v>
      </c>
      <c r="D208" s="95">
        <v>0</v>
      </c>
      <c r="E208" s="95">
        <v>0</v>
      </c>
      <c r="F208" s="95">
        <v>0</v>
      </c>
    </row>
    <row r="209" spans="1:6">
      <c r="A209" s="63" t="s">
        <v>328</v>
      </c>
      <c r="B209" s="95">
        <v>1996.8187700000001</v>
      </c>
      <c r="C209" s="95">
        <v>0</v>
      </c>
      <c r="D209" s="95">
        <v>0</v>
      </c>
      <c r="E209" s="95">
        <v>0</v>
      </c>
      <c r="F209" s="95">
        <v>1996.8187700000001</v>
      </c>
    </row>
    <row r="210" spans="1:6">
      <c r="A210" s="64" t="s">
        <v>329</v>
      </c>
      <c r="B210" s="95">
        <v>0</v>
      </c>
      <c r="C210" s="95">
        <v>0</v>
      </c>
      <c r="D210" s="95">
        <v>0</v>
      </c>
      <c r="E210" s="95">
        <v>0</v>
      </c>
      <c r="F210" s="95">
        <v>0</v>
      </c>
    </row>
    <row r="211" spans="1:6">
      <c r="A211" s="64" t="s">
        <v>330</v>
      </c>
      <c r="B211" s="95">
        <v>1996.8187700000001</v>
      </c>
      <c r="C211" s="95">
        <v>0</v>
      </c>
      <c r="D211" s="95">
        <v>0</v>
      </c>
      <c r="E211" s="95">
        <v>0</v>
      </c>
      <c r="F211" s="95">
        <v>1996.8187700000001</v>
      </c>
    </row>
    <row r="212" spans="1:6">
      <c r="A212" s="64" t="s">
        <v>331</v>
      </c>
      <c r="B212" s="95">
        <v>0</v>
      </c>
      <c r="C212" s="95">
        <v>0</v>
      </c>
      <c r="D212" s="95">
        <v>0</v>
      </c>
      <c r="E212" s="95">
        <v>0</v>
      </c>
      <c r="F212" s="95">
        <v>0</v>
      </c>
    </row>
    <row r="213" spans="1:6">
      <c r="A213" s="64" t="s">
        <v>332</v>
      </c>
      <c r="B213" s="95">
        <v>0</v>
      </c>
      <c r="C213" s="95">
        <v>0</v>
      </c>
      <c r="D213" s="95">
        <v>0</v>
      </c>
      <c r="E213" s="95">
        <v>0</v>
      </c>
      <c r="F213" s="95">
        <v>0</v>
      </c>
    </row>
    <row r="214" spans="1:6">
      <c r="A214" s="63" t="s">
        <v>333</v>
      </c>
      <c r="B214" s="95">
        <v>0</v>
      </c>
      <c r="C214" s="95">
        <v>0</v>
      </c>
      <c r="D214" s="95">
        <v>0</v>
      </c>
      <c r="E214" s="95">
        <v>0</v>
      </c>
      <c r="F214" s="95">
        <v>0</v>
      </c>
    </row>
    <row r="215" spans="1:6">
      <c r="A215" s="177" t="s">
        <v>334</v>
      </c>
      <c r="B215" s="57">
        <v>787999.86891999992</v>
      </c>
      <c r="C215" s="57">
        <v>7096867.2082399996</v>
      </c>
      <c r="D215" s="57">
        <v>1023.5756</v>
      </c>
      <c r="E215" s="57">
        <v>0</v>
      </c>
      <c r="F215" s="57">
        <v>7885890.65276</v>
      </c>
    </row>
    <row r="216" spans="1:6">
      <c r="A216" s="63" t="s">
        <v>335</v>
      </c>
      <c r="B216" s="95">
        <v>0</v>
      </c>
      <c r="C216" s="95">
        <v>0</v>
      </c>
      <c r="D216" s="95">
        <v>0</v>
      </c>
      <c r="E216" s="95">
        <v>0</v>
      </c>
      <c r="F216" s="95">
        <v>0</v>
      </c>
    </row>
    <row r="217" spans="1:6">
      <c r="A217" s="64" t="s">
        <v>336</v>
      </c>
      <c r="B217" s="95">
        <v>0</v>
      </c>
      <c r="C217" s="95">
        <v>0</v>
      </c>
      <c r="D217" s="95">
        <v>0</v>
      </c>
      <c r="E217" s="95">
        <v>0</v>
      </c>
      <c r="F217" s="95">
        <v>0</v>
      </c>
    </row>
    <row r="218" spans="1:6">
      <c r="A218" s="64" t="s">
        <v>337</v>
      </c>
      <c r="B218" s="95">
        <v>0</v>
      </c>
      <c r="C218" s="95">
        <v>0</v>
      </c>
      <c r="D218" s="95">
        <v>0</v>
      </c>
      <c r="E218" s="95">
        <v>0</v>
      </c>
      <c r="F218" s="95">
        <v>0</v>
      </c>
    </row>
    <row r="219" spans="1:6">
      <c r="A219" s="64" t="s">
        <v>338</v>
      </c>
      <c r="B219" s="95">
        <v>0</v>
      </c>
      <c r="C219" s="95">
        <v>0</v>
      </c>
      <c r="D219" s="95">
        <v>0</v>
      </c>
      <c r="E219" s="95">
        <v>0</v>
      </c>
      <c r="F219" s="95">
        <v>0</v>
      </c>
    </row>
    <row r="220" spans="1:6">
      <c r="A220" s="63" t="s">
        <v>339</v>
      </c>
      <c r="B220" s="95">
        <v>0</v>
      </c>
      <c r="C220" s="95">
        <v>144.54445999999999</v>
      </c>
      <c r="D220" s="95">
        <v>0</v>
      </c>
      <c r="E220" s="95">
        <v>0</v>
      </c>
      <c r="F220" s="95">
        <v>144.54445999999999</v>
      </c>
    </row>
    <row r="221" spans="1:6">
      <c r="A221" s="64" t="s">
        <v>340</v>
      </c>
      <c r="B221" s="95">
        <v>0</v>
      </c>
      <c r="C221" s="95">
        <v>0</v>
      </c>
      <c r="D221" s="95">
        <v>0</v>
      </c>
      <c r="E221" s="95">
        <v>0</v>
      </c>
      <c r="F221" s="95">
        <v>0</v>
      </c>
    </row>
    <row r="222" spans="1:6">
      <c r="A222" s="64" t="s">
        <v>341</v>
      </c>
      <c r="B222" s="95">
        <v>0</v>
      </c>
      <c r="C222" s="95">
        <v>144.54445999999999</v>
      </c>
      <c r="D222" s="95">
        <v>0</v>
      </c>
      <c r="E222" s="95">
        <v>0</v>
      </c>
      <c r="F222" s="95">
        <v>144.54445999999999</v>
      </c>
    </row>
    <row r="223" spans="1:6">
      <c r="A223" s="64" t="s">
        <v>342</v>
      </c>
      <c r="B223" s="95">
        <v>0</v>
      </c>
      <c r="C223" s="95">
        <v>0</v>
      </c>
      <c r="D223" s="95">
        <v>0</v>
      </c>
      <c r="E223" s="95">
        <v>0</v>
      </c>
      <c r="F223" s="95">
        <v>0</v>
      </c>
    </row>
    <row r="224" spans="1:6">
      <c r="A224" s="65" t="s">
        <v>343</v>
      </c>
      <c r="B224" s="95">
        <v>0</v>
      </c>
      <c r="C224" s="95">
        <v>0</v>
      </c>
      <c r="D224" s="95">
        <v>0</v>
      </c>
      <c r="E224" s="95">
        <v>0</v>
      </c>
      <c r="F224" s="95">
        <v>0</v>
      </c>
    </row>
    <row r="225" spans="1:6">
      <c r="A225" s="64" t="s">
        <v>344</v>
      </c>
      <c r="B225" s="95">
        <v>0</v>
      </c>
      <c r="C225" s="95">
        <v>0</v>
      </c>
      <c r="D225" s="95">
        <v>0</v>
      </c>
      <c r="E225" s="95">
        <v>0</v>
      </c>
      <c r="F225" s="95">
        <v>0</v>
      </c>
    </row>
    <row r="226" spans="1:6">
      <c r="A226" s="63" t="s">
        <v>345</v>
      </c>
      <c r="B226" s="95">
        <v>0</v>
      </c>
      <c r="C226" s="95">
        <v>0</v>
      </c>
      <c r="D226" s="95">
        <v>0</v>
      </c>
      <c r="E226" s="95">
        <v>0</v>
      </c>
      <c r="F226" s="95">
        <v>0</v>
      </c>
    </row>
    <row r="227" spans="1:6">
      <c r="A227" s="64" t="s">
        <v>346</v>
      </c>
      <c r="B227" s="95">
        <v>0</v>
      </c>
      <c r="C227" s="95">
        <v>0</v>
      </c>
      <c r="D227" s="95">
        <v>0</v>
      </c>
      <c r="E227" s="95">
        <v>0</v>
      </c>
      <c r="F227" s="95">
        <v>0</v>
      </c>
    </row>
    <row r="228" spans="1:6">
      <c r="A228" s="64" t="s">
        <v>347</v>
      </c>
      <c r="B228" s="95">
        <v>0</v>
      </c>
      <c r="C228" s="95">
        <v>0</v>
      </c>
      <c r="D228" s="95">
        <v>0</v>
      </c>
      <c r="E228" s="95">
        <v>0</v>
      </c>
      <c r="F228" s="95">
        <v>0</v>
      </c>
    </row>
    <row r="229" spans="1:6">
      <c r="A229" s="63" t="s">
        <v>348</v>
      </c>
      <c r="B229" s="95">
        <v>0</v>
      </c>
      <c r="C229" s="95">
        <v>0</v>
      </c>
      <c r="D229" s="95">
        <v>0</v>
      </c>
      <c r="E229" s="95">
        <v>0</v>
      </c>
      <c r="F229" s="95">
        <v>0</v>
      </c>
    </row>
    <row r="230" spans="1:6">
      <c r="A230" s="64" t="s">
        <v>349</v>
      </c>
      <c r="B230" s="95">
        <v>0</v>
      </c>
      <c r="C230" s="95">
        <v>0</v>
      </c>
      <c r="D230" s="95">
        <v>0</v>
      </c>
      <c r="E230" s="95">
        <v>0</v>
      </c>
      <c r="F230" s="95">
        <v>0</v>
      </c>
    </row>
    <row r="231" spans="1:6">
      <c r="A231" s="64" t="s">
        <v>350</v>
      </c>
      <c r="B231" s="95">
        <v>0</v>
      </c>
      <c r="C231" s="95">
        <v>0</v>
      </c>
      <c r="D231" s="95">
        <v>0</v>
      </c>
      <c r="E231" s="95">
        <v>0</v>
      </c>
      <c r="F231" s="95">
        <v>0</v>
      </c>
    </row>
    <row r="232" spans="1:6">
      <c r="A232" s="63" t="s">
        <v>351</v>
      </c>
      <c r="B232" s="95">
        <v>728204.96438000002</v>
      </c>
      <c r="C232" s="95">
        <v>5045263.1217299998</v>
      </c>
      <c r="D232" s="95">
        <v>0</v>
      </c>
      <c r="E232" s="95">
        <v>0</v>
      </c>
      <c r="F232" s="95">
        <v>5773468.0861099996</v>
      </c>
    </row>
    <row r="233" spans="1:6">
      <c r="A233" s="64" t="s">
        <v>352</v>
      </c>
      <c r="B233" s="95">
        <v>687989.6195700001</v>
      </c>
      <c r="C233" s="95">
        <v>5028546.6615000004</v>
      </c>
      <c r="D233" s="95">
        <v>0</v>
      </c>
      <c r="E233" s="95">
        <v>0</v>
      </c>
      <c r="F233" s="95">
        <v>5716536.2810699996</v>
      </c>
    </row>
    <row r="234" spans="1:6">
      <c r="A234" s="64" t="s">
        <v>353</v>
      </c>
      <c r="B234" s="95">
        <v>0</v>
      </c>
      <c r="C234" s="95">
        <v>0</v>
      </c>
      <c r="D234" s="95">
        <v>0</v>
      </c>
      <c r="E234" s="95">
        <v>0</v>
      </c>
      <c r="F234" s="95">
        <v>0</v>
      </c>
    </row>
    <row r="235" spans="1:6">
      <c r="A235" s="64" t="s">
        <v>354</v>
      </c>
      <c r="B235" s="95">
        <v>0</v>
      </c>
      <c r="C235" s="95">
        <v>12156.78436</v>
      </c>
      <c r="D235" s="95">
        <v>0</v>
      </c>
      <c r="E235" s="95">
        <v>0</v>
      </c>
      <c r="F235" s="95">
        <v>12156.78436</v>
      </c>
    </row>
    <row r="236" spans="1:6">
      <c r="A236" s="64" t="s">
        <v>355</v>
      </c>
      <c r="B236" s="95">
        <v>0</v>
      </c>
      <c r="C236" s="95">
        <v>0</v>
      </c>
      <c r="D236" s="95">
        <v>0</v>
      </c>
      <c r="E236" s="95">
        <v>0</v>
      </c>
      <c r="F236" s="95">
        <v>0</v>
      </c>
    </row>
    <row r="237" spans="1:6">
      <c r="A237" s="64" t="s">
        <v>356</v>
      </c>
      <c r="B237" s="95">
        <v>9632.1184600000015</v>
      </c>
      <c r="C237" s="95">
        <v>4388.17587</v>
      </c>
      <c r="D237" s="95">
        <v>0</v>
      </c>
      <c r="E237" s="95">
        <v>0</v>
      </c>
      <c r="F237" s="95">
        <v>14020.294330000001</v>
      </c>
    </row>
    <row r="238" spans="1:6">
      <c r="A238" s="64" t="s">
        <v>357</v>
      </c>
      <c r="B238" s="95">
        <v>70</v>
      </c>
      <c r="C238" s="95">
        <v>171.5</v>
      </c>
      <c r="D238" s="95">
        <v>0</v>
      </c>
      <c r="E238" s="95">
        <v>0</v>
      </c>
      <c r="F238" s="95">
        <v>241.5</v>
      </c>
    </row>
    <row r="239" spans="1:6">
      <c r="A239" s="64" t="s">
        <v>358</v>
      </c>
      <c r="B239" s="95">
        <v>0</v>
      </c>
      <c r="C239" s="95">
        <v>0</v>
      </c>
      <c r="D239" s="95">
        <v>0</v>
      </c>
      <c r="E239" s="95">
        <v>0</v>
      </c>
      <c r="F239" s="95">
        <v>0</v>
      </c>
    </row>
    <row r="240" spans="1:6">
      <c r="A240" s="64" t="s">
        <v>359</v>
      </c>
      <c r="B240" s="95">
        <v>30513.226350000001</v>
      </c>
      <c r="C240" s="95">
        <v>0</v>
      </c>
      <c r="D240" s="95">
        <v>0</v>
      </c>
      <c r="E240" s="95">
        <v>0</v>
      </c>
      <c r="F240" s="95">
        <v>30513.226350000001</v>
      </c>
    </row>
    <row r="241" spans="1:6">
      <c r="A241" s="63" t="s">
        <v>360</v>
      </c>
      <c r="B241" s="95">
        <v>59794.904539999996</v>
      </c>
      <c r="C241" s="95">
        <v>2051459.54205</v>
      </c>
      <c r="D241" s="95">
        <v>1023.5756</v>
      </c>
      <c r="E241" s="95">
        <v>0</v>
      </c>
      <c r="F241" s="95">
        <v>2112278.0221899999</v>
      </c>
    </row>
    <row r="242" spans="1:6">
      <c r="A242" s="64" t="s">
        <v>361</v>
      </c>
      <c r="B242" s="95">
        <v>30215.29003</v>
      </c>
      <c r="C242" s="95">
        <v>14202.63681</v>
      </c>
      <c r="D242" s="95">
        <v>0</v>
      </c>
      <c r="E242" s="95">
        <v>0</v>
      </c>
      <c r="F242" s="95">
        <v>44417.92684</v>
      </c>
    </row>
    <row r="243" spans="1:6">
      <c r="A243" s="64" t="s">
        <v>362</v>
      </c>
      <c r="B243" s="95">
        <v>0</v>
      </c>
      <c r="C243" s="95">
        <v>0</v>
      </c>
      <c r="D243" s="95">
        <v>0</v>
      </c>
      <c r="E243" s="95">
        <v>0</v>
      </c>
      <c r="F243" s="95">
        <v>0</v>
      </c>
    </row>
    <row r="244" spans="1:6">
      <c r="A244" s="64" t="s">
        <v>363</v>
      </c>
      <c r="B244" s="95">
        <v>3895.4476600000003</v>
      </c>
      <c r="C244" s="95">
        <v>20045.49064</v>
      </c>
      <c r="D244" s="95">
        <v>582.77710000000002</v>
      </c>
      <c r="E244" s="95">
        <v>0</v>
      </c>
      <c r="F244" s="95">
        <v>24523.715399999997</v>
      </c>
    </row>
    <row r="245" spans="1:6">
      <c r="A245" s="64" t="s">
        <v>364</v>
      </c>
      <c r="B245" s="95">
        <v>12601.798720000001</v>
      </c>
      <c r="C245" s="95">
        <v>10322.473239999999</v>
      </c>
      <c r="D245" s="95">
        <v>0</v>
      </c>
      <c r="E245" s="95">
        <v>0</v>
      </c>
      <c r="F245" s="95">
        <v>22924.271960000002</v>
      </c>
    </row>
    <row r="246" spans="1:6">
      <c r="A246" s="64" t="s">
        <v>1470</v>
      </c>
      <c r="B246" s="95">
        <v>0</v>
      </c>
      <c r="C246" s="95">
        <v>0</v>
      </c>
      <c r="D246" s="95">
        <v>0</v>
      </c>
      <c r="E246" s="95">
        <v>0</v>
      </c>
      <c r="F246" s="95">
        <v>0</v>
      </c>
    </row>
    <row r="247" spans="1:6">
      <c r="A247" s="64" t="s">
        <v>365</v>
      </c>
      <c r="B247" s="95">
        <v>13082.368130000001</v>
      </c>
      <c r="C247" s="95">
        <v>2006888.9413599998</v>
      </c>
      <c r="D247" s="95">
        <v>440.79849999999999</v>
      </c>
      <c r="E247" s="95">
        <v>0</v>
      </c>
      <c r="F247" s="95">
        <v>2020412.1079899999</v>
      </c>
    </row>
    <row r="248" spans="1:6">
      <c r="A248" s="63" t="s">
        <v>366</v>
      </c>
      <c r="B248" s="95">
        <v>0</v>
      </c>
      <c r="C248" s="95">
        <v>0</v>
      </c>
      <c r="D248" s="95">
        <v>0</v>
      </c>
      <c r="E248" s="95">
        <v>0</v>
      </c>
      <c r="F248" s="95">
        <v>0</v>
      </c>
    </row>
    <row r="249" spans="1:6">
      <c r="A249" s="64" t="s">
        <v>367</v>
      </c>
      <c r="B249" s="95">
        <v>0</v>
      </c>
      <c r="C249" s="95">
        <v>0</v>
      </c>
      <c r="D249" s="95">
        <v>0</v>
      </c>
      <c r="E249" s="95">
        <v>0</v>
      </c>
      <c r="F249" s="95">
        <v>0</v>
      </c>
    </row>
    <row r="250" spans="1:6">
      <c r="A250" s="64" t="s">
        <v>368</v>
      </c>
      <c r="B250" s="95">
        <v>0</v>
      </c>
      <c r="C250" s="95">
        <v>0</v>
      </c>
      <c r="D250" s="95">
        <v>0</v>
      </c>
      <c r="E250" s="95">
        <v>0</v>
      </c>
      <c r="F250" s="95">
        <v>0</v>
      </c>
    </row>
    <row r="251" spans="1:6">
      <c r="A251" s="63" t="s">
        <v>369</v>
      </c>
      <c r="B251" s="95">
        <v>0</v>
      </c>
      <c r="C251" s="95">
        <v>0</v>
      </c>
      <c r="D251" s="95">
        <v>0</v>
      </c>
      <c r="E251" s="95">
        <v>0</v>
      </c>
      <c r="F251" s="95">
        <v>0</v>
      </c>
    </row>
    <row r="252" spans="1:6">
      <c r="A252" s="64" t="s">
        <v>367</v>
      </c>
      <c r="B252" s="95">
        <v>0</v>
      </c>
      <c r="C252" s="95">
        <v>0</v>
      </c>
      <c r="D252" s="95">
        <v>0</v>
      </c>
      <c r="E252" s="95">
        <v>0</v>
      </c>
      <c r="F252" s="95">
        <v>0</v>
      </c>
    </row>
    <row r="253" spans="1:6">
      <c r="A253" s="64" t="s">
        <v>368</v>
      </c>
      <c r="B253" s="95">
        <v>0</v>
      </c>
      <c r="C253" s="95">
        <v>0</v>
      </c>
      <c r="D253" s="95">
        <v>0</v>
      </c>
      <c r="E253" s="95">
        <v>0</v>
      </c>
      <c r="F253" s="95">
        <v>0</v>
      </c>
    </row>
    <row r="254" spans="1:6">
      <c r="A254" s="216" t="s">
        <v>370</v>
      </c>
      <c r="B254" s="57">
        <v>215365.33697999999</v>
      </c>
      <c r="C254" s="57">
        <v>10693.182119999999</v>
      </c>
      <c r="D254" s="57">
        <v>0</v>
      </c>
      <c r="E254" s="57">
        <v>0</v>
      </c>
      <c r="F254" s="57">
        <v>226058.5191</v>
      </c>
    </row>
    <row r="255" spans="1:6">
      <c r="A255" s="99" t="s">
        <v>371</v>
      </c>
      <c r="B255" s="95">
        <v>12.180759999999999</v>
      </c>
      <c r="C255" s="95">
        <v>56.481819999999999</v>
      </c>
      <c r="D255" s="95">
        <v>0</v>
      </c>
      <c r="E255" s="95">
        <v>0</v>
      </c>
      <c r="F255" s="95">
        <v>68.662580000000005</v>
      </c>
    </row>
    <row r="256" spans="1:6">
      <c r="A256" s="99" t="s">
        <v>372</v>
      </c>
      <c r="B256" s="95">
        <v>15772.696470000001</v>
      </c>
      <c r="C256" s="95">
        <v>1455.15868</v>
      </c>
      <c r="D256" s="95">
        <v>0</v>
      </c>
      <c r="E256" s="95">
        <v>0</v>
      </c>
      <c r="F256" s="95">
        <v>17227.855149999999</v>
      </c>
    </row>
    <row r="257" spans="1:6">
      <c r="A257" s="99" t="s">
        <v>373</v>
      </c>
      <c r="B257" s="95">
        <v>116083.00662</v>
      </c>
      <c r="C257" s="95">
        <v>4925.0968600000006</v>
      </c>
      <c r="D257" s="95">
        <v>0</v>
      </c>
      <c r="E257" s="95">
        <v>0</v>
      </c>
      <c r="F257" s="95">
        <v>121008.10348000001</v>
      </c>
    </row>
    <row r="258" spans="1:6">
      <c r="A258" s="99" t="s">
        <v>374</v>
      </c>
      <c r="B258" s="95">
        <v>74043.40436</v>
      </c>
      <c r="C258" s="95">
        <v>2981.0831000000003</v>
      </c>
      <c r="D258" s="95">
        <v>0</v>
      </c>
      <c r="E258" s="95">
        <v>0</v>
      </c>
      <c r="F258" s="95">
        <v>77024.487459999989</v>
      </c>
    </row>
    <row r="259" spans="1:6">
      <c r="A259" s="99" t="s">
        <v>375</v>
      </c>
      <c r="B259" s="95">
        <v>277.92698999999999</v>
      </c>
      <c r="C259" s="95">
        <v>4.1778500000000003</v>
      </c>
      <c r="D259" s="95">
        <v>0</v>
      </c>
      <c r="E259" s="95">
        <v>0</v>
      </c>
      <c r="F259" s="95">
        <v>282.10484000000002</v>
      </c>
    </row>
    <row r="260" spans="1:6">
      <c r="A260" s="99" t="s">
        <v>376</v>
      </c>
      <c r="B260" s="95">
        <v>277.16381999999999</v>
      </c>
      <c r="C260" s="95">
        <v>24.730270000000001</v>
      </c>
      <c r="D260" s="95">
        <v>0</v>
      </c>
      <c r="E260" s="95">
        <v>0</v>
      </c>
      <c r="F260" s="95">
        <v>301.89409000000001</v>
      </c>
    </row>
    <row r="261" spans="1:6">
      <c r="A261" s="99" t="s">
        <v>377</v>
      </c>
      <c r="B261" s="95">
        <v>3626.5209199999999</v>
      </c>
      <c r="C261" s="95">
        <v>903.84881999999993</v>
      </c>
      <c r="D261" s="95">
        <v>0</v>
      </c>
      <c r="E261" s="95">
        <v>0</v>
      </c>
      <c r="F261" s="95">
        <v>4530.3697400000001</v>
      </c>
    </row>
    <row r="262" spans="1:6">
      <c r="A262" s="99" t="s">
        <v>378</v>
      </c>
      <c r="B262" s="95">
        <v>561.91084000000001</v>
      </c>
      <c r="C262" s="95">
        <v>0</v>
      </c>
      <c r="D262" s="95">
        <v>0</v>
      </c>
      <c r="E262" s="95">
        <v>0</v>
      </c>
      <c r="F262" s="95">
        <v>561.91084000000001</v>
      </c>
    </row>
    <row r="263" spans="1:6">
      <c r="A263" s="99" t="s">
        <v>379</v>
      </c>
      <c r="B263" s="95">
        <v>0</v>
      </c>
      <c r="C263" s="95">
        <v>0</v>
      </c>
      <c r="D263" s="95">
        <v>0</v>
      </c>
      <c r="E263" s="95">
        <v>0</v>
      </c>
      <c r="F263" s="95">
        <v>0</v>
      </c>
    </row>
    <row r="264" spans="1:6">
      <c r="A264" s="99" t="s">
        <v>380</v>
      </c>
      <c r="B264" s="95">
        <v>4247.9170400000003</v>
      </c>
      <c r="C264" s="95">
        <v>342.60471999999999</v>
      </c>
      <c r="D264" s="95">
        <v>0</v>
      </c>
      <c r="E264" s="95">
        <v>0</v>
      </c>
      <c r="F264" s="95">
        <v>4590.5217599999996</v>
      </c>
    </row>
    <row r="265" spans="1:6">
      <c r="A265" s="99" t="s">
        <v>381</v>
      </c>
      <c r="B265" s="95">
        <v>462.60915999999997</v>
      </c>
      <c r="C265" s="95">
        <v>0</v>
      </c>
      <c r="D265" s="95">
        <v>0</v>
      </c>
      <c r="E265" s="95">
        <v>0</v>
      </c>
      <c r="F265" s="95">
        <v>462.60915999999997</v>
      </c>
    </row>
    <row r="266" spans="1:6">
      <c r="A266" s="216" t="s">
        <v>382</v>
      </c>
      <c r="B266" s="57">
        <v>-65563.283280000003</v>
      </c>
      <c r="C266" s="57">
        <v>-2918.4179700000004</v>
      </c>
      <c r="D266" s="57">
        <v>0</v>
      </c>
      <c r="E266" s="57">
        <v>0</v>
      </c>
      <c r="F266" s="57">
        <v>-68481.701249999998</v>
      </c>
    </row>
    <row r="267" spans="1:6">
      <c r="A267" s="99" t="s">
        <v>383</v>
      </c>
      <c r="B267" s="95">
        <v>-59279.162400000001</v>
      </c>
      <c r="C267" s="95">
        <v>-2211.2657899999999</v>
      </c>
      <c r="D267" s="95">
        <v>0</v>
      </c>
      <c r="E267" s="95">
        <v>0</v>
      </c>
      <c r="F267" s="95">
        <v>-61490.428189999999</v>
      </c>
    </row>
    <row r="268" spans="1:6">
      <c r="A268" s="99" t="s">
        <v>384</v>
      </c>
      <c r="B268" s="95">
        <v>0</v>
      </c>
      <c r="C268" s="95">
        <v>0</v>
      </c>
      <c r="D268" s="95">
        <v>0</v>
      </c>
      <c r="E268" s="95">
        <v>0</v>
      </c>
      <c r="F268" s="95">
        <v>0</v>
      </c>
    </row>
    <row r="269" spans="1:6">
      <c r="A269" s="99" t="s">
        <v>385</v>
      </c>
      <c r="B269" s="95">
        <v>-6158.6687699999993</v>
      </c>
      <c r="C269" s="95">
        <v>-651.25029000000006</v>
      </c>
      <c r="D269" s="95">
        <v>0</v>
      </c>
      <c r="E269" s="95">
        <v>0</v>
      </c>
      <c r="F269" s="95">
        <v>-6809.9190599999993</v>
      </c>
    </row>
    <row r="270" spans="1:6">
      <c r="A270" s="99" t="s">
        <v>386</v>
      </c>
      <c r="B270" s="95">
        <v>-122.95035</v>
      </c>
      <c r="C270" s="95">
        <v>-55.901890000000002</v>
      </c>
      <c r="D270" s="95">
        <v>0</v>
      </c>
      <c r="E270" s="95">
        <v>0</v>
      </c>
      <c r="F270" s="95">
        <v>-178.85223999999999</v>
      </c>
    </row>
    <row r="271" spans="1:6">
      <c r="A271" s="99" t="s">
        <v>387</v>
      </c>
      <c r="B271" s="95">
        <v>0</v>
      </c>
      <c r="C271" s="95">
        <v>0</v>
      </c>
      <c r="D271" s="95">
        <v>0</v>
      </c>
      <c r="E271" s="95">
        <v>0</v>
      </c>
      <c r="F271" s="95">
        <v>0</v>
      </c>
    </row>
    <row r="272" spans="1:6">
      <c r="A272" s="156" t="s">
        <v>388</v>
      </c>
      <c r="B272" s="95">
        <v>0</v>
      </c>
      <c r="C272" s="95">
        <v>0</v>
      </c>
      <c r="D272" s="95">
        <v>0</v>
      </c>
      <c r="E272" s="95">
        <v>0</v>
      </c>
      <c r="F272" s="95">
        <v>0</v>
      </c>
    </row>
    <row r="273" spans="1:6">
      <c r="A273" s="99" t="s">
        <v>459</v>
      </c>
      <c r="B273" s="95">
        <v>-2.5017600000000004</v>
      </c>
      <c r="C273" s="95">
        <v>0</v>
      </c>
      <c r="D273" s="95">
        <v>0</v>
      </c>
      <c r="E273" s="95">
        <v>0</v>
      </c>
      <c r="F273" s="95">
        <v>-2.5017600000000004</v>
      </c>
    </row>
    <row r="274" spans="1:6">
      <c r="A274" s="216" t="s">
        <v>973</v>
      </c>
      <c r="B274" s="57">
        <v>149802.05369999999</v>
      </c>
      <c r="C274" s="57">
        <v>7774.76415</v>
      </c>
      <c r="D274" s="57">
        <v>0</v>
      </c>
      <c r="E274" s="57">
        <v>0</v>
      </c>
      <c r="F274" s="57">
        <v>157576.81784999999</v>
      </c>
    </row>
    <row r="275" spans="1:6">
      <c r="A275" s="69" t="s">
        <v>389</v>
      </c>
      <c r="B275" s="57">
        <v>22071.853500000001</v>
      </c>
      <c r="C275" s="57">
        <v>1110.2882299999999</v>
      </c>
      <c r="D275" s="57">
        <v>0</v>
      </c>
      <c r="E275" s="57">
        <v>0</v>
      </c>
      <c r="F275" s="57">
        <v>23182.141729999999</v>
      </c>
    </row>
    <row r="276" spans="1:6">
      <c r="A276" s="99" t="s">
        <v>390</v>
      </c>
      <c r="B276" s="95">
        <v>4523.0862699999998</v>
      </c>
      <c r="C276" s="95">
        <v>65.325550000000007</v>
      </c>
      <c r="D276" s="95">
        <v>0</v>
      </c>
      <c r="E276" s="95">
        <v>0</v>
      </c>
      <c r="F276" s="95">
        <v>4588.4118200000003</v>
      </c>
    </row>
    <row r="277" spans="1:6">
      <c r="A277" s="99" t="s">
        <v>391</v>
      </c>
      <c r="B277" s="95">
        <v>63.958779999999997</v>
      </c>
      <c r="C277" s="95">
        <v>1044.9626800000001</v>
      </c>
      <c r="D277" s="95">
        <v>0</v>
      </c>
      <c r="E277" s="95">
        <v>0</v>
      </c>
      <c r="F277" s="95">
        <v>1108.92146</v>
      </c>
    </row>
    <row r="278" spans="1:6">
      <c r="A278" s="99" t="s">
        <v>392</v>
      </c>
      <c r="B278" s="95">
        <v>17075.529190000001</v>
      </c>
      <c r="C278" s="95">
        <v>0</v>
      </c>
      <c r="D278" s="95">
        <v>0</v>
      </c>
      <c r="E278" s="95">
        <v>0</v>
      </c>
      <c r="F278" s="95">
        <v>17075.529190000001</v>
      </c>
    </row>
    <row r="279" spans="1:6">
      <c r="A279" s="99" t="s">
        <v>393</v>
      </c>
      <c r="B279" s="95">
        <v>232.60760000000002</v>
      </c>
      <c r="C279" s="95">
        <v>0</v>
      </c>
      <c r="D279" s="95">
        <v>0</v>
      </c>
      <c r="E279" s="95">
        <v>0</v>
      </c>
      <c r="F279" s="95">
        <v>232.60760000000002</v>
      </c>
    </row>
    <row r="280" spans="1:6">
      <c r="A280" s="99" t="s">
        <v>394</v>
      </c>
      <c r="B280" s="95">
        <v>176.67166</v>
      </c>
      <c r="C280" s="95">
        <v>0</v>
      </c>
      <c r="D280" s="95">
        <v>0</v>
      </c>
      <c r="E280" s="95">
        <v>0</v>
      </c>
      <c r="F280" s="95">
        <v>176.67166</v>
      </c>
    </row>
    <row r="281" spans="1:6">
      <c r="A281" s="99" t="s">
        <v>395</v>
      </c>
      <c r="B281" s="95">
        <v>0</v>
      </c>
      <c r="C281" s="95">
        <v>0</v>
      </c>
      <c r="D281" s="95">
        <v>0</v>
      </c>
      <c r="E281" s="95">
        <v>0</v>
      </c>
      <c r="F281" s="95">
        <v>0</v>
      </c>
    </row>
    <row r="282" spans="1:6">
      <c r="A282" s="157" t="s">
        <v>396</v>
      </c>
      <c r="B282" s="57">
        <v>-7119.1061500000005</v>
      </c>
      <c r="C282" s="57">
        <v>-1759.92001</v>
      </c>
      <c r="D282" s="57">
        <v>0</v>
      </c>
      <c r="E282" s="57">
        <v>0</v>
      </c>
      <c r="F282" s="57">
        <v>-8879.0261599999994</v>
      </c>
    </row>
    <row r="283" spans="1:6">
      <c r="A283" s="99" t="s">
        <v>390</v>
      </c>
      <c r="B283" s="95">
        <v>-568.12446</v>
      </c>
      <c r="C283" s="95">
        <v>-1221.74953</v>
      </c>
      <c r="D283" s="95">
        <v>0</v>
      </c>
      <c r="E283" s="95">
        <v>0</v>
      </c>
      <c r="F283" s="95">
        <v>-1789.87399</v>
      </c>
    </row>
    <row r="284" spans="1:6">
      <c r="A284" s="99" t="s">
        <v>397</v>
      </c>
      <c r="B284" s="95">
        <v>-5435.3526199999997</v>
      </c>
      <c r="C284" s="95">
        <v>0</v>
      </c>
      <c r="D284" s="95">
        <v>0</v>
      </c>
      <c r="E284" s="95">
        <v>0</v>
      </c>
      <c r="F284" s="95">
        <v>-5435.3526199999997</v>
      </c>
    </row>
    <row r="285" spans="1:6">
      <c r="A285" s="99" t="s">
        <v>398</v>
      </c>
      <c r="B285" s="95">
        <v>-2.1634799999999998</v>
      </c>
      <c r="C285" s="95">
        <v>-26.097000000000001</v>
      </c>
      <c r="D285" s="95">
        <v>0</v>
      </c>
      <c r="E285" s="95">
        <v>0</v>
      </c>
      <c r="F285" s="95">
        <v>-28.260480000000001</v>
      </c>
    </row>
    <row r="286" spans="1:6">
      <c r="A286" s="99" t="s">
        <v>399</v>
      </c>
      <c r="B286" s="95">
        <v>0</v>
      </c>
      <c r="C286" s="95">
        <v>0</v>
      </c>
      <c r="D286" s="95">
        <v>0</v>
      </c>
      <c r="E286" s="95">
        <v>0</v>
      </c>
      <c r="F286" s="95">
        <v>0</v>
      </c>
    </row>
    <row r="287" spans="1:6">
      <c r="A287" s="99" t="s">
        <v>400</v>
      </c>
      <c r="B287" s="95">
        <v>-1113.46559</v>
      </c>
      <c r="C287" s="95">
        <v>-512.07348000000002</v>
      </c>
      <c r="D287" s="95">
        <v>0</v>
      </c>
      <c r="E287" s="95">
        <v>0</v>
      </c>
      <c r="F287" s="95">
        <v>-1625.53907</v>
      </c>
    </row>
    <row r="288" spans="1:6">
      <c r="A288" s="99" t="s">
        <v>401</v>
      </c>
      <c r="B288" s="95">
        <v>0</v>
      </c>
      <c r="C288" s="95">
        <v>0</v>
      </c>
      <c r="D288" s="95">
        <v>0</v>
      </c>
      <c r="E288" s="95">
        <v>0</v>
      </c>
      <c r="F288" s="95">
        <v>0</v>
      </c>
    </row>
    <row r="289" spans="1:6">
      <c r="A289" s="216" t="s">
        <v>972</v>
      </c>
      <c r="B289" s="57">
        <v>164754.80105000001</v>
      </c>
      <c r="C289" s="57">
        <v>7125.1323700000003</v>
      </c>
      <c r="D289" s="57">
        <v>0</v>
      </c>
      <c r="E289" s="57">
        <v>0</v>
      </c>
      <c r="F289" s="57">
        <v>171879.93341999999</v>
      </c>
    </row>
    <row r="290" spans="1:6">
      <c r="A290" s="99" t="s">
        <v>402</v>
      </c>
      <c r="B290" s="95">
        <v>27208.916109999998</v>
      </c>
      <c r="C290" s="95">
        <v>2952.0926400000003</v>
      </c>
      <c r="D290" s="95">
        <v>0</v>
      </c>
      <c r="E290" s="95">
        <v>0</v>
      </c>
      <c r="F290" s="95">
        <v>30161.008750000001</v>
      </c>
    </row>
    <row r="291" spans="1:6">
      <c r="A291" s="99" t="s">
        <v>403</v>
      </c>
      <c r="B291" s="95">
        <v>393.17490000000004</v>
      </c>
      <c r="C291" s="95">
        <v>84.933050000000009</v>
      </c>
      <c r="D291" s="95">
        <v>0</v>
      </c>
      <c r="E291" s="95">
        <v>0</v>
      </c>
      <c r="F291" s="95">
        <v>478.10795000000002</v>
      </c>
    </row>
    <row r="292" spans="1:6">
      <c r="A292" s="99" t="s">
        <v>404</v>
      </c>
      <c r="B292" s="95">
        <v>26815.74121</v>
      </c>
      <c r="C292" s="95">
        <v>2867.1595899999998</v>
      </c>
      <c r="D292" s="95">
        <v>0</v>
      </c>
      <c r="E292" s="95">
        <v>0</v>
      </c>
      <c r="F292" s="95">
        <v>29682.900799999999</v>
      </c>
    </row>
    <row r="293" spans="1:6">
      <c r="A293" s="99" t="s">
        <v>405</v>
      </c>
      <c r="B293" s="95">
        <v>0</v>
      </c>
      <c r="C293" s="95">
        <v>0</v>
      </c>
      <c r="D293" s="95">
        <v>0</v>
      </c>
      <c r="E293" s="95">
        <v>0</v>
      </c>
      <c r="F293" s="95">
        <v>0</v>
      </c>
    </row>
    <row r="294" spans="1:6">
      <c r="A294" s="99" t="s">
        <v>406</v>
      </c>
      <c r="B294" s="95">
        <v>0</v>
      </c>
      <c r="C294" s="95">
        <v>0</v>
      </c>
      <c r="D294" s="95">
        <v>0</v>
      </c>
      <c r="E294" s="95">
        <v>0</v>
      </c>
      <c r="F294" s="95">
        <v>0</v>
      </c>
    </row>
    <row r="295" spans="1:6">
      <c r="A295" s="99" t="s">
        <v>407</v>
      </c>
      <c r="B295" s="95">
        <v>0</v>
      </c>
      <c r="C295" s="95">
        <v>0</v>
      </c>
      <c r="D295" s="95">
        <v>0</v>
      </c>
      <c r="E295" s="95">
        <v>0</v>
      </c>
      <c r="F295" s="95">
        <v>0</v>
      </c>
    </row>
    <row r="296" spans="1:6">
      <c r="A296" s="99" t="s">
        <v>408</v>
      </c>
      <c r="B296" s="95">
        <v>0</v>
      </c>
      <c r="C296" s="95">
        <v>0</v>
      </c>
      <c r="D296" s="95">
        <v>0</v>
      </c>
      <c r="E296" s="95">
        <v>0</v>
      </c>
      <c r="F296" s="95">
        <v>0</v>
      </c>
    </row>
    <row r="297" spans="1:6">
      <c r="A297" s="99" t="s">
        <v>409</v>
      </c>
      <c r="B297" s="95">
        <v>0</v>
      </c>
      <c r="C297" s="95">
        <v>0</v>
      </c>
      <c r="D297" s="95">
        <v>0</v>
      </c>
      <c r="E297" s="95">
        <v>0</v>
      </c>
      <c r="F297" s="95">
        <v>0</v>
      </c>
    </row>
    <row r="298" spans="1:6">
      <c r="A298" s="99" t="s">
        <v>410</v>
      </c>
      <c r="B298" s="95">
        <v>-31330.10556</v>
      </c>
      <c r="C298" s="95">
        <v>-1723.9016799999999</v>
      </c>
      <c r="D298" s="95">
        <v>0</v>
      </c>
      <c r="E298" s="95">
        <v>0</v>
      </c>
      <c r="F298" s="95">
        <v>-33054.007239999999</v>
      </c>
    </row>
    <row r="299" spans="1:6">
      <c r="A299" s="99" t="s">
        <v>411</v>
      </c>
      <c r="B299" s="95">
        <v>-27314.393980000001</v>
      </c>
      <c r="C299" s="95">
        <v>-1293.54691</v>
      </c>
      <c r="D299" s="95">
        <v>0</v>
      </c>
      <c r="E299" s="95">
        <v>0</v>
      </c>
      <c r="F299" s="95">
        <v>-28607.940890000002</v>
      </c>
    </row>
    <row r="300" spans="1:6">
      <c r="A300" s="99" t="s">
        <v>412</v>
      </c>
      <c r="B300" s="95">
        <v>-41.260860000000001</v>
      </c>
      <c r="C300" s="95">
        <v>-18.280619999999999</v>
      </c>
      <c r="D300" s="95">
        <v>0</v>
      </c>
      <c r="E300" s="95">
        <v>0</v>
      </c>
      <c r="F300" s="95">
        <v>-59.54148</v>
      </c>
    </row>
    <row r="301" spans="1:6">
      <c r="A301" s="99" t="s">
        <v>413</v>
      </c>
      <c r="B301" s="95">
        <v>0</v>
      </c>
      <c r="C301" s="95">
        <v>0</v>
      </c>
      <c r="D301" s="95">
        <v>0</v>
      </c>
      <c r="E301" s="95">
        <v>0</v>
      </c>
      <c r="F301" s="95">
        <v>0</v>
      </c>
    </row>
    <row r="302" spans="1:6">
      <c r="A302" s="156" t="s">
        <v>414</v>
      </c>
      <c r="B302" s="95">
        <v>-3974.4507200000003</v>
      </c>
      <c r="C302" s="95">
        <v>-412.07415000000003</v>
      </c>
      <c r="D302" s="95">
        <v>0</v>
      </c>
      <c r="E302" s="95">
        <v>0</v>
      </c>
      <c r="F302" s="95">
        <v>-4386.5248700000002</v>
      </c>
    </row>
    <row r="303" spans="1:6">
      <c r="A303" s="156" t="s">
        <v>1471</v>
      </c>
      <c r="B303" s="95">
        <v>0</v>
      </c>
      <c r="C303" s="95">
        <v>0</v>
      </c>
      <c r="D303" s="95">
        <v>0</v>
      </c>
      <c r="E303" s="95">
        <v>0</v>
      </c>
      <c r="F303" s="95">
        <v>0</v>
      </c>
    </row>
    <row r="304" spans="1:6">
      <c r="A304" s="156" t="s">
        <v>416</v>
      </c>
      <c r="B304" s="95">
        <v>0</v>
      </c>
      <c r="C304" s="95">
        <v>0</v>
      </c>
      <c r="D304" s="95">
        <v>0</v>
      </c>
      <c r="E304" s="95">
        <v>0</v>
      </c>
      <c r="F304" s="95">
        <v>0</v>
      </c>
    </row>
    <row r="305" spans="1:6">
      <c r="A305" s="216" t="s">
        <v>971</v>
      </c>
      <c r="B305" s="57">
        <v>160633.6116</v>
      </c>
      <c r="C305" s="57">
        <v>8353.3233299999993</v>
      </c>
      <c r="D305" s="57">
        <v>0</v>
      </c>
      <c r="E305" s="57">
        <v>0</v>
      </c>
      <c r="F305" s="57">
        <v>168986.93493000002</v>
      </c>
    </row>
    <row r="306" spans="1:6">
      <c r="A306" s="216" t="s">
        <v>417</v>
      </c>
      <c r="B306" s="57">
        <v>-122055.77254000001</v>
      </c>
      <c r="C306" s="57">
        <v>-5648.0173500000001</v>
      </c>
      <c r="D306" s="57">
        <v>0</v>
      </c>
      <c r="E306" s="57">
        <v>0</v>
      </c>
      <c r="F306" s="57">
        <v>-127703.78989</v>
      </c>
    </row>
    <row r="307" spans="1:6">
      <c r="A307" s="99" t="s">
        <v>418</v>
      </c>
      <c r="B307" s="95">
        <v>-64044.592380000002</v>
      </c>
      <c r="C307" s="95">
        <v>-24.201499999999999</v>
      </c>
      <c r="D307" s="95">
        <v>0</v>
      </c>
      <c r="E307" s="95">
        <v>0</v>
      </c>
      <c r="F307" s="95">
        <v>-64068.793880000005</v>
      </c>
    </row>
    <row r="308" spans="1:6">
      <c r="A308" s="99" t="s">
        <v>419</v>
      </c>
      <c r="B308" s="95">
        <v>-11163.555679999999</v>
      </c>
      <c r="C308" s="95">
        <v>-363.48917</v>
      </c>
      <c r="D308" s="95">
        <v>0</v>
      </c>
      <c r="E308" s="95">
        <v>0</v>
      </c>
      <c r="F308" s="95">
        <v>-11527.04485</v>
      </c>
    </row>
    <row r="309" spans="1:6">
      <c r="A309" s="99" t="s">
        <v>420</v>
      </c>
      <c r="B309" s="95">
        <v>-2.6079699999999999</v>
      </c>
      <c r="C309" s="95">
        <v>-1600.3855600000002</v>
      </c>
      <c r="D309" s="95">
        <v>0</v>
      </c>
      <c r="E309" s="95">
        <v>0</v>
      </c>
      <c r="F309" s="95">
        <v>-1602.99353</v>
      </c>
    </row>
    <row r="310" spans="1:6">
      <c r="A310" s="99" t="s">
        <v>421</v>
      </c>
      <c r="B310" s="95">
        <v>-2627.5771400000003</v>
      </c>
      <c r="C310" s="95">
        <v>0</v>
      </c>
      <c r="D310" s="95">
        <v>0</v>
      </c>
      <c r="E310" s="95">
        <v>0</v>
      </c>
      <c r="F310" s="95">
        <v>-2627.5771400000003</v>
      </c>
    </row>
    <row r="311" spans="1:6">
      <c r="A311" s="99" t="s">
        <v>422</v>
      </c>
      <c r="B311" s="95">
        <v>-7120.2175700000007</v>
      </c>
      <c r="C311" s="95">
        <v>0</v>
      </c>
      <c r="D311" s="95">
        <v>0</v>
      </c>
      <c r="E311" s="95">
        <v>0</v>
      </c>
      <c r="F311" s="95">
        <v>-7120.2175700000007</v>
      </c>
    </row>
    <row r="312" spans="1:6">
      <c r="A312" s="99" t="s">
        <v>423</v>
      </c>
      <c r="B312" s="95">
        <v>-1146.8871200000001</v>
      </c>
      <c r="C312" s="95">
        <v>-537.50601000000006</v>
      </c>
      <c r="D312" s="95">
        <v>0</v>
      </c>
      <c r="E312" s="95">
        <v>0</v>
      </c>
      <c r="F312" s="95">
        <v>-1684.3931299999999</v>
      </c>
    </row>
    <row r="313" spans="1:6">
      <c r="A313" s="99" t="s">
        <v>424</v>
      </c>
      <c r="B313" s="95">
        <v>-3970.9167299999999</v>
      </c>
      <c r="C313" s="95">
        <v>0</v>
      </c>
      <c r="D313" s="95">
        <v>0</v>
      </c>
      <c r="E313" s="95">
        <v>0</v>
      </c>
      <c r="F313" s="95">
        <v>-3970.9167299999999</v>
      </c>
    </row>
    <row r="314" spans="1:6">
      <c r="A314" s="99" t="s">
        <v>425</v>
      </c>
      <c r="B314" s="95">
        <v>-1900.68669</v>
      </c>
      <c r="C314" s="95">
        <v>0</v>
      </c>
      <c r="D314" s="95">
        <v>0</v>
      </c>
      <c r="E314" s="95">
        <v>0</v>
      </c>
      <c r="F314" s="95">
        <v>-1900.68669</v>
      </c>
    </row>
    <row r="315" spans="1:6">
      <c r="A315" s="99" t="s">
        <v>426</v>
      </c>
      <c r="B315" s="95">
        <v>-30078.73126</v>
      </c>
      <c r="C315" s="95">
        <v>-3122.4351099999999</v>
      </c>
      <c r="D315" s="95">
        <v>0</v>
      </c>
      <c r="E315" s="95">
        <v>0</v>
      </c>
      <c r="F315" s="95">
        <v>-33201.166369999999</v>
      </c>
    </row>
    <row r="316" spans="1:6">
      <c r="A316" s="69" t="s">
        <v>970</v>
      </c>
      <c r="B316" s="57">
        <v>38577.839060000006</v>
      </c>
      <c r="C316" s="57">
        <v>2705.3059800000001</v>
      </c>
      <c r="D316" s="57">
        <v>0</v>
      </c>
      <c r="E316" s="57">
        <v>0</v>
      </c>
      <c r="F316" s="57">
        <v>41283.145039999996</v>
      </c>
    </row>
    <row r="317" spans="1:6">
      <c r="A317" s="156" t="s">
        <v>427</v>
      </c>
      <c r="B317" s="95">
        <v>1.14723</v>
      </c>
      <c r="C317" s="95">
        <v>0</v>
      </c>
      <c r="D317" s="95">
        <v>0</v>
      </c>
      <c r="E317" s="95">
        <v>0</v>
      </c>
      <c r="F317" s="95">
        <v>1.14723</v>
      </c>
    </row>
    <row r="318" spans="1:6">
      <c r="A318" s="156" t="s">
        <v>428</v>
      </c>
      <c r="B318" s="95">
        <v>1.14723</v>
      </c>
      <c r="C318" s="95">
        <v>0</v>
      </c>
      <c r="D318" s="95">
        <v>0</v>
      </c>
      <c r="E318" s="95">
        <v>0</v>
      </c>
      <c r="F318" s="95">
        <v>1.14723</v>
      </c>
    </row>
    <row r="319" spans="1:6">
      <c r="A319" s="156" t="s">
        <v>429</v>
      </c>
      <c r="B319" s="95">
        <v>0</v>
      </c>
      <c r="C319" s="95">
        <v>0</v>
      </c>
      <c r="D319" s="95">
        <v>0</v>
      </c>
      <c r="E319" s="95">
        <v>0</v>
      </c>
      <c r="F319" s="95">
        <v>0</v>
      </c>
    </row>
    <row r="320" spans="1:6">
      <c r="A320" s="156" t="s">
        <v>430</v>
      </c>
      <c r="B320" s="95">
        <v>0</v>
      </c>
      <c r="C320" s="95">
        <v>0</v>
      </c>
      <c r="D320" s="95">
        <v>0</v>
      </c>
      <c r="E320" s="95">
        <v>0</v>
      </c>
      <c r="F320" s="95">
        <v>0</v>
      </c>
    </row>
    <row r="321" spans="1:6">
      <c r="A321" s="156" t="s">
        <v>431</v>
      </c>
      <c r="B321" s="95">
        <v>0</v>
      </c>
      <c r="C321" s="95">
        <v>0</v>
      </c>
      <c r="D321" s="95">
        <v>0</v>
      </c>
      <c r="E321" s="95">
        <v>0</v>
      </c>
      <c r="F321" s="95">
        <v>0</v>
      </c>
    </row>
    <row r="322" spans="1:6">
      <c r="A322" s="156" t="s">
        <v>432</v>
      </c>
      <c r="B322" s="95">
        <v>0</v>
      </c>
      <c r="C322" s="95">
        <v>0</v>
      </c>
      <c r="D322" s="95">
        <v>0</v>
      </c>
      <c r="E322" s="95">
        <v>0</v>
      </c>
      <c r="F322" s="95">
        <v>0</v>
      </c>
    </row>
    <row r="323" spans="1:6">
      <c r="A323" s="155" t="s">
        <v>1235</v>
      </c>
      <c r="B323" s="57">
        <v>38578.986290000001</v>
      </c>
      <c r="C323" s="57">
        <v>2705.3059800000001</v>
      </c>
      <c r="D323" s="57">
        <v>0</v>
      </c>
      <c r="E323" s="57">
        <v>0</v>
      </c>
      <c r="F323" s="57">
        <v>41284.292270000005</v>
      </c>
    </row>
    <row r="324" spans="1:6">
      <c r="A324" s="99" t="s">
        <v>433</v>
      </c>
      <c r="B324" s="95">
        <v>141.06879000000001</v>
      </c>
      <c r="C324" s="95">
        <v>40.873539999999998</v>
      </c>
      <c r="D324" s="95">
        <v>0</v>
      </c>
      <c r="E324" s="95">
        <v>0</v>
      </c>
      <c r="F324" s="95">
        <v>181.94233</v>
      </c>
    </row>
    <row r="325" spans="1:6">
      <c r="A325" s="69" t="s">
        <v>969</v>
      </c>
      <c r="B325" s="57">
        <v>38720.055079999998</v>
      </c>
      <c r="C325" s="57">
        <v>2746.1795200000001</v>
      </c>
      <c r="D325" s="57">
        <v>0</v>
      </c>
      <c r="E325" s="57">
        <v>0</v>
      </c>
      <c r="F325" s="57">
        <v>41466.234600000003</v>
      </c>
    </row>
    <row r="326" spans="1:6">
      <c r="A326" s="156" t="s">
        <v>434</v>
      </c>
      <c r="B326" s="95">
        <v>127.57418</v>
      </c>
      <c r="C326" s="95">
        <v>3.7880500000000001</v>
      </c>
      <c r="D326" s="95">
        <v>0</v>
      </c>
      <c r="E326" s="95">
        <v>0</v>
      </c>
      <c r="F326" s="95">
        <v>131.36223000000001</v>
      </c>
    </row>
    <row r="327" spans="1:6">
      <c r="A327" s="155" t="s">
        <v>1236</v>
      </c>
      <c r="B327" s="57">
        <v>38847.629260000002</v>
      </c>
      <c r="C327" s="57">
        <v>2749.9675699999998</v>
      </c>
      <c r="D327" s="57">
        <v>0</v>
      </c>
      <c r="E327" s="57">
        <v>0</v>
      </c>
      <c r="F327" s="57">
        <v>41597.596829999995</v>
      </c>
    </row>
    <row r="328" spans="1:6">
      <c r="A328" s="156" t="s">
        <v>435</v>
      </c>
      <c r="B328" s="95">
        <v>0</v>
      </c>
      <c r="C328" s="95">
        <v>0</v>
      </c>
      <c r="D328" s="95">
        <v>0</v>
      </c>
      <c r="E328" s="95">
        <v>0</v>
      </c>
      <c r="F328" s="95">
        <v>0</v>
      </c>
    </row>
    <row r="329" spans="1:6">
      <c r="A329" s="69" t="s">
        <v>968</v>
      </c>
      <c r="B329" s="57">
        <v>38847.629260000002</v>
      </c>
      <c r="C329" s="57">
        <v>2749.9675699999998</v>
      </c>
      <c r="D329" s="57">
        <v>0</v>
      </c>
      <c r="E329" s="57">
        <v>0</v>
      </c>
      <c r="F329" s="57">
        <v>41597.596829999995</v>
      </c>
    </row>
    <row r="330" spans="1:6">
      <c r="A330" s="156" t="s">
        <v>436</v>
      </c>
      <c r="B330" s="95">
        <v>-4738.0190000000002</v>
      </c>
      <c r="C330" s="95">
        <v>0</v>
      </c>
      <c r="D330" s="95">
        <v>0</v>
      </c>
      <c r="E330" s="95">
        <v>0</v>
      </c>
      <c r="F330" s="95">
        <v>-4738.0190000000002</v>
      </c>
    </row>
    <row r="331" spans="1:6">
      <c r="A331" s="69" t="s">
        <v>967</v>
      </c>
      <c r="B331" s="158">
        <v>34109.610260000001</v>
      </c>
      <c r="C331" s="57">
        <v>2749.9675699999998</v>
      </c>
      <c r="D331" s="158">
        <v>0</v>
      </c>
      <c r="E331" s="158">
        <v>0</v>
      </c>
      <c r="F331" s="158">
        <v>36859.577829999995</v>
      </c>
    </row>
    <row r="332" spans="1:6" ht="3.75" customHeight="1" thickBot="1">
      <c r="A332" s="145"/>
      <c r="B332" s="208"/>
      <c r="C332" s="208"/>
      <c r="D332" s="208"/>
      <c r="E332" s="208"/>
      <c r="F332" s="208"/>
    </row>
    <row r="333" spans="1:6"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28"/>
  <sheetViews>
    <sheetView workbookViewId="0">
      <selection activeCell="A3" sqref="A3:E3"/>
    </sheetView>
  </sheetViews>
  <sheetFormatPr defaultRowHeight="15"/>
  <cols>
    <col min="1" max="1" width="104.42578125" style="5" bestFit="1" customWidth="1"/>
    <col min="2" max="3" width="9.7109375" style="5" bestFit="1" customWidth="1"/>
    <col min="4" max="4" width="8.140625" style="5" bestFit="1" customWidth="1"/>
    <col min="5" max="5" width="9.7109375" style="5" bestFit="1" customWidth="1"/>
    <col min="6" max="16384" width="9.140625" style="5"/>
  </cols>
  <sheetData>
    <row r="1" spans="1:5" ht="30" customHeight="1">
      <c r="A1" s="732" t="s">
        <v>442</v>
      </c>
      <c r="B1" s="732"/>
      <c r="C1" s="732"/>
      <c r="D1" s="732"/>
      <c r="E1" s="732"/>
    </row>
    <row r="2" spans="1:5" ht="18">
      <c r="A2" s="733" t="s">
        <v>518</v>
      </c>
      <c r="B2" s="733"/>
      <c r="C2" s="733"/>
      <c r="D2" s="733"/>
      <c r="E2" s="733"/>
    </row>
    <row r="3" spans="1:5" ht="18">
      <c r="A3" s="733" t="s">
        <v>1483</v>
      </c>
      <c r="B3" s="733"/>
      <c r="C3" s="733"/>
      <c r="D3" s="733"/>
      <c r="E3" s="733"/>
    </row>
    <row r="4" spans="1:5" ht="30" customHeight="1">
      <c r="A4" s="737" t="s">
        <v>510</v>
      </c>
      <c r="B4" s="737"/>
      <c r="C4" s="737"/>
      <c r="D4" s="737"/>
      <c r="E4" s="737"/>
    </row>
    <row r="5" spans="1:5" ht="3.75" customHeight="1">
      <c r="A5" s="11"/>
      <c r="B5" s="178"/>
      <c r="C5" s="178"/>
      <c r="D5" s="178"/>
      <c r="E5" s="178"/>
    </row>
    <row r="6" spans="1:5" ht="30" customHeight="1" thickBot="1">
      <c r="A6" s="155"/>
      <c r="B6" s="236" t="s">
        <v>61</v>
      </c>
      <c r="C6" s="236" t="s">
        <v>63</v>
      </c>
      <c r="D6" s="236" t="s">
        <v>65</v>
      </c>
      <c r="E6" s="237" t="s">
        <v>517</v>
      </c>
    </row>
    <row r="7" spans="1:5">
      <c r="A7" s="382" t="s">
        <v>159</v>
      </c>
      <c r="B7" s="383">
        <v>2518764.0252100001</v>
      </c>
      <c r="C7" s="383">
        <v>1116399.97988</v>
      </c>
      <c r="D7" s="383">
        <v>356127.97282999998</v>
      </c>
      <c r="E7" s="383">
        <v>3991291.97792</v>
      </c>
    </row>
    <row r="8" spans="1:5">
      <c r="A8" s="187" t="s">
        <v>160</v>
      </c>
      <c r="B8" s="57">
        <v>139141.04543999999</v>
      </c>
      <c r="C8" s="57">
        <v>43079.510329999997</v>
      </c>
      <c r="D8" s="57">
        <v>21994.063630000001</v>
      </c>
      <c r="E8" s="57">
        <v>204214.6194</v>
      </c>
    </row>
    <row r="9" spans="1:5">
      <c r="A9" s="58" t="s">
        <v>161</v>
      </c>
      <c r="B9" s="95">
        <v>45728.744729999999</v>
      </c>
      <c r="C9" s="95">
        <v>21316.66604</v>
      </c>
      <c r="D9" s="95">
        <v>2026.8804</v>
      </c>
      <c r="E9" s="95">
        <v>69072.291169999997</v>
      </c>
    </row>
    <row r="10" spans="1:5">
      <c r="A10" s="58" t="s">
        <v>162</v>
      </c>
      <c r="B10" s="95">
        <v>86857.660019999996</v>
      </c>
      <c r="C10" s="95">
        <v>16274.678669999999</v>
      </c>
      <c r="D10" s="95">
        <v>19781.29752</v>
      </c>
      <c r="E10" s="95">
        <v>122913.63621</v>
      </c>
    </row>
    <row r="11" spans="1:5">
      <c r="A11" s="58" t="s">
        <v>163</v>
      </c>
      <c r="B11" s="95">
        <v>6554.6406900000002</v>
      </c>
      <c r="C11" s="95">
        <v>5488.1656199999998</v>
      </c>
      <c r="D11" s="95">
        <v>185.88570999999999</v>
      </c>
      <c r="E11" s="95">
        <v>12228.69202</v>
      </c>
    </row>
    <row r="12" spans="1:5">
      <c r="A12" s="58" t="s">
        <v>164</v>
      </c>
      <c r="B12" s="95">
        <v>0</v>
      </c>
      <c r="C12" s="95">
        <v>0</v>
      </c>
      <c r="D12" s="95">
        <v>0</v>
      </c>
      <c r="E12" s="95">
        <v>0</v>
      </c>
    </row>
    <row r="13" spans="1:5">
      <c r="A13" s="58" t="s">
        <v>165</v>
      </c>
      <c r="B13" s="95">
        <v>0</v>
      </c>
      <c r="C13" s="95">
        <v>0</v>
      </c>
      <c r="D13" s="95">
        <v>0</v>
      </c>
      <c r="E13" s="95">
        <v>0</v>
      </c>
    </row>
    <row r="14" spans="1:5">
      <c r="A14" s="58" t="s">
        <v>1464</v>
      </c>
      <c r="B14" s="95">
        <v>0</v>
      </c>
      <c r="C14" s="95">
        <v>0</v>
      </c>
      <c r="D14" s="95">
        <v>0</v>
      </c>
      <c r="E14" s="95">
        <v>0</v>
      </c>
    </row>
    <row r="15" spans="1:5">
      <c r="A15" s="58" t="s">
        <v>167</v>
      </c>
      <c r="B15" s="95">
        <v>0</v>
      </c>
      <c r="C15" s="95">
        <v>0</v>
      </c>
      <c r="D15" s="95">
        <v>0</v>
      </c>
      <c r="E15" s="95">
        <v>0</v>
      </c>
    </row>
    <row r="16" spans="1:5">
      <c r="A16" s="58" t="s">
        <v>168</v>
      </c>
      <c r="B16" s="95">
        <v>0</v>
      </c>
      <c r="C16" s="95">
        <v>0</v>
      </c>
      <c r="D16" s="95">
        <v>0</v>
      </c>
      <c r="E16" s="95">
        <v>0</v>
      </c>
    </row>
    <row r="17" spans="1:5">
      <c r="A17" s="187" t="s">
        <v>169</v>
      </c>
      <c r="B17" s="57">
        <v>498132.93793999997</v>
      </c>
      <c r="C17" s="57">
        <v>68167.600069999986</v>
      </c>
      <c r="D17" s="57">
        <v>25493.963500000002</v>
      </c>
      <c r="E17" s="57">
        <v>591794.50150999997</v>
      </c>
    </row>
    <row r="18" spans="1:5">
      <c r="A18" s="58" t="s">
        <v>170</v>
      </c>
      <c r="B18" s="95">
        <v>0</v>
      </c>
      <c r="C18" s="95">
        <v>0</v>
      </c>
      <c r="D18" s="95">
        <v>0</v>
      </c>
      <c r="E18" s="95">
        <v>0</v>
      </c>
    </row>
    <row r="19" spans="1:5">
      <c r="A19" s="58" t="s">
        <v>171</v>
      </c>
      <c r="B19" s="95">
        <v>374936.35345</v>
      </c>
      <c r="C19" s="95">
        <v>47718.04204</v>
      </c>
      <c r="D19" s="95">
        <v>20404.404449999998</v>
      </c>
      <c r="E19" s="95">
        <v>443058.79994</v>
      </c>
    </row>
    <row r="20" spans="1:5">
      <c r="A20" s="58" t="s">
        <v>172</v>
      </c>
      <c r="B20" s="95">
        <v>0</v>
      </c>
      <c r="C20" s="95">
        <v>0</v>
      </c>
      <c r="D20" s="95">
        <v>0</v>
      </c>
      <c r="E20" s="95">
        <v>0</v>
      </c>
    </row>
    <row r="21" spans="1:5">
      <c r="A21" s="58" t="s">
        <v>173</v>
      </c>
      <c r="B21" s="95">
        <v>0</v>
      </c>
      <c r="C21" s="95">
        <v>0</v>
      </c>
      <c r="D21" s="95">
        <v>0</v>
      </c>
      <c r="E21" s="95">
        <v>0</v>
      </c>
    </row>
    <row r="22" spans="1:5">
      <c r="A22" s="58" t="s">
        <v>218</v>
      </c>
      <c r="B22" s="95">
        <v>71508.421329999997</v>
      </c>
      <c r="C22" s="95">
        <v>1656.3963999999999</v>
      </c>
      <c r="D22" s="95">
        <v>0</v>
      </c>
      <c r="E22" s="95">
        <v>73164.81773000001</v>
      </c>
    </row>
    <row r="23" spans="1:5">
      <c r="A23" s="58" t="s">
        <v>175</v>
      </c>
      <c r="B23" s="95">
        <v>51688.163090000002</v>
      </c>
      <c r="C23" s="95">
        <v>18793.161629999999</v>
      </c>
      <c r="D23" s="95">
        <v>5012.5984200000003</v>
      </c>
      <c r="E23" s="95">
        <v>75493.923139999999</v>
      </c>
    </row>
    <row r="24" spans="1:5">
      <c r="A24" s="58" t="s">
        <v>176</v>
      </c>
      <c r="B24" s="95">
        <v>7.0000000000000007E-5</v>
      </c>
      <c r="C24" s="95">
        <v>0</v>
      </c>
      <c r="D24" s="95">
        <v>76.960630000000009</v>
      </c>
      <c r="E24" s="95">
        <v>76.960700000000003</v>
      </c>
    </row>
    <row r="25" spans="1:5">
      <c r="A25" s="58" t="s">
        <v>177</v>
      </c>
      <c r="B25" s="95">
        <v>0</v>
      </c>
      <c r="C25" s="95">
        <v>0</v>
      </c>
      <c r="D25" s="95">
        <v>0</v>
      </c>
      <c r="E25" s="95">
        <v>0</v>
      </c>
    </row>
    <row r="26" spans="1:5">
      <c r="A26" s="187" t="s">
        <v>178</v>
      </c>
      <c r="B26" s="57">
        <v>1637003.3804500001</v>
      </c>
      <c r="C26" s="57">
        <v>847635.25213000004</v>
      </c>
      <c r="D26" s="57">
        <v>232505.86041999998</v>
      </c>
      <c r="E26" s="57">
        <v>2717144.4929999998</v>
      </c>
    </row>
    <row r="27" spans="1:5">
      <c r="A27" s="60" t="s">
        <v>179</v>
      </c>
      <c r="B27" s="95">
        <v>1588424.35797</v>
      </c>
      <c r="C27" s="95">
        <v>790715.9034500001</v>
      </c>
      <c r="D27" s="95">
        <v>238324.67902000001</v>
      </c>
      <c r="E27" s="95">
        <v>2617464.94044</v>
      </c>
    </row>
    <row r="28" spans="1:5">
      <c r="A28" s="58" t="s">
        <v>180</v>
      </c>
      <c r="B28" s="95">
        <v>1056590.7812900001</v>
      </c>
      <c r="C28" s="95">
        <v>452736.24892000004</v>
      </c>
      <c r="D28" s="95">
        <v>159510.73235000001</v>
      </c>
      <c r="E28" s="95">
        <v>1668837.7625599999</v>
      </c>
    </row>
    <row r="29" spans="1:5">
      <c r="A29" s="58" t="s">
        <v>181</v>
      </c>
      <c r="B29" s="95">
        <v>505395.46653999999</v>
      </c>
      <c r="C29" s="95">
        <v>329265.30056</v>
      </c>
      <c r="D29" s="95">
        <v>73916.516560000004</v>
      </c>
      <c r="E29" s="95">
        <v>908577.28365999996</v>
      </c>
    </row>
    <row r="30" spans="1:5">
      <c r="A30" s="58" t="s">
        <v>182</v>
      </c>
      <c r="B30" s="95">
        <v>26438.110140000001</v>
      </c>
      <c r="C30" s="95">
        <v>8714.3539700000001</v>
      </c>
      <c r="D30" s="95">
        <v>4897.4301100000002</v>
      </c>
      <c r="E30" s="95">
        <v>40049.894220000002</v>
      </c>
    </row>
    <row r="31" spans="1:5">
      <c r="A31" s="60" t="s">
        <v>183</v>
      </c>
      <c r="B31" s="95">
        <v>502.59100999999998</v>
      </c>
      <c r="C31" s="95">
        <v>2020.84665</v>
      </c>
      <c r="D31" s="95">
        <v>4391.0378899999996</v>
      </c>
      <c r="E31" s="95">
        <v>6914.4755500000001</v>
      </c>
    </row>
    <row r="32" spans="1:5">
      <c r="A32" s="58" t="s">
        <v>184</v>
      </c>
      <c r="B32" s="95">
        <v>502.59100999999998</v>
      </c>
      <c r="C32" s="95">
        <v>42.912390000000002</v>
      </c>
      <c r="D32" s="95">
        <v>854.47266999999999</v>
      </c>
      <c r="E32" s="95">
        <v>1399.9760700000002</v>
      </c>
    </row>
    <row r="33" spans="1:5">
      <c r="A33" s="58" t="s">
        <v>185</v>
      </c>
      <c r="B33" s="95">
        <v>0</v>
      </c>
      <c r="C33" s="95">
        <v>1920.3615300000001</v>
      </c>
      <c r="D33" s="95">
        <v>3346.3405200000002</v>
      </c>
      <c r="E33" s="95">
        <v>5266.7020499999999</v>
      </c>
    </row>
    <row r="34" spans="1:5">
      <c r="A34" s="58" t="s">
        <v>186</v>
      </c>
      <c r="B34" s="95">
        <v>0</v>
      </c>
      <c r="C34" s="95">
        <v>57.57273</v>
      </c>
      <c r="D34" s="95">
        <v>190.22470000000001</v>
      </c>
      <c r="E34" s="95">
        <v>247.79742999999999</v>
      </c>
    </row>
    <row r="35" spans="1:5">
      <c r="A35" s="60" t="s">
        <v>187</v>
      </c>
      <c r="B35" s="95">
        <v>16532.547160000002</v>
      </c>
      <c r="C35" s="95">
        <v>13979.73387</v>
      </c>
      <c r="D35" s="95">
        <v>5049.7973499999998</v>
      </c>
      <c r="E35" s="95">
        <v>35562.078380000006</v>
      </c>
    </row>
    <row r="36" spans="1:5">
      <c r="A36" s="58" t="s">
        <v>188</v>
      </c>
      <c r="B36" s="95">
        <v>16439.843560000001</v>
      </c>
      <c r="C36" s="95">
        <v>9362.5942899999991</v>
      </c>
      <c r="D36" s="95">
        <v>5049.7973499999998</v>
      </c>
      <c r="E36" s="95">
        <v>30852.235199999999</v>
      </c>
    </row>
    <row r="37" spans="1:5">
      <c r="A37" s="58" t="s">
        <v>189</v>
      </c>
      <c r="B37" s="95">
        <v>92.703600000000009</v>
      </c>
      <c r="C37" s="95">
        <v>4506.3751600000005</v>
      </c>
      <c r="D37" s="95">
        <v>0</v>
      </c>
      <c r="E37" s="95">
        <v>4599.0787599999994</v>
      </c>
    </row>
    <row r="38" spans="1:5">
      <c r="A38" s="58" t="s">
        <v>190</v>
      </c>
      <c r="B38" s="95">
        <v>0</v>
      </c>
      <c r="C38" s="95">
        <v>110.76442</v>
      </c>
      <c r="D38" s="95">
        <v>0</v>
      </c>
      <c r="E38" s="95">
        <v>110.76442</v>
      </c>
    </row>
    <row r="39" spans="1:5">
      <c r="A39" s="60" t="s">
        <v>191</v>
      </c>
      <c r="B39" s="95">
        <v>109626.59366</v>
      </c>
      <c r="C39" s="95">
        <v>67553.369269999996</v>
      </c>
      <c r="D39" s="95">
        <v>8832.4240900000004</v>
      </c>
      <c r="E39" s="95">
        <v>186012.38702000002</v>
      </c>
    </row>
    <row r="40" spans="1:5">
      <c r="A40" s="58" t="s">
        <v>192</v>
      </c>
      <c r="B40" s="95">
        <v>5585.35167</v>
      </c>
      <c r="C40" s="95">
        <v>2415.2142799999997</v>
      </c>
      <c r="D40" s="95">
        <v>544.00536999999997</v>
      </c>
      <c r="E40" s="95">
        <v>8544.5713200000009</v>
      </c>
    </row>
    <row r="41" spans="1:5">
      <c r="A41" s="58" t="s">
        <v>193</v>
      </c>
      <c r="B41" s="95">
        <v>51570.394310000003</v>
      </c>
      <c r="C41" s="95">
        <v>32474.047030000002</v>
      </c>
      <c r="D41" s="95">
        <v>354.9434</v>
      </c>
      <c r="E41" s="95">
        <v>84399.384739999994</v>
      </c>
    </row>
    <row r="42" spans="1:5">
      <c r="A42" s="58" t="s">
        <v>194</v>
      </c>
      <c r="B42" s="95">
        <v>9.3172700000000006</v>
      </c>
      <c r="C42" s="95">
        <v>0</v>
      </c>
      <c r="D42" s="95">
        <v>10.24023</v>
      </c>
      <c r="E42" s="95">
        <v>19.557500000000001</v>
      </c>
    </row>
    <row r="43" spans="1:5">
      <c r="A43" s="58" t="s">
        <v>195</v>
      </c>
      <c r="B43" s="95">
        <v>0</v>
      </c>
      <c r="C43" s="95">
        <v>204.81682999999998</v>
      </c>
      <c r="D43" s="95">
        <v>19.798080000000002</v>
      </c>
      <c r="E43" s="95">
        <v>224.61491000000001</v>
      </c>
    </row>
    <row r="44" spans="1:5">
      <c r="A44" s="58" t="s">
        <v>196</v>
      </c>
      <c r="B44" s="95">
        <v>0</v>
      </c>
      <c r="C44" s="95">
        <v>0</v>
      </c>
      <c r="D44" s="95">
        <v>0</v>
      </c>
      <c r="E44" s="95">
        <v>0</v>
      </c>
    </row>
    <row r="45" spans="1:5">
      <c r="A45" s="58" t="s">
        <v>197</v>
      </c>
      <c r="B45" s="95">
        <v>0</v>
      </c>
      <c r="C45" s="95">
        <v>0</v>
      </c>
      <c r="D45" s="95">
        <v>0</v>
      </c>
      <c r="E45" s="95">
        <v>0</v>
      </c>
    </row>
    <row r="46" spans="1:5">
      <c r="A46" s="58" t="s">
        <v>1189</v>
      </c>
      <c r="B46" s="95">
        <v>23277.191220000001</v>
      </c>
      <c r="C46" s="95">
        <v>10809.608829999999</v>
      </c>
      <c r="D46" s="95">
        <v>2793.0412799999999</v>
      </c>
      <c r="E46" s="95">
        <v>36879.841329999996</v>
      </c>
    </row>
    <row r="47" spans="1:5">
      <c r="A47" s="58" t="s">
        <v>1190</v>
      </c>
      <c r="B47" s="95">
        <v>29184.339190000002</v>
      </c>
      <c r="C47" s="95">
        <v>21507.348770000001</v>
      </c>
      <c r="D47" s="95">
        <v>4913.4535900000001</v>
      </c>
      <c r="E47" s="95">
        <v>55605.14155</v>
      </c>
    </row>
    <row r="48" spans="1:5">
      <c r="A48" s="58" t="s">
        <v>1195</v>
      </c>
      <c r="B48" s="95">
        <v>0</v>
      </c>
      <c r="C48" s="95">
        <v>4.9040699999999999</v>
      </c>
      <c r="D48" s="95">
        <v>16.006229999999999</v>
      </c>
      <c r="E48" s="95">
        <v>20.910299999999999</v>
      </c>
    </row>
    <row r="49" spans="1:5">
      <c r="A49" s="58" t="s">
        <v>1196</v>
      </c>
      <c r="B49" s="95">
        <v>0</v>
      </c>
      <c r="C49" s="95">
        <v>137.42946000000001</v>
      </c>
      <c r="D49" s="95">
        <v>180.93591000000001</v>
      </c>
      <c r="E49" s="95">
        <v>318.36536999999998</v>
      </c>
    </row>
    <row r="50" spans="1:5">
      <c r="A50" s="58" t="s">
        <v>1214</v>
      </c>
      <c r="B50" s="95">
        <v>0</v>
      </c>
      <c r="C50" s="95">
        <v>0</v>
      </c>
      <c r="D50" s="95">
        <v>0</v>
      </c>
      <c r="E50" s="95">
        <v>0</v>
      </c>
    </row>
    <row r="51" spans="1:5">
      <c r="A51" s="58" t="s">
        <v>1234</v>
      </c>
      <c r="B51" s="95">
        <v>0</v>
      </c>
      <c r="C51" s="95">
        <v>0</v>
      </c>
      <c r="D51" s="95">
        <v>0</v>
      </c>
      <c r="E51" s="95">
        <v>0</v>
      </c>
    </row>
    <row r="52" spans="1:5">
      <c r="A52" s="60" t="s">
        <v>198</v>
      </c>
      <c r="B52" s="95">
        <v>-78082.70934999999</v>
      </c>
      <c r="C52" s="95">
        <v>-26634.60111</v>
      </c>
      <c r="D52" s="95">
        <v>-24092.077929999999</v>
      </c>
      <c r="E52" s="95">
        <v>-128809.38839000001</v>
      </c>
    </row>
    <row r="53" spans="1:5">
      <c r="A53" s="61" t="s">
        <v>1265</v>
      </c>
      <c r="B53" s="95">
        <v>-1790.2941799999999</v>
      </c>
      <c r="C53" s="95">
        <v>-2286.24197</v>
      </c>
      <c r="D53" s="95">
        <v>-422.81286999999998</v>
      </c>
      <c r="E53" s="95">
        <v>-4499.3490199999997</v>
      </c>
    </row>
    <row r="54" spans="1:5">
      <c r="A54" s="634" t="s">
        <v>1289</v>
      </c>
      <c r="B54" s="95">
        <v>-1306.10654</v>
      </c>
      <c r="C54" s="95">
        <v>-1731.01782</v>
      </c>
      <c r="D54" s="95">
        <v>-2731.44281</v>
      </c>
      <c r="E54" s="95">
        <v>-5768.5671700000003</v>
      </c>
    </row>
    <row r="55" spans="1:5">
      <c r="A55" s="58" t="s">
        <v>1266</v>
      </c>
      <c r="B55" s="95">
        <v>-16.741</v>
      </c>
      <c r="C55" s="95">
        <v>-2.7276899999999999</v>
      </c>
      <c r="D55" s="95">
        <v>-20.880569999999999</v>
      </c>
      <c r="E55" s="95">
        <v>-40.349260000000001</v>
      </c>
    </row>
    <row r="56" spans="1:5">
      <c r="A56" s="634" t="s">
        <v>1290</v>
      </c>
      <c r="B56" s="95">
        <v>0</v>
      </c>
      <c r="C56" s="95">
        <v>-241.01873999999998</v>
      </c>
      <c r="D56" s="95">
        <v>-290.9264</v>
      </c>
      <c r="E56" s="95">
        <v>-531.94514000000004</v>
      </c>
    </row>
    <row r="57" spans="1:5">
      <c r="A57" s="58" t="s">
        <v>1267</v>
      </c>
      <c r="B57" s="627">
        <v>-53660.664079999995</v>
      </c>
      <c r="C57" s="627">
        <v>-13165.32849</v>
      </c>
      <c r="D57" s="627">
        <v>-15915.561230000001</v>
      </c>
      <c r="E57" s="627">
        <v>-82741.553799999994</v>
      </c>
    </row>
    <row r="58" spans="1:5">
      <c r="A58" s="58" t="s">
        <v>199</v>
      </c>
      <c r="B58" s="627">
        <v>-8402.2672300000013</v>
      </c>
      <c r="C58" s="627">
        <v>-4672.6545999999998</v>
      </c>
      <c r="D58" s="627">
        <v>-3146.8388399999999</v>
      </c>
      <c r="E58" s="627">
        <v>-16221.76067</v>
      </c>
    </row>
    <row r="59" spans="1:5">
      <c r="A59" s="61" t="s">
        <v>200</v>
      </c>
      <c r="B59" s="627">
        <v>-12860.284519999999</v>
      </c>
      <c r="C59" s="627">
        <v>-2964.1739400000001</v>
      </c>
      <c r="D59" s="627">
        <v>-1348.521</v>
      </c>
      <c r="E59" s="627">
        <v>-17172.979460000002</v>
      </c>
    </row>
    <row r="60" spans="1:5">
      <c r="A60" s="634" t="s">
        <v>201</v>
      </c>
      <c r="B60" s="627">
        <v>0</v>
      </c>
      <c r="C60" s="627">
        <v>0</v>
      </c>
      <c r="D60" s="627">
        <v>0</v>
      </c>
      <c r="E60" s="627">
        <v>0</v>
      </c>
    </row>
    <row r="61" spans="1:5">
      <c r="A61" s="58" t="s">
        <v>202</v>
      </c>
      <c r="B61" s="627">
        <v>-46.351800000000004</v>
      </c>
      <c r="C61" s="627">
        <v>-1509.36194</v>
      </c>
      <c r="D61" s="627">
        <v>0</v>
      </c>
      <c r="E61" s="627">
        <v>-1555.7137399999999</v>
      </c>
    </row>
    <row r="62" spans="1:5">
      <c r="A62" s="58" t="s">
        <v>203</v>
      </c>
      <c r="B62" s="95">
        <v>0</v>
      </c>
      <c r="C62" s="95">
        <v>0</v>
      </c>
      <c r="D62" s="95">
        <v>0</v>
      </c>
      <c r="E62" s="95">
        <v>0</v>
      </c>
    </row>
    <row r="63" spans="1:5">
      <c r="A63" s="58" t="s">
        <v>1001</v>
      </c>
      <c r="B63" s="95">
        <v>0</v>
      </c>
      <c r="C63" s="95">
        <v>0</v>
      </c>
      <c r="D63" s="95">
        <v>-7.1743000000000006</v>
      </c>
      <c r="E63" s="95">
        <v>-7.1743000000000006</v>
      </c>
    </row>
    <row r="64" spans="1:5">
      <c r="A64" s="58" t="s">
        <v>1002</v>
      </c>
      <c r="B64" s="95">
        <v>0</v>
      </c>
      <c r="C64" s="95">
        <v>0</v>
      </c>
      <c r="D64" s="95">
        <v>-168.06304999999998</v>
      </c>
      <c r="E64" s="95">
        <v>-168.06304999999998</v>
      </c>
    </row>
    <row r="65" spans="1:5">
      <c r="A65" s="61" t="s">
        <v>1197</v>
      </c>
      <c r="B65" s="95">
        <v>0</v>
      </c>
      <c r="C65" s="95">
        <v>-5.5466800000000003</v>
      </c>
      <c r="D65" s="95">
        <v>-4.42971</v>
      </c>
      <c r="E65" s="95">
        <v>-9.9763899999999985</v>
      </c>
    </row>
    <row r="66" spans="1:5">
      <c r="A66" s="58" t="s">
        <v>1198</v>
      </c>
      <c r="B66" s="95">
        <v>0</v>
      </c>
      <c r="C66" s="95">
        <v>-8.0611999999999995</v>
      </c>
      <c r="D66" s="95">
        <v>-18.614099999999997</v>
      </c>
      <c r="E66" s="95">
        <v>-26.6753</v>
      </c>
    </row>
    <row r="67" spans="1:5">
      <c r="A67" s="58" t="s">
        <v>1199</v>
      </c>
      <c r="B67" s="95">
        <v>0</v>
      </c>
      <c r="C67" s="95">
        <v>-11.850680000000001</v>
      </c>
      <c r="D67" s="95">
        <v>-16.81305</v>
      </c>
      <c r="E67" s="95">
        <v>-28.663730000000001</v>
      </c>
    </row>
    <row r="68" spans="1:5">
      <c r="A68" s="58" t="s">
        <v>1200</v>
      </c>
      <c r="B68" s="95">
        <v>0</v>
      </c>
      <c r="C68" s="95">
        <v>-36.617359999999998</v>
      </c>
      <c r="D68" s="95">
        <v>0</v>
      </c>
      <c r="E68" s="95">
        <v>-36.617359999999998</v>
      </c>
    </row>
    <row r="69" spans="1:5">
      <c r="A69" s="187" t="s">
        <v>204</v>
      </c>
      <c r="B69" s="57">
        <v>7128.6872199999998</v>
      </c>
      <c r="C69" s="57">
        <v>4555.3551799999996</v>
      </c>
      <c r="D69" s="57">
        <v>2586.7949100000001</v>
      </c>
      <c r="E69" s="57">
        <v>14270.837310000001</v>
      </c>
    </row>
    <row r="70" spans="1:5">
      <c r="A70" s="58" t="s">
        <v>205</v>
      </c>
      <c r="B70" s="95">
        <v>0</v>
      </c>
      <c r="C70" s="95">
        <v>2</v>
      </c>
      <c r="D70" s="95">
        <v>0</v>
      </c>
      <c r="E70" s="95">
        <v>2</v>
      </c>
    </row>
    <row r="71" spans="1:5">
      <c r="A71" s="61" t="s">
        <v>206</v>
      </c>
      <c r="B71" s="95">
        <v>4838.1765599999999</v>
      </c>
      <c r="C71" s="95">
        <v>509.01873000000001</v>
      </c>
      <c r="D71" s="95">
        <v>1411.3303500000002</v>
      </c>
      <c r="E71" s="95">
        <v>6758.5256399999998</v>
      </c>
    </row>
    <row r="72" spans="1:5">
      <c r="A72" s="58" t="s">
        <v>207</v>
      </c>
      <c r="B72" s="95">
        <v>2602.7394599999998</v>
      </c>
      <c r="C72" s="95">
        <v>5228.42641</v>
      </c>
      <c r="D72" s="95">
        <v>1236.41896</v>
      </c>
      <c r="E72" s="95">
        <v>9067.5848299999998</v>
      </c>
    </row>
    <row r="73" spans="1:5">
      <c r="A73" s="58" t="s">
        <v>208</v>
      </c>
      <c r="B73" s="95">
        <v>0</v>
      </c>
      <c r="C73" s="95">
        <v>0</v>
      </c>
      <c r="D73" s="95">
        <v>0</v>
      </c>
      <c r="E73" s="95">
        <v>0</v>
      </c>
    </row>
    <row r="74" spans="1:5">
      <c r="A74" s="58" t="s">
        <v>209</v>
      </c>
      <c r="B74" s="95">
        <v>-312.22879999999998</v>
      </c>
      <c r="C74" s="95">
        <v>-1184.08996</v>
      </c>
      <c r="D74" s="95">
        <v>-60.9544</v>
      </c>
      <c r="E74" s="95">
        <v>-1557.27316</v>
      </c>
    </row>
    <row r="75" spans="1:5">
      <c r="A75" s="187" t="s">
        <v>210</v>
      </c>
      <c r="B75" s="57">
        <v>250.80488</v>
      </c>
      <c r="C75" s="57">
        <v>2616.0048099999999</v>
      </c>
      <c r="D75" s="57">
        <v>208.69292000000002</v>
      </c>
      <c r="E75" s="57">
        <v>3075.50261</v>
      </c>
    </row>
    <row r="76" spans="1:5">
      <c r="A76" s="58" t="s">
        <v>211</v>
      </c>
      <c r="B76" s="95">
        <v>3448.06086</v>
      </c>
      <c r="C76" s="95">
        <v>3.9573499999999999</v>
      </c>
      <c r="D76" s="95">
        <v>342.64240999999998</v>
      </c>
      <c r="E76" s="95">
        <v>3794.6606200000001</v>
      </c>
    </row>
    <row r="77" spans="1:5">
      <c r="A77" s="58" t="s">
        <v>212</v>
      </c>
      <c r="B77" s="95">
        <v>10367.344999999999</v>
      </c>
      <c r="C77" s="95">
        <v>4089.5703399999998</v>
      </c>
      <c r="D77" s="95">
        <v>600.33348999999998</v>
      </c>
      <c r="E77" s="95">
        <v>15057.24883</v>
      </c>
    </row>
    <row r="78" spans="1:5">
      <c r="A78" s="58" t="s">
        <v>213</v>
      </c>
      <c r="B78" s="95">
        <v>0</v>
      </c>
      <c r="C78" s="95">
        <v>203.74961999999999</v>
      </c>
      <c r="D78" s="95">
        <v>1040.1001999999999</v>
      </c>
      <c r="E78" s="95">
        <v>1243.8498200000001</v>
      </c>
    </row>
    <row r="79" spans="1:5">
      <c r="A79" s="58" t="s">
        <v>214</v>
      </c>
      <c r="B79" s="95">
        <v>0</v>
      </c>
      <c r="C79" s="95">
        <v>7.2374999999999998</v>
      </c>
      <c r="D79" s="95">
        <v>5.7024999999999997</v>
      </c>
      <c r="E79" s="95">
        <v>12.94</v>
      </c>
    </row>
    <row r="80" spans="1:5">
      <c r="A80" s="58" t="s">
        <v>215</v>
      </c>
      <c r="B80" s="95">
        <v>-13564.600980000001</v>
      </c>
      <c r="C80" s="95">
        <v>-1688.51</v>
      </c>
      <c r="D80" s="95">
        <v>-1780.0856799999999</v>
      </c>
      <c r="E80" s="95">
        <v>-17033.196660000001</v>
      </c>
    </row>
    <row r="81" spans="1:5">
      <c r="A81" s="187" t="s">
        <v>216</v>
      </c>
      <c r="B81" s="57">
        <v>210399.13884</v>
      </c>
      <c r="C81" s="57">
        <v>96165.489170000001</v>
      </c>
      <c r="D81" s="57">
        <v>71436.768609999999</v>
      </c>
      <c r="E81" s="57">
        <v>378001.39662000001</v>
      </c>
    </row>
    <row r="82" spans="1:5">
      <c r="A82" s="58" t="s">
        <v>170</v>
      </c>
      <c r="B82" s="95">
        <v>0</v>
      </c>
      <c r="C82" s="95">
        <v>0</v>
      </c>
      <c r="D82" s="95">
        <v>0</v>
      </c>
      <c r="E82" s="95">
        <v>0</v>
      </c>
    </row>
    <row r="83" spans="1:5">
      <c r="A83" s="58" t="s">
        <v>171</v>
      </c>
      <c r="B83" s="95">
        <v>0</v>
      </c>
      <c r="C83" s="95">
        <v>14294.96</v>
      </c>
      <c r="D83" s="95">
        <v>51929</v>
      </c>
      <c r="E83" s="95">
        <v>66223.960000000006</v>
      </c>
    </row>
    <row r="84" spans="1:5">
      <c r="A84" s="58" t="s">
        <v>172</v>
      </c>
      <c r="B84" s="95">
        <v>0</v>
      </c>
      <c r="C84" s="95">
        <v>0</v>
      </c>
      <c r="D84" s="95">
        <v>0</v>
      </c>
      <c r="E84" s="95">
        <v>0</v>
      </c>
    </row>
    <row r="85" spans="1:5">
      <c r="A85" s="58" t="s">
        <v>173</v>
      </c>
      <c r="B85" s="95">
        <v>0</v>
      </c>
      <c r="C85" s="95">
        <v>0</v>
      </c>
      <c r="D85" s="95">
        <v>0</v>
      </c>
      <c r="E85" s="95">
        <v>0</v>
      </c>
    </row>
    <row r="86" spans="1:5">
      <c r="A86" s="58" t="s">
        <v>217</v>
      </c>
      <c r="B86" s="95">
        <v>246.96007</v>
      </c>
      <c r="C86" s="95">
        <v>0</v>
      </c>
      <c r="D86" s="95">
        <v>0</v>
      </c>
      <c r="E86" s="95">
        <v>246.96007</v>
      </c>
    </row>
    <row r="87" spans="1:5">
      <c r="A87" s="58" t="s">
        <v>218</v>
      </c>
      <c r="B87" s="95">
        <v>198.49851000000001</v>
      </c>
      <c r="C87" s="95">
        <v>262.69120000000004</v>
      </c>
      <c r="D87" s="95">
        <v>63.90119</v>
      </c>
      <c r="E87" s="95">
        <v>525.09090000000003</v>
      </c>
    </row>
    <row r="88" spans="1:5">
      <c r="A88" s="58" t="s">
        <v>175</v>
      </c>
      <c r="B88" s="95">
        <v>210228.76626</v>
      </c>
      <c r="C88" s="95">
        <v>81559.876799999998</v>
      </c>
      <c r="D88" s="95">
        <v>18135.036199999999</v>
      </c>
      <c r="E88" s="95">
        <v>309923.67926</v>
      </c>
    </row>
    <row r="89" spans="1:5">
      <c r="A89" s="58" t="s">
        <v>219</v>
      </c>
      <c r="B89" s="95">
        <v>0</v>
      </c>
      <c r="C89" s="95">
        <v>215.98237</v>
      </c>
      <c r="D89" s="95">
        <v>1343.80718</v>
      </c>
      <c r="E89" s="95">
        <v>1559.78955</v>
      </c>
    </row>
    <row r="90" spans="1:5">
      <c r="A90" s="58" t="s">
        <v>220</v>
      </c>
      <c r="B90" s="95">
        <v>-275.08600000000001</v>
      </c>
      <c r="C90" s="95">
        <v>-168.02120000000002</v>
      </c>
      <c r="D90" s="95">
        <v>-34.975960000000001</v>
      </c>
      <c r="E90" s="95">
        <v>-478.08315999999996</v>
      </c>
    </row>
    <row r="91" spans="1:5">
      <c r="A91" s="187" t="s">
        <v>221</v>
      </c>
      <c r="B91" s="57">
        <v>25812.54033</v>
      </c>
      <c r="C91" s="57">
        <v>50386.126520000005</v>
      </c>
      <c r="D91" s="57">
        <v>1482.6678300000001</v>
      </c>
      <c r="E91" s="57">
        <v>77681.33468</v>
      </c>
    </row>
    <row r="92" spans="1:5">
      <c r="A92" s="58" t="s">
        <v>222</v>
      </c>
      <c r="B92" s="95">
        <v>9230.7172100000007</v>
      </c>
      <c r="C92" s="95">
        <v>2491.17346</v>
      </c>
      <c r="D92" s="95">
        <v>98.908259999999999</v>
      </c>
      <c r="E92" s="95">
        <v>11820.798929999999</v>
      </c>
    </row>
    <row r="93" spans="1:5">
      <c r="A93" s="58" t="s">
        <v>223</v>
      </c>
      <c r="B93" s="95">
        <v>14500.135480000001</v>
      </c>
      <c r="C93" s="95">
        <v>16823.828949999999</v>
      </c>
      <c r="D93" s="95">
        <v>956.8383</v>
      </c>
      <c r="E93" s="95">
        <v>32280.802729999999</v>
      </c>
    </row>
    <row r="94" spans="1:5">
      <c r="A94" s="58" t="s">
        <v>224</v>
      </c>
      <c r="B94" s="95">
        <v>761.53651000000002</v>
      </c>
      <c r="C94" s="95">
        <v>3303.5350600000002</v>
      </c>
      <c r="D94" s="95">
        <v>124.05688000000001</v>
      </c>
      <c r="E94" s="95">
        <v>4189.1284500000002</v>
      </c>
    </row>
    <row r="95" spans="1:5">
      <c r="A95" s="58" t="s">
        <v>225</v>
      </c>
      <c r="B95" s="95">
        <v>311.98577</v>
      </c>
      <c r="C95" s="95">
        <v>814.17935</v>
      </c>
      <c r="D95" s="95">
        <v>72.238550000000004</v>
      </c>
      <c r="E95" s="95">
        <v>1198.4036699999999</v>
      </c>
    </row>
    <row r="96" spans="1:5">
      <c r="A96" s="58" t="s">
        <v>226</v>
      </c>
      <c r="B96" s="95">
        <v>340.64168000000001</v>
      </c>
      <c r="C96" s="95">
        <v>2089.6315399999999</v>
      </c>
      <c r="D96" s="95">
        <v>230.62583999999998</v>
      </c>
      <c r="E96" s="95">
        <v>2660.8990600000002</v>
      </c>
    </row>
    <row r="97" spans="1:5">
      <c r="A97" s="58" t="s">
        <v>227</v>
      </c>
      <c r="B97" s="95">
        <v>0</v>
      </c>
      <c r="C97" s="95">
        <v>72.839679999999987</v>
      </c>
      <c r="D97" s="95">
        <v>0</v>
      </c>
      <c r="E97" s="95">
        <v>72.839679999999987</v>
      </c>
    </row>
    <row r="98" spans="1:5">
      <c r="A98" s="58" t="s">
        <v>228</v>
      </c>
      <c r="B98" s="95">
        <v>667.52368000000001</v>
      </c>
      <c r="C98" s="95">
        <v>100.43634</v>
      </c>
      <c r="D98" s="95">
        <v>0</v>
      </c>
      <c r="E98" s="95">
        <v>767.96001999999999</v>
      </c>
    </row>
    <row r="99" spans="1:5">
      <c r="A99" s="58" t="s">
        <v>229</v>
      </c>
      <c r="B99" s="95">
        <v>0</v>
      </c>
      <c r="C99" s="95">
        <v>0</v>
      </c>
      <c r="D99" s="95">
        <v>0</v>
      </c>
      <c r="E99" s="95">
        <v>0</v>
      </c>
    </row>
    <row r="100" spans="1:5">
      <c r="A100" s="58" t="s">
        <v>230</v>
      </c>
      <c r="B100" s="95">
        <v>0</v>
      </c>
      <c r="C100" s="95">
        <v>24690.502140000001</v>
      </c>
      <c r="D100" s="95">
        <v>0</v>
      </c>
      <c r="E100" s="95">
        <v>24690.502140000001</v>
      </c>
    </row>
    <row r="101" spans="1:5">
      <c r="A101" s="187" t="s">
        <v>231</v>
      </c>
      <c r="B101" s="57">
        <v>895.49010999999996</v>
      </c>
      <c r="C101" s="57">
        <v>3794.64167</v>
      </c>
      <c r="D101" s="57">
        <v>419.16101000000003</v>
      </c>
      <c r="E101" s="57">
        <v>5109.2927900000004</v>
      </c>
    </row>
    <row r="102" spans="1:5">
      <c r="A102" s="58" t="s">
        <v>232</v>
      </c>
      <c r="B102" s="95">
        <v>74.272210000000001</v>
      </c>
      <c r="C102" s="95">
        <v>400.16896000000003</v>
      </c>
      <c r="D102" s="95">
        <v>0</v>
      </c>
      <c r="E102" s="95">
        <v>474.44117</v>
      </c>
    </row>
    <row r="103" spans="1:5">
      <c r="A103" s="58" t="s">
        <v>233</v>
      </c>
      <c r="B103" s="95">
        <v>0</v>
      </c>
      <c r="C103" s="95">
        <v>2521.0279</v>
      </c>
      <c r="D103" s="95">
        <v>0</v>
      </c>
      <c r="E103" s="95">
        <v>2521.0279</v>
      </c>
    </row>
    <row r="104" spans="1:5">
      <c r="A104" s="58" t="s">
        <v>234</v>
      </c>
      <c r="B104" s="95">
        <v>33.800160000000005</v>
      </c>
      <c r="C104" s="95">
        <v>0</v>
      </c>
      <c r="D104" s="95">
        <v>0</v>
      </c>
      <c r="E104" s="95">
        <v>33.800160000000005</v>
      </c>
    </row>
    <row r="105" spans="1:5">
      <c r="A105" s="58" t="s">
        <v>235</v>
      </c>
      <c r="B105" s="95">
        <v>787.41773999999998</v>
      </c>
      <c r="C105" s="95">
        <v>873.44481000000007</v>
      </c>
      <c r="D105" s="95">
        <v>419.16101000000003</v>
      </c>
      <c r="E105" s="95">
        <v>2080.0235600000001</v>
      </c>
    </row>
    <row r="106" spans="1:5">
      <c r="A106" s="58" t="s">
        <v>236</v>
      </c>
      <c r="B106" s="95">
        <v>0</v>
      </c>
      <c r="C106" s="95">
        <v>0</v>
      </c>
      <c r="D106" s="95">
        <v>0</v>
      </c>
      <c r="E106" s="95">
        <v>0</v>
      </c>
    </row>
    <row r="107" spans="1:5">
      <c r="A107" s="187" t="s">
        <v>237</v>
      </c>
      <c r="B107" s="57">
        <v>0</v>
      </c>
      <c r="C107" s="57">
        <v>0</v>
      </c>
      <c r="D107" s="57">
        <v>0</v>
      </c>
      <c r="E107" s="57">
        <v>0</v>
      </c>
    </row>
    <row r="108" spans="1:5">
      <c r="A108" s="58" t="s">
        <v>238</v>
      </c>
      <c r="B108" s="95">
        <v>0</v>
      </c>
      <c r="C108" s="95">
        <v>0</v>
      </c>
      <c r="D108" s="95">
        <v>0</v>
      </c>
      <c r="E108" s="95">
        <v>0</v>
      </c>
    </row>
    <row r="109" spans="1:5">
      <c r="A109" s="58" t="s">
        <v>239</v>
      </c>
      <c r="B109" s="95">
        <v>0</v>
      </c>
      <c r="C109" s="95">
        <v>0</v>
      </c>
      <c r="D109" s="95">
        <v>0</v>
      </c>
      <c r="E109" s="95">
        <v>0</v>
      </c>
    </row>
    <row r="110" spans="1:5">
      <c r="A110" s="58" t="s">
        <v>240</v>
      </c>
      <c r="B110" s="95">
        <v>0</v>
      </c>
      <c r="C110" s="95">
        <v>0</v>
      </c>
      <c r="D110" s="95">
        <v>0</v>
      </c>
      <c r="E110" s="95">
        <v>0</v>
      </c>
    </row>
    <row r="111" spans="1:5">
      <c r="A111" s="58" t="s">
        <v>241</v>
      </c>
      <c r="B111" s="95">
        <v>0</v>
      </c>
      <c r="C111" s="95">
        <v>0</v>
      </c>
      <c r="D111" s="95">
        <v>0</v>
      </c>
      <c r="E111" s="95">
        <v>0</v>
      </c>
    </row>
    <row r="112" spans="1:5">
      <c r="A112" s="58" t="s">
        <v>242</v>
      </c>
      <c r="B112" s="95">
        <v>0</v>
      </c>
      <c r="C112" s="95">
        <v>0</v>
      </c>
      <c r="D112" s="95">
        <v>0</v>
      </c>
      <c r="E112" s="95">
        <v>0</v>
      </c>
    </row>
    <row r="113" spans="1:5">
      <c r="A113" s="58" t="s">
        <v>243</v>
      </c>
      <c r="B113" s="95">
        <v>0</v>
      </c>
      <c r="C113" s="95">
        <v>0</v>
      </c>
      <c r="D113" s="95">
        <v>0</v>
      </c>
      <c r="E113" s="95">
        <v>0</v>
      </c>
    </row>
    <row r="114" spans="1:5">
      <c r="A114" s="177" t="s">
        <v>244</v>
      </c>
      <c r="B114" s="57">
        <v>1789349.92032</v>
      </c>
      <c r="C114" s="57">
        <v>1007953.90364</v>
      </c>
      <c r="D114" s="57">
        <v>176613.04747999998</v>
      </c>
      <c r="E114" s="57">
        <v>2973916.8714399999</v>
      </c>
    </row>
    <row r="115" spans="1:5">
      <c r="A115" s="177" t="s">
        <v>245</v>
      </c>
      <c r="B115" s="57">
        <v>1533880.64001</v>
      </c>
      <c r="C115" s="57">
        <v>813264.40789000003</v>
      </c>
      <c r="D115" s="57">
        <v>161637.32287999999</v>
      </c>
      <c r="E115" s="57">
        <v>2508782.37078</v>
      </c>
    </row>
    <row r="116" spans="1:5">
      <c r="A116" s="64" t="s">
        <v>246</v>
      </c>
      <c r="B116" s="95">
        <v>262.44420000000002</v>
      </c>
      <c r="C116" s="95">
        <v>0</v>
      </c>
      <c r="D116" s="95">
        <v>0</v>
      </c>
      <c r="E116" s="95">
        <v>262.44420000000002</v>
      </c>
    </row>
    <row r="117" spans="1:5">
      <c r="A117" s="64" t="s">
        <v>247</v>
      </c>
      <c r="B117" s="95">
        <v>0</v>
      </c>
      <c r="C117" s="95">
        <v>0</v>
      </c>
      <c r="D117" s="95">
        <v>0</v>
      </c>
      <c r="E117" s="95">
        <v>0</v>
      </c>
    </row>
    <row r="118" spans="1:5">
      <c r="A118" s="64" t="s">
        <v>248</v>
      </c>
      <c r="B118" s="95">
        <v>262.44420000000002</v>
      </c>
      <c r="C118" s="95">
        <v>0</v>
      </c>
      <c r="D118" s="95">
        <v>0</v>
      </c>
      <c r="E118" s="95">
        <v>262.44420000000002</v>
      </c>
    </row>
    <row r="119" spans="1:5">
      <c r="A119" s="64" t="s">
        <v>249</v>
      </c>
      <c r="B119" s="95">
        <v>1382736.5545300001</v>
      </c>
      <c r="C119" s="95">
        <v>410398.81565</v>
      </c>
      <c r="D119" s="95">
        <v>138975.71119999999</v>
      </c>
      <c r="E119" s="95">
        <v>1932111.0813800001</v>
      </c>
    </row>
    <row r="120" spans="1:5">
      <c r="A120" s="65" t="s">
        <v>250</v>
      </c>
      <c r="B120" s="95">
        <v>133763.30398999999</v>
      </c>
      <c r="C120" s="95">
        <v>378244.54599000001</v>
      </c>
      <c r="D120" s="95">
        <v>21430.093850000001</v>
      </c>
      <c r="E120" s="95">
        <v>533437.94383</v>
      </c>
    </row>
    <row r="121" spans="1:5">
      <c r="A121" s="99" t="s">
        <v>251</v>
      </c>
      <c r="B121" s="95">
        <v>20237.853219999997</v>
      </c>
      <c r="C121" s="95">
        <v>10628.85605</v>
      </c>
      <c r="D121" s="95">
        <v>2133.2604900000001</v>
      </c>
      <c r="E121" s="95">
        <v>32999.96976</v>
      </c>
    </row>
    <row r="122" spans="1:5">
      <c r="A122" s="99" t="s">
        <v>252</v>
      </c>
      <c r="B122" s="95">
        <v>8548.6271899999992</v>
      </c>
      <c r="C122" s="95">
        <v>67.923949999999991</v>
      </c>
      <c r="D122" s="95">
        <v>0</v>
      </c>
      <c r="E122" s="95">
        <v>8616.5511400000014</v>
      </c>
    </row>
    <row r="123" spans="1:5">
      <c r="A123" s="99" t="s">
        <v>253</v>
      </c>
      <c r="B123" s="95">
        <v>4227.5712199999998</v>
      </c>
      <c r="C123" s="95">
        <v>1186.0553799999998</v>
      </c>
      <c r="D123" s="95">
        <v>588.56078000000002</v>
      </c>
      <c r="E123" s="95">
        <v>6002.1873800000003</v>
      </c>
    </row>
    <row r="124" spans="1:5">
      <c r="A124" s="99" t="s">
        <v>254</v>
      </c>
      <c r="B124" s="95">
        <v>16052.626849999999</v>
      </c>
      <c r="C124" s="95">
        <v>2898.4112700000001</v>
      </c>
      <c r="D124" s="95">
        <v>1422.23343</v>
      </c>
      <c r="E124" s="95">
        <v>20373.271550000001</v>
      </c>
    </row>
    <row r="125" spans="1:5">
      <c r="A125" s="99" t="s">
        <v>255</v>
      </c>
      <c r="B125" s="95">
        <v>36975.433290000001</v>
      </c>
      <c r="C125" s="95">
        <v>5427.52837</v>
      </c>
      <c r="D125" s="95">
        <v>2553.1339900000003</v>
      </c>
      <c r="E125" s="95">
        <v>44956.095649999996</v>
      </c>
    </row>
    <row r="126" spans="1:5">
      <c r="A126" s="99" t="s">
        <v>256</v>
      </c>
      <c r="B126" s="95">
        <v>35932.888020000006</v>
      </c>
      <c r="C126" s="95">
        <v>291471.76111999998</v>
      </c>
      <c r="D126" s="95">
        <v>14732.90516</v>
      </c>
      <c r="E126" s="95">
        <v>342137.55430000002</v>
      </c>
    </row>
    <row r="127" spans="1:5">
      <c r="A127" s="156" t="s">
        <v>1465</v>
      </c>
      <c r="B127" s="95">
        <v>2983.78341</v>
      </c>
      <c r="C127" s="95">
        <v>47556.460530000004</v>
      </c>
      <c r="D127" s="95">
        <v>0</v>
      </c>
      <c r="E127" s="95">
        <v>50540.24394</v>
      </c>
    </row>
    <row r="128" spans="1:5">
      <c r="A128" s="156" t="s">
        <v>1466</v>
      </c>
      <c r="B128" s="95">
        <v>8804.5207899999987</v>
      </c>
      <c r="C128" s="95">
        <v>19007.549320000002</v>
      </c>
      <c r="D128" s="95">
        <v>0</v>
      </c>
      <c r="E128" s="95">
        <v>27812.070110000001</v>
      </c>
    </row>
    <row r="129" spans="1:5">
      <c r="A129" s="64" t="s">
        <v>259</v>
      </c>
      <c r="B129" s="95">
        <v>16038.98149</v>
      </c>
      <c r="C129" s="95">
        <v>15900.993759999999</v>
      </c>
      <c r="D129" s="95">
        <v>917.51170999999999</v>
      </c>
      <c r="E129" s="95">
        <v>32857.486960000002</v>
      </c>
    </row>
    <row r="130" spans="1:5">
      <c r="A130" s="64" t="s">
        <v>260</v>
      </c>
      <c r="B130" s="95">
        <v>0</v>
      </c>
      <c r="C130" s="95">
        <v>0</v>
      </c>
      <c r="D130" s="95">
        <v>0</v>
      </c>
      <c r="E130" s="95">
        <v>0</v>
      </c>
    </row>
    <row r="131" spans="1:5">
      <c r="A131" s="64" t="s">
        <v>261</v>
      </c>
      <c r="B131" s="95">
        <v>1079.3558</v>
      </c>
      <c r="C131" s="95">
        <v>8720.05249</v>
      </c>
      <c r="D131" s="95">
        <v>314.00612000000001</v>
      </c>
      <c r="E131" s="95">
        <v>10113.414409999999</v>
      </c>
    </row>
    <row r="132" spans="1:5">
      <c r="A132" s="177" t="s">
        <v>262</v>
      </c>
      <c r="B132" s="57">
        <v>167.52273000000002</v>
      </c>
      <c r="C132" s="57">
        <v>40.22007</v>
      </c>
      <c r="D132" s="57">
        <v>46.952190000000002</v>
      </c>
      <c r="E132" s="57">
        <v>254.69498999999999</v>
      </c>
    </row>
    <row r="133" spans="1:5">
      <c r="A133" s="177" t="s">
        <v>453</v>
      </c>
      <c r="B133" s="57">
        <v>258.43089000000003</v>
      </c>
      <c r="C133" s="57">
        <v>194.65127999999999</v>
      </c>
      <c r="D133" s="57">
        <v>59.733980000000003</v>
      </c>
      <c r="E133" s="57">
        <v>512.81614999999999</v>
      </c>
    </row>
    <row r="134" spans="1:5">
      <c r="A134" s="64" t="s">
        <v>454</v>
      </c>
      <c r="B134" s="95">
        <v>0</v>
      </c>
      <c r="C134" s="95">
        <v>0</v>
      </c>
      <c r="D134" s="95">
        <v>0</v>
      </c>
      <c r="E134" s="95">
        <v>0</v>
      </c>
    </row>
    <row r="135" spans="1:5">
      <c r="A135" s="64" t="s">
        <v>455</v>
      </c>
      <c r="B135" s="95">
        <v>258.43089000000003</v>
      </c>
      <c r="C135" s="95">
        <v>194.65127999999999</v>
      </c>
      <c r="D135" s="95">
        <v>59.733980000000003</v>
      </c>
      <c r="E135" s="95">
        <v>512.81614999999999</v>
      </c>
    </row>
    <row r="136" spans="1:5">
      <c r="A136" s="64" t="s">
        <v>456</v>
      </c>
      <c r="B136" s="95">
        <v>0</v>
      </c>
      <c r="C136" s="95">
        <v>0</v>
      </c>
      <c r="D136" s="95">
        <v>0</v>
      </c>
      <c r="E136" s="95">
        <v>0</v>
      </c>
    </row>
    <row r="137" spans="1:5">
      <c r="A137" s="64" t="s">
        <v>457</v>
      </c>
      <c r="B137" s="95">
        <v>0</v>
      </c>
      <c r="C137" s="95">
        <v>0</v>
      </c>
      <c r="D137" s="95">
        <v>0</v>
      </c>
      <c r="E137" s="95">
        <v>0</v>
      </c>
    </row>
    <row r="138" spans="1:5">
      <c r="A138" s="64" t="s">
        <v>458</v>
      </c>
      <c r="B138" s="95">
        <v>0</v>
      </c>
      <c r="C138" s="95">
        <v>0</v>
      </c>
      <c r="D138" s="95">
        <v>0</v>
      </c>
      <c r="E138" s="95">
        <v>0</v>
      </c>
    </row>
    <row r="139" spans="1:5">
      <c r="A139" s="64" t="s">
        <v>465</v>
      </c>
      <c r="B139" s="95">
        <v>0</v>
      </c>
      <c r="C139" s="95">
        <v>0</v>
      </c>
      <c r="D139" s="95">
        <v>0</v>
      </c>
      <c r="E139" s="95">
        <v>0</v>
      </c>
    </row>
    <row r="140" spans="1:5">
      <c r="A140" s="177" t="s">
        <v>263</v>
      </c>
      <c r="B140" s="57">
        <v>112003.74587</v>
      </c>
      <c r="C140" s="57">
        <v>178784.04821000001</v>
      </c>
      <c r="D140" s="57">
        <v>313.56506000000002</v>
      </c>
      <c r="E140" s="57">
        <v>291101.35913999996</v>
      </c>
    </row>
    <row r="141" spans="1:5">
      <c r="A141" s="64" t="s">
        <v>264</v>
      </c>
      <c r="B141" s="95">
        <v>0</v>
      </c>
      <c r="C141" s="95">
        <v>0</v>
      </c>
      <c r="D141" s="95">
        <v>0</v>
      </c>
      <c r="E141" s="95">
        <v>0</v>
      </c>
    </row>
    <row r="142" spans="1:5">
      <c r="A142" s="64" t="s">
        <v>265</v>
      </c>
      <c r="B142" s="95">
        <v>112000</v>
      </c>
      <c r="C142" s="95">
        <v>70583.199999999997</v>
      </c>
      <c r="D142" s="95">
        <v>0</v>
      </c>
      <c r="E142" s="95">
        <v>182583.2</v>
      </c>
    </row>
    <row r="143" spans="1:5">
      <c r="A143" s="64" t="s">
        <v>266</v>
      </c>
      <c r="B143" s="95">
        <v>0</v>
      </c>
      <c r="C143" s="95">
        <v>0</v>
      </c>
      <c r="D143" s="95">
        <v>0</v>
      </c>
      <c r="E143" s="95">
        <v>0</v>
      </c>
    </row>
    <row r="144" spans="1:5">
      <c r="A144" s="64" t="s">
        <v>267</v>
      </c>
      <c r="B144" s="95">
        <v>0</v>
      </c>
      <c r="C144" s="95">
        <v>0</v>
      </c>
      <c r="D144" s="95">
        <v>0</v>
      </c>
      <c r="E144" s="95">
        <v>0</v>
      </c>
    </row>
    <row r="145" spans="1:5">
      <c r="A145" s="64" t="s">
        <v>1467</v>
      </c>
      <c r="B145" s="95">
        <v>3.74587</v>
      </c>
      <c r="C145" s="95">
        <v>107307.10833</v>
      </c>
      <c r="D145" s="95">
        <v>304.05723999999998</v>
      </c>
      <c r="E145" s="95">
        <v>107614.91144</v>
      </c>
    </row>
    <row r="146" spans="1:5">
      <c r="A146" s="64" t="s">
        <v>269</v>
      </c>
      <c r="B146" s="95">
        <v>0</v>
      </c>
      <c r="C146" s="95">
        <v>0</v>
      </c>
      <c r="D146" s="95">
        <v>0</v>
      </c>
      <c r="E146" s="95">
        <v>0</v>
      </c>
    </row>
    <row r="147" spans="1:5">
      <c r="A147" s="64" t="s">
        <v>270</v>
      </c>
      <c r="B147" s="95">
        <v>0</v>
      </c>
      <c r="C147" s="95">
        <v>0</v>
      </c>
      <c r="D147" s="95">
        <v>0</v>
      </c>
      <c r="E147" s="95">
        <v>0</v>
      </c>
    </row>
    <row r="148" spans="1:5">
      <c r="A148" s="64" t="s">
        <v>271</v>
      </c>
      <c r="B148" s="95">
        <v>0</v>
      </c>
      <c r="C148" s="95">
        <v>893.73987999999997</v>
      </c>
      <c r="D148" s="95">
        <v>9.5078199999999988</v>
      </c>
      <c r="E148" s="95">
        <v>903.24770000000001</v>
      </c>
    </row>
    <row r="149" spans="1:5">
      <c r="A149" s="177" t="s">
        <v>272</v>
      </c>
      <c r="B149" s="57">
        <v>78279.806530000002</v>
      </c>
      <c r="C149" s="57">
        <v>10001.404070000001</v>
      </c>
      <c r="D149" s="57">
        <v>10199.829529999999</v>
      </c>
      <c r="E149" s="57">
        <v>98481.040129999994</v>
      </c>
    </row>
    <row r="150" spans="1:5">
      <c r="A150" s="64" t="s">
        <v>205</v>
      </c>
      <c r="B150" s="95">
        <v>190.75829000000002</v>
      </c>
      <c r="C150" s="95">
        <v>0</v>
      </c>
      <c r="D150" s="95">
        <v>0</v>
      </c>
      <c r="E150" s="95">
        <v>190.75829000000002</v>
      </c>
    </row>
    <row r="151" spans="1:5">
      <c r="A151" s="64" t="s">
        <v>207</v>
      </c>
      <c r="B151" s="95">
        <v>46850.228689999996</v>
      </c>
      <c r="C151" s="95">
        <v>5734.0025500000002</v>
      </c>
      <c r="D151" s="95">
        <v>7608.1291200000005</v>
      </c>
      <c r="E151" s="95">
        <v>60192.360359999999</v>
      </c>
    </row>
    <row r="152" spans="1:5">
      <c r="A152" s="64" t="s">
        <v>273</v>
      </c>
      <c r="B152" s="95">
        <v>31016.923879999998</v>
      </c>
      <c r="C152" s="95">
        <v>3969.3897000000002</v>
      </c>
      <c r="D152" s="95">
        <v>2590.7087499999998</v>
      </c>
      <c r="E152" s="95">
        <v>37577.02233</v>
      </c>
    </row>
    <row r="153" spans="1:5">
      <c r="A153" s="64" t="s">
        <v>234</v>
      </c>
      <c r="B153" s="95">
        <v>221.89567000000002</v>
      </c>
      <c r="C153" s="95">
        <v>298.01182</v>
      </c>
      <c r="D153" s="95">
        <v>0.99165999999999999</v>
      </c>
      <c r="E153" s="95">
        <v>520.89915000000008</v>
      </c>
    </row>
    <row r="154" spans="1:5">
      <c r="A154" s="64" t="s">
        <v>274</v>
      </c>
      <c r="B154" s="95">
        <v>0</v>
      </c>
      <c r="C154" s="95">
        <v>0</v>
      </c>
      <c r="D154" s="95">
        <v>0</v>
      </c>
      <c r="E154" s="95">
        <v>0</v>
      </c>
    </row>
    <row r="155" spans="1:5">
      <c r="A155" s="177" t="s">
        <v>275</v>
      </c>
      <c r="B155" s="57">
        <v>64759.774290000001</v>
      </c>
      <c r="C155" s="57">
        <v>5669.1721200000002</v>
      </c>
      <c r="D155" s="57">
        <v>4355.6438399999997</v>
      </c>
      <c r="E155" s="57">
        <v>74784.590249999994</v>
      </c>
    </row>
    <row r="156" spans="1:5">
      <c r="A156" s="64" t="s">
        <v>276</v>
      </c>
      <c r="B156" s="95">
        <v>36.80227</v>
      </c>
      <c r="C156" s="95">
        <v>0</v>
      </c>
      <c r="D156" s="95">
        <v>0</v>
      </c>
      <c r="E156" s="95">
        <v>36.80227</v>
      </c>
    </row>
    <row r="157" spans="1:5">
      <c r="A157" s="64" t="s">
        <v>277</v>
      </c>
      <c r="B157" s="95">
        <v>0</v>
      </c>
      <c r="C157" s="95">
        <v>0</v>
      </c>
      <c r="D157" s="95">
        <v>0</v>
      </c>
      <c r="E157" s="95">
        <v>0</v>
      </c>
    </row>
    <row r="158" spans="1:5">
      <c r="A158" s="64" t="s">
        <v>278</v>
      </c>
      <c r="B158" s="95">
        <v>50864.034869999996</v>
      </c>
      <c r="C158" s="95">
        <v>428.95337999999998</v>
      </c>
      <c r="D158" s="95">
        <v>2280.7730799999999</v>
      </c>
      <c r="E158" s="95">
        <v>53573.761330000001</v>
      </c>
    </row>
    <row r="159" spans="1:5">
      <c r="A159" s="64" t="s">
        <v>1291</v>
      </c>
      <c r="B159" s="95">
        <v>0</v>
      </c>
      <c r="C159" s="95">
        <v>0</v>
      </c>
      <c r="D159" s="95">
        <v>0</v>
      </c>
      <c r="E159" s="95">
        <v>0</v>
      </c>
    </row>
    <row r="160" spans="1:5">
      <c r="A160" s="64" t="s">
        <v>279</v>
      </c>
      <c r="B160" s="95">
        <v>13858.93715</v>
      </c>
      <c r="C160" s="95">
        <v>5239.6933899999995</v>
      </c>
      <c r="D160" s="95">
        <v>1300</v>
      </c>
      <c r="E160" s="95">
        <v>20398.630539999998</v>
      </c>
    </row>
    <row r="161" spans="1:5">
      <c r="A161" s="64" t="s">
        <v>280</v>
      </c>
      <c r="B161" s="95">
        <v>0</v>
      </c>
      <c r="C161" s="95">
        <v>0.52534999999999998</v>
      </c>
      <c r="D161" s="95">
        <v>774.87076000000002</v>
      </c>
      <c r="E161" s="95">
        <v>775.39611000000002</v>
      </c>
    </row>
    <row r="162" spans="1:5">
      <c r="A162" s="177" t="s">
        <v>281</v>
      </c>
      <c r="B162" s="57">
        <v>0</v>
      </c>
      <c r="C162" s="57">
        <v>0</v>
      </c>
      <c r="D162" s="57">
        <v>0</v>
      </c>
      <c r="E162" s="57">
        <v>0</v>
      </c>
    </row>
    <row r="163" spans="1:5">
      <c r="A163" s="64" t="s">
        <v>282</v>
      </c>
      <c r="B163" s="95">
        <v>0</v>
      </c>
      <c r="C163" s="95">
        <v>0</v>
      </c>
      <c r="D163" s="95">
        <v>0</v>
      </c>
      <c r="E163" s="95">
        <v>0</v>
      </c>
    </row>
    <row r="164" spans="1:5">
      <c r="A164" s="64" t="s">
        <v>283</v>
      </c>
      <c r="B164" s="95">
        <v>0</v>
      </c>
      <c r="C164" s="95">
        <v>0</v>
      </c>
      <c r="D164" s="95">
        <v>0</v>
      </c>
      <c r="E164" s="95">
        <v>0</v>
      </c>
    </row>
    <row r="165" spans="1:5">
      <c r="A165" s="64" t="s">
        <v>1468</v>
      </c>
      <c r="B165" s="95">
        <v>0</v>
      </c>
      <c r="C165" s="95">
        <v>0</v>
      </c>
      <c r="D165" s="95">
        <v>0</v>
      </c>
      <c r="E165" s="95">
        <v>0</v>
      </c>
    </row>
    <row r="166" spans="1:5">
      <c r="A166" s="64" t="s">
        <v>285</v>
      </c>
      <c r="B166" s="95">
        <v>0</v>
      </c>
      <c r="C166" s="95">
        <v>0</v>
      </c>
      <c r="D166" s="95">
        <v>0</v>
      </c>
      <c r="E166" s="95">
        <v>0</v>
      </c>
    </row>
    <row r="167" spans="1:5">
      <c r="A167" s="177" t="s">
        <v>286</v>
      </c>
      <c r="B167" s="57">
        <v>0</v>
      </c>
      <c r="C167" s="57">
        <v>0</v>
      </c>
      <c r="D167" s="57">
        <v>0</v>
      </c>
      <c r="E167" s="57">
        <v>0</v>
      </c>
    </row>
    <row r="168" spans="1:5">
      <c r="A168" s="64" t="s">
        <v>287</v>
      </c>
      <c r="B168" s="95">
        <v>0</v>
      </c>
      <c r="C168" s="95">
        <v>0</v>
      </c>
      <c r="D168" s="95">
        <v>0</v>
      </c>
      <c r="E168" s="95">
        <v>0</v>
      </c>
    </row>
    <row r="169" spans="1:5">
      <c r="A169" s="64" t="s">
        <v>293</v>
      </c>
      <c r="B169" s="95">
        <v>0</v>
      </c>
      <c r="C169" s="95">
        <v>0</v>
      </c>
      <c r="D169" s="95">
        <v>0</v>
      </c>
      <c r="E169" s="95">
        <v>0</v>
      </c>
    </row>
    <row r="170" spans="1:5">
      <c r="A170" s="64" t="s">
        <v>294</v>
      </c>
      <c r="B170" s="95">
        <v>0</v>
      </c>
      <c r="C170" s="95">
        <v>0</v>
      </c>
      <c r="D170" s="95">
        <v>0</v>
      </c>
      <c r="E170" s="95">
        <v>0</v>
      </c>
    </row>
    <row r="171" spans="1:5">
      <c r="A171" s="177" t="s">
        <v>295</v>
      </c>
      <c r="B171" s="57">
        <v>729414.10536000005</v>
      </c>
      <c r="C171" s="57">
        <v>108446.07623999999</v>
      </c>
      <c r="D171" s="57">
        <v>179514.92531999998</v>
      </c>
      <c r="E171" s="57">
        <v>1017375.1069199999</v>
      </c>
    </row>
    <row r="172" spans="1:5">
      <c r="A172" s="63" t="s">
        <v>296</v>
      </c>
      <c r="B172" s="95">
        <v>411490.8</v>
      </c>
      <c r="C172" s="95">
        <v>72549.3</v>
      </c>
      <c r="D172" s="95">
        <v>69392.399999999994</v>
      </c>
      <c r="E172" s="95">
        <v>553432.5</v>
      </c>
    </row>
    <row r="173" spans="1:5">
      <c r="A173" s="64" t="s">
        <v>297</v>
      </c>
      <c r="B173" s="95">
        <v>411490.8</v>
      </c>
      <c r="C173" s="95">
        <v>72549.3</v>
      </c>
      <c r="D173" s="95">
        <v>69392.399999999994</v>
      </c>
      <c r="E173" s="95">
        <v>553432.5</v>
      </c>
    </row>
    <row r="174" spans="1:5">
      <c r="A174" s="64" t="s">
        <v>298</v>
      </c>
      <c r="B174" s="95">
        <v>0</v>
      </c>
      <c r="C174" s="95">
        <v>0</v>
      </c>
      <c r="D174" s="95">
        <v>0</v>
      </c>
      <c r="E174" s="95">
        <v>0</v>
      </c>
    </row>
    <row r="175" spans="1:5">
      <c r="A175" s="64" t="s">
        <v>299</v>
      </c>
      <c r="B175" s="95">
        <v>0</v>
      </c>
      <c r="C175" s="95">
        <v>0</v>
      </c>
      <c r="D175" s="95">
        <v>0</v>
      </c>
      <c r="E175" s="95">
        <v>0</v>
      </c>
    </row>
    <row r="176" spans="1:5">
      <c r="A176" s="63" t="s">
        <v>300</v>
      </c>
      <c r="B176" s="95">
        <v>0</v>
      </c>
      <c r="C176" s="95">
        <v>4.7393199999999993</v>
      </c>
      <c r="D176" s="95">
        <v>0</v>
      </c>
      <c r="E176" s="95">
        <v>4.7393199999999993</v>
      </c>
    </row>
    <row r="177" spans="1:5">
      <c r="A177" s="64" t="s">
        <v>301</v>
      </c>
      <c r="B177" s="95">
        <v>0</v>
      </c>
      <c r="C177" s="95">
        <v>0</v>
      </c>
      <c r="D177" s="95">
        <v>0</v>
      </c>
      <c r="E177" s="95">
        <v>0</v>
      </c>
    </row>
    <row r="178" spans="1:5">
      <c r="A178" s="64" t="s">
        <v>302</v>
      </c>
      <c r="B178" s="95">
        <v>0</v>
      </c>
      <c r="C178" s="95">
        <v>0</v>
      </c>
      <c r="D178" s="95">
        <v>0</v>
      </c>
      <c r="E178" s="95">
        <v>0</v>
      </c>
    </row>
    <row r="179" spans="1:5">
      <c r="A179" s="64" t="s">
        <v>303</v>
      </c>
      <c r="B179" s="95">
        <v>0</v>
      </c>
      <c r="C179" s="95">
        <v>4.7393199999999993</v>
      </c>
      <c r="D179" s="95">
        <v>0</v>
      </c>
      <c r="E179" s="95">
        <v>4.7393199999999993</v>
      </c>
    </row>
    <row r="180" spans="1:5">
      <c r="A180" s="63" t="s">
        <v>304</v>
      </c>
      <c r="B180" s="95">
        <v>0</v>
      </c>
      <c r="C180" s="95">
        <v>0</v>
      </c>
      <c r="D180" s="95">
        <v>0</v>
      </c>
      <c r="E180" s="95">
        <v>0</v>
      </c>
    </row>
    <row r="181" spans="1:5">
      <c r="A181" s="64" t="s">
        <v>305</v>
      </c>
      <c r="B181" s="95">
        <v>0</v>
      </c>
      <c r="C181" s="95">
        <v>0</v>
      </c>
      <c r="D181" s="95">
        <v>0</v>
      </c>
      <c r="E181" s="95">
        <v>0</v>
      </c>
    </row>
    <row r="182" spans="1:5">
      <c r="A182" s="63" t="s">
        <v>306</v>
      </c>
      <c r="B182" s="95">
        <v>291689.03162000002</v>
      </c>
      <c r="C182" s="95">
        <v>35479.850810000004</v>
      </c>
      <c r="D182" s="95">
        <v>99909.407340000005</v>
      </c>
      <c r="E182" s="95">
        <v>427078.28976999997</v>
      </c>
    </row>
    <row r="183" spans="1:5">
      <c r="A183" s="64" t="s">
        <v>307</v>
      </c>
      <c r="B183" s="95">
        <v>20774.074929999999</v>
      </c>
      <c r="C183" s="95">
        <v>2289.4575399999999</v>
      </c>
      <c r="D183" s="95">
        <v>7974.4224699999995</v>
      </c>
      <c r="E183" s="95">
        <v>31037.95494</v>
      </c>
    </row>
    <row r="184" spans="1:5">
      <c r="A184" s="64" t="s">
        <v>308</v>
      </c>
      <c r="B184" s="95">
        <v>143960.88806999999</v>
      </c>
      <c r="C184" s="95">
        <v>20306.22019</v>
      </c>
      <c r="D184" s="95">
        <v>74594.86215999999</v>
      </c>
      <c r="E184" s="95">
        <v>238861.97042</v>
      </c>
    </row>
    <row r="185" spans="1:5">
      <c r="A185" s="64" t="s">
        <v>309</v>
      </c>
      <c r="B185" s="95">
        <v>126954.06862000001</v>
      </c>
      <c r="C185" s="95">
        <v>12884.17308</v>
      </c>
      <c r="D185" s="95">
        <v>17340.12271</v>
      </c>
      <c r="E185" s="95">
        <v>157178.36441000001</v>
      </c>
    </row>
    <row r="186" spans="1:5">
      <c r="A186" s="63" t="s">
        <v>310</v>
      </c>
      <c r="B186" s="95">
        <v>26234.273739999997</v>
      </c>
      <c r="C186" s="95">
        <v>412.18610999999999</v>
      </c>
      <c r="D186" s="95">
        <v>10213.117980000001</v>
      </c>
      <c r="E186" s="95">
        <v>36859.577829999995</v>
      </c>
    </row>
    <row r="187" spans="1:5">
      <c r="A187" s="64" t="s">
        <v>311</v>
      </c>
      <c r="B187" s="95">
        <v>0</v>
      </c>
      <c r="C187" s="95">
        <v>0</v>
      </c>
      <c r="D187" s="95">
        <v>0</v>
      </c>
      <c r="E187" s="95">
        <v>0</v>
      </c>
    </row>
    <row r="188" spans="1:5">
      <c r="A188" s="100" t="s">
        <v>312</v>
      </c>
      <c r="B188" s="95">
        <v>26234.273739999997</v>
      </c>
      <c r="C188" s="95">
        <v>412.18610999999999</v>
      </c>
      <c r="D188" s="95">
        <v>10213.117980000001</v>
      </c>
      <c r="E188" s="95">
        <v>36859.577829999995</v>
      </c>
    </row>
    <row r="189" spans="1:5">
      <c r="A189" s="155" t="s">
        <v>313</v>
      </c>
      <c r="B189" s="57">
        <v>2518764.02568</v>
      </c>
      <c r="C189" s="57">
        <v>1116399.97988</v>
      </c>
      <c r="D189" s="57">
        <v>356127.97279999999</v>
      </c>
      <c r="E189" s="57">
        <v>3991291.9783600001</v>
      </c>
    </row>
    <row r="190" spans="1:5">
      <c r="A190" s="177" t="s">
        <v>314</v>
      </c>
      <c r="B190" s="57">
        <v>1996.8187700000001</v>
      </c>
      <c r="C190" s="57">
        <v>30999.52794</v>
      </c>
      <c r="D190" s="57">
        <v>0</v>
      </c>
      <c r="E190" s="57">
        <v>32996.346709999998</v>
      </c>
    </row>
    <row r="191" spans="1:5">
      <c r="A191" s="63" t="s">
        <v>315</v>
      </c>
      <c r="B191" s="95">
        <v>0</v>
      </c>
      <c r="C191" s="95">
        <v>0</v>
      </c>
      <c r="D191" s="95">
        <v>0</v>
      </c>
      <c r="E191" s="95">
        <v>0</v>
      </c>
    </row>
    <row r="192" spans="1:5">
      <c r="A192" s="64" t="s">
        <v>316</v>
      </c>
      <c r="B192" s="95">
        <v>0</v>
      </c>
      <c r="C192" s="95">
        <v>0</v>
      </c>
      <c r="D192" s="95">
        <v>0</v>
      </c>
      <c r="E192" s="95">
        <v>0</v>
      </c>
    </row>
    <row r="193" spans="1:5">
      <c r="A193" s="64" t="s">
        <v>317</v>
      </c>
      <c r="B193" s="95">
        <v>0</v>
      </c>
      <c r="C193" s="95">
        <v>0</v>
      </c>
      <c r="D193" s="95">
        <v>0</v>
      </c>
      <c r="E193" s="95">
        <v>0</v>
      </c>
    </row>
    <row r="194" spans="1:5">
      <c r="A194" s="64" t="s">
        <v>318</v>
      </c>
      <c r="B194" s="95">
        <v>0</v>
      </c>
      <c r="C194" s="95">
        <v>0</v>
      </c>
      <c r="D194" s="95">
        <v>0</v>
      </c>
      <c r="E194" s="95">
        <v>0</v>
      </c>
    </row>
    <row r="195" spans="1:5">
      <c r="A195" s="64" t="s">
        <v>319</v>
      </c>
      <c r="B195" s="95">
        <v>0</v>
      </c>
      <c r="C195" s="95">
        <v>0</v>
      </c>
      <c r="D195" s="95">
        <v>0</v>
      </c>
      <c r="E195" s="95">
        <v>0</v>
      </c>
    </row>
    <row r="196" spans="1:5">
      <c r="A196" s="64" t="s">
        <v>320</v>
      </c>
      <c r="B196" s="95">
        <v>0</v>
      </c>
      <c r="C196" s="95">
        <v>0</v>
      </c>
      <c r="D196" s="95">
        <v>0</v>
      </c>
      <c r="E196" s="95">
        <v>0</v>
      </c>
    </row>
    <row r="197" spans="1:5">
      <c r="A197" s="63" t="s">
        <v>321</v>
      </c>
      <c r="B197" s="95">
        <v>0</v>
      </c>
      <c r="C197" s="95">
        <v>30999.52794</v>
      </c>
      <c r="D197" s="95">
        <v>0</v>
      </c>
      <c r="E197" s="95">
        <v>30999.52794</v>
      </c>
    </row>
    <row r="198" spans="1:5">
      <c r="A198" s="64" t="s">
        <v>322</v>
      </c>
      <c r="B198" s="95">
        <v>0</v>
      </c>
      <c r="C198" s="95">
        <v>0</v>
      </c>
      <c r="D198" s="95">
        <v>0</v>
      </c>
      <c r="E198" s="95">
        <v>0</v>
      </c>
    </row>
    <row r="199" spans="1:5">
      <c r="A199" s="64" t="s">
        <v>323</v>
      </c>
      <c r="B199" s="95">
        <v>0</v>
      </c>
      <c r="C199" s="95">
        <v>0</v>
      </c>
      <c r="D199" s="95">
        <v>0</v>
      </c>
      <c r="E199" s="95">
        <v>0</v>
      </c>
    </row>
    <row r="200" spans="1:5">
      <c r="A200" s="64" t="s">
        <v>1469</v>
      </c>
      <c r="B200" s="95">
        <v>0</v>
      </c>
      <c r="C200" s="95">
        <v>22097.26959</v>
      </c>
      <c r="D200" s="95">
        <v>0</v>
      </c>
      <c r="E200" s="95">
        <v>22097.26959</v>
      </c>
    </row>
    <row r="201" spans="1:5">
      <c r="A201" s="64" t="s">
        <v>325</v>
      </c>
      <c r="B201" s="95">
        <v>0</v>
      </c>
      <c r="C201" s="95">
        <v>0</v>
      </c>
      <c r="D201" s="95">
        <v>0</v>
      </c>
      <c r="E201" s="95">
        <v>0</v>
      </c>
    </row>
    <row r="202" spans="1:5">
      <c r="A202" s="64" t="s">
        <v>326</v>
      </c>
      <c r="B202" s="95">
        <v>0</v>
      </c>
      <c r="C202" s="95">
        <v>8902.2583500000001</v>
      </c>
      <c r="D202" s="95">
        <v>0</v>
      </c>
      <c r="E202" s="95">
        <v>8902.2583500000001</v>
      </c>
    </row>
    <row r="203" spans="1:5">
      <c r="A203" s="63" t="s">
        <v>327</v>
      </c>
      <c r="B203" s="95">
        <v>0</v>
      </c>
      <c r="C203" s="95">
        <v>0</v>
      </c>
      <c r="D203" s="95">
        <v>0</v>
      </c>
      <c r="E203" s="95">
        <v>0</v>
      </c>
    </row>
    <row r="204" spans="1:5">
      <c r="A204" s="63" t="s">
        <v>328</v>
      </c>
      <c r="B204" s="95">
        <v>1996.8187700000001</v>
      </c>
      <c r="C204" s="95">
        <v>0</v>
      </c>
      <c r="D204" s="95">
        <v>0</v>
      </c>
      <c r="E204" s="95">
        <v>1996.8187700000001</v>
      </c>
    </row>
    <row r="205" spans="1:5">
      <c r="A205" s="64" t="s">
        <v>329</v>
      </c>
      <c r="B205" s="95">
        <v>0</v>
      </c>
      <c r="C205" s="95">
        <v>0</v>
      </c>
      <c r="D205" s="95">
        <v>0</v>
      </c>
      <c r="E205" s="95">
        <v>0</v>
      </c>
    </row>
    <row r="206" spans="1:5">
      <c r="A206" s="64" t="s">
        <v>330</v>
      </c>
      <c r="B206" s="95">
        <v>1996.8187700000001</v>
      </c>
      <c r="C206" s="95">
        <v>0</v>
      </c>
      <c r="D206" s="95">
        <v>0</v>
      </c>
      <c r="E206" s="95">
        <v>1996.8187700000001</v>
      </c>
    </row>
    <row r="207" spans="1:5">
      <c r="A207" s="64" t="s">
        <v>331</v>
      </c>
      <c r="B207" s="95">
        <v>0</v>
      </c>
      <c r="C207" s="95">
        <v>0</v>
      </c>
      <c r="D207" s="95">
        <v>0</v>
      </c>
      <c r="E207" s="95">
        <v>0</v>
      </c>
    </row>
    <row r="208" spans="1:5">
      <c r="A208" s="64" t="s">
        <v>332</v>
      </c>
      <c r="B208" s="95">
        <v>0</v>
      </c>
      <c r="C208" s="95">
        <v>0</v>
      </c>
      <c r="D208" s="95">
        <v>0</v>
      </c>
      <c r="E208" s="95">
        <v>0</v>
      </c>
    </row>
    <row r="209" spans="1:5">
      <c r="A209" s="63" t="s">
        <v>333</v>
      </c>
      <c r="B209" s="95">
        <v>0</v>
      </c>
      <c r="C209" s="95">
        <v>0</v>
      </c>
      <c r="D209" s="95">
        <v>0</v>
      </c>
      <c r="E209" s="95">
        <v>0</v>
      </c>
    </row>
    <row r="210" spans="1:5">
      <c r="A210" s="177" t="s">
        <v>334</v>
      </c>
      <c r="B210" s="57">
        <v>5427890.7639199998</v>
      </c>
      <c r="C210" s="57">
        <v>1908806.8657500001</v>
      </c>
      <c r="D210" s="57">
        <v>549193.02309000003</v>
      </c>
      <c r="E210" s="57">
        <v>7885890.65276</v>
      </c>
    </row>
    <row r="211" spans="1:5">
      <c r="A211" s="63" t="s">
        <v>335</v>
      </c>
      <c r="B211" s="95">
        <v>0</v>
      </c>
      <c r="C211" s="95">
        <v>0</v>
      </c>
      <c r="D211" s="95">
        <v>0</v>
      </c>
      <c r="E211" s="95">
        <v>0</v>
      </c>
    </row>
    <row r="212" spans="1:5">
      <c r="A212" s="64" t="s">
        <v>336</v>
      </c>
      <c r="B212" s="95">
        <v>0</v>
      </c>
      <c r="C212" s="95">
        <v>0</v>
      </c>
      <c r="D212" s="95">
        <v>0</v>
      </c>
      <c r="E212" s="95">
        <v>0</v>
      </c>
    </row>
    <row r="213" spans="1:5">
      <c r="A213" s="64" t="s">
        <v>337</v>
      </c>
      <c r="B213" s="95">
        <v>0</v>
      </c>
      <c r="C213" s="95">
        <v>0</v>
      </c>
      <c r="D213" s="95">
        <v>0</v>
      </c>
      <c r="E213" s="95">
        <v>0</v>
      </c>
    </row>
    <row r="214" spans="1:5">
      <c r="A214" s="64" t="s">
        <v>338</v>
      </c>
      <c r="B214" s="95">
        <v>0</v>
      </c>
      <c r="C214" s="95">
        <v>0</v>
      </c>
      <c r="D214" s="95">
        <v>0</v>
      </c>
      <c r="E214" s="95">
        <v>0</v>
      </c>
    </row>
    <row r="215" spans="1:5">
      <c r="A215" s="63" t="s">
        <v>339</v>
      </c>
      <c r="B215" s="95">
        <v>0</v>
      </c>
      <c r="C215" s="95">
        <v>0</v>
      </c>
      <c r="D215" s="95">
        <v>144.54445999999999</v>
      </c>
      <c r="E215" s="95">
        <v>144.54445999999999</v>
      </c>
    </row>
    <row r="216" spans="1:5">
      <c r="A216" s="65" t="s">
        <v>340</v>
      </c>
      <c r="B216" s="95">
        <v>0</v>
      </c>
      <c r="C216" s="95">
        <v>0</v>
      </c>
      <c r="D216" s="95">
        <v>0</v>
      </c>
      <c r="E216" s="95">
        <v>0</v>
      </c>
    </row>
    <row r="217" spans="1:5">
      <c r="A217" s="64" t="s">
        <v>341</v>
      </c>
      <c r="B217" s="95">
        <v>0</v>
      </c>
      <c r="C217" s="95">
        <v>0</v>
      </c>
      <c r="D217" s="95">
        <v>144.54445999999999</v>
      </c>
      <c r="E217" s="95">
        <v>144.54445999999999</v>
      </c>
    </row>
    <row r="218" spans="1:5">
      <c r="A218" s="64" t="s">
        <v>342</v>
      </c>
      <c r="B218" s="95">
        <v>0</v>
      </c>
      <c r="C218" s="95">
        <v>0</v>
      </c>
      <c r="D218" s="95">
        <v>0</v>
      </c>
      <c r="E218" s="95">
        <v>0</v>
      </c>
    </row>
    <row r="219" spans="1:5">
      <c r="A219" s="64" t="s">
        <v>343</v>
      </c>
      <c r="B219" s="95">
        <v>0</v>
      </c>
      <c r="C219" s="95">
        <v>0</v>
      </c>
      <c r="D219" s="95">
        <v>0</v>
      </c>
      <c r="E219" s="95">
        <v>0</v>
      </c>
    </row>
    <row r="220" spans="1:5">
      <c r="A220" s="64" t="s">
        <v>344</v>
      </c>
      <c r="B220" s="95">
        <v>0</v>
      </c>
      <c r="C220" s="95">
        <v>0</v>
      </c>
      <c r="D220" s="95">
        <v>0</v>
      </c>
      <c r="E220" s="95">
        <v>0</v>
      </c>
    </row>
    <row r="221" spans="1:5">
      <c r="A221" s="63" t="s">
        <v>345</v>
      </c>
      <c r="B221" s="95">
        <v>0</v>
      </c>
      <c r="C221" s="95">
        <v>0</v>
      </c>
      <c r="D221" s="95">
        <v>0</v>
      </c>
      <c r="E221" s="95">
        <v>0</v>
      </c>
    </row>
    <row r="222" spans="1:5">
      <c r="A222" s="64" t="s">
        <v>346</v>
      </c>
      <c r="B222" s="95">
        <v>0</v>
      </c>
      <c r="C222" s="95">
        <v>0</v>
      </c>
      <c r="D222" s="95">
        <v>0</v>
      </c>
      <c r="E222" s="95">
        <v>0</v>
      </c>
    </row>
    <row r="223" spans="1:5">
      <c r="A223" s="64" t="s">
        <v>347</v>
      </c>
      <c r="B223" s="95">
        <v>0</v>
      </c>
      <c r="C223" s="95">
        <v>0</v>
      </c>
      <c r="D223" s="95">
        <v>0</v>
      </c>
      <c r="E223" s="95">
        <v>0</v>
      </c>
    </row>
    <row r="224" spans="1:5">
      <c r="A224" s="63" t="s">
        <v>348</v>
      </c>
      <c r="B224" s="95">
        <v>0</v>
      </c>
      <c r="C224" s="95">
        <v>0</v>
      </c>
      <c r="D224" s="95">
        <v>0</v>
      </c>
      <c r="E224" s="95">
        <v>0</v>
      </c>
    </row>
    <row r="225" spans="1:5">
      <c r="A225" s="64" t="s">
        <v>349</v>
      </c>
      <c r="B225" s="95">
        <v>0</v>
      </c>
      <c r="C225" s="95">
        <v>0</v>
      </c>
      <c r="D225" s="95">
        <v>0</v>
      </c>
      <c r="E225" s="95">
        <v>0</v>
      </c>
    </row>
    <row r="226" spans="1:5">
      <c r="A226" s="64" t="s">
        <v>350</v>
      </c>
      <c r="B226" s="95">
        <v>0</v>
      </c>
      <c r="C226" s="95">
        <v>0</v>
      </c>
      <c r="D226" s="95">
        <v>0</v>
      </c>
      <c r="E226" s="95">
        <v>0</v>
      </c>
    </row>
    <row r="227" spans="1:5">
      <c r="A227" s="63" t="s">
        <v>351</v>
      </c>
      <c r="B227" s="95">
        <v>3491378.7804999999</v>
      </c>
      <c r="C227" s="95">
        <v>1753554.4982100001</v>
      </c>
      <c r="D227" s="95">
        <v>528534.80739999993</v>
      </c>
      <c r="E227" s="95">
        <v>5773468.0861099996</v>
      </c>
    </row>
    <row r="228" spans="1:5">
      <c r="A228" s="64" t="s">
        <v>352</v>
      </c>
      <c r="B228" s="95">
        <v>3489548.69527</v>
      </c>
      <c r="C228" s="95">
        <v>1698452.7784000002</v>
      </c>
      <c r="D228" s="95">
        <v>528534.80739999993</v>
      </c>
      <c r="E228" s="95">
        <v>5716536.2810699996</v>
      </c>
    </row>
    <row r="229" spans="1:5">
      <c r="A229" s="64" t="s">
        <v>353</v>
      </c>
      <c r="B229" s="95">
        <v>0</v>
      </c>
      <c r="C229" s="95">
        <v>0</v>
      </c>
      <c r="D229" s="95">
        <v>0</v>
      </c>
      <c r="E229" s="95">
        <v>0</v>
      </c>
    </row>
    <row r="230" spans="1:5">
      <c r="A230" s="64" t="s">
        <v>354</v>
      </c>
      <c r="B230" s="95">
        <v>0</v>
      </c>
      <c r="C230" s="95">
        <v>12156.78436</v>
      </c>
      <c r="D230" s="95">
        <v>0</v>
      </c>
      <c r="E230" s="95">
        <v>12156.78436</v>
      </c>
    </row>
    <row r="231" spans="1:5">
      <c r="A231" s="64" t="s">
        <v>355</v>
      </c>
      <c r="B231" s="95">
        <v>0</v>
      </c>
      <c r="C231" s="95">
        <v>0</v>
      </c>
      <c r="D231" s="95">
        <v>0</v>
      </c>
      <c r="E231" s="95">
        <v>0</v>
      </c>
    </row>
    <row r="232" spans="1:5">
      <c r="A232" s="64" t="s">
        <v>356</v>
      </c>
      <c r="B232" s="64">
        <v>1830.0852299999999</v>
      </c>
      <c r="C232" s="64">
        <v>12190.2091</v>
      </c>
      <c r="D232" s="64">
        <v>0</v>
      </c>
      <c r="E232" s="64">
        <v>14020.294330000001</v>
      </c>
    </row>
    <row r="233" spans="1:5">
      <c r="A233" s="64" t="s">
        <v>357</v>
      </c>
      <c r="B233" s="64">
        <v>0</v>
      </c>
      <c r="C233" s="64">
        <v>241.5</v>
      </c>
      <c r="D233" s="64">
        <v>0</v>
      </c>
      <c r="E233" s="64">
        <v>241.5</v>
      </c>
    </row>
    <row r="234" spans="1:5">
      <c r="A234" s="64" t="s">
        <v>358</v>
      </c>
      <c r="B234" s="64">
        <v>0</v>
      </c>
      <c r="C234" s="64">
        <v>0</v>
      </c>
      <c r="D234" s="64">
        <v>0</v>
      </c>
      <c r="E234" s="64">
        <v>0</v>
      </c>
    </row>
    <row r="235" spans="1:5">
      <c r="A235" s="64" t="s">
        <v>359</v>
      </c>
      <c r="B235" s="64">
        <v>0</v>
      </c>
      <c r="C235" s="64">
        <v>30513.226350000001</v>
      </c>
      <c r="D235" s="64">
        <v>0</v>
      </c>
      <c r="E235" s="64">
        <v>30513.226350000001</v>
      </c>
    </row>
    <row r="236" spans="1:5">
      <c r="A236" s="63" t="s">
        <v>360</v>
      </c>
      <c r="B236" s="64">
        <v>1936511.9834200002</v>
      </c>
      <c r="C236" s="64">
        <v>155252.36753999998</v>
      </c>
      <c r="D236" s="64">
        <v>20513.67123</v>
      </c>
      <c r="E236" s="64">
        <v>2112278.0221899999</v>
      </c>
    </row>
    <row r="237" spans="1:5">
      <c r="A237" s="64" t="s">
        <v>361</v>
      </c>
      <c r="B237" s="64">
        <v>18090.98286</v>
      </c>
      <c r="C237" s="64">
        <v>26326.94398</v>
      </c>
      <c r="D237" s="64">
        <v>0</v>
      </c>
      <c r="E237" s="64">
        <v>44417.92684</v>
      </c>
    </row>
    <row r="238" spans="1:5">
      <c r="A238" s="64" t="s">
        <v>362</v>
      </c>
      <c r="B238" s="64">
        <v>0</v>
      </c>
      <c r="C238" s="64">
        <v>0</v>
      </c>
      <c r="D238" s="64">
        <v>0</v>
      </c>
      <c r="E238" s="64">
        <v>0</v>
      </c>
    </row>
    <row r="239" spans="1:5">
      <c r="A239" s="64" t="s">
        <v>363</v>
      </c>
      <c r="B239" s="64">
        <v>19331.753789999999</v>
      </c>
      <c r="C239" s="64">
        <v>4667.86481</v>
      </c>
      <c r="D239" s="64">
        <v>524.09680000000003</v>
      </c>
      <c r="E239" s="64">
        <v>24523.715399999997</v>
      </c>
    </row>
    <row r="240" spans="1:5">
      <c r="A240" s="64" t="s">
        <v>364</v>
      </c>
      <c r="B240" s="64">
        <v>14031.57611</v>
      </c>
      <c r="C240" s="64">
        <v>5178.4714199999999</v>
      </c>
      <c r="D240" s="64">
        <v>3714.2244300000002</v>
      </c>
      <c r="E240" s="64">
        <v>22924.271960000002</v>
      </c>
    </row>
    <row r="241" spans="1:5">
      <c r="A241" s="64" t="s">
        <v>1470</v>
      </c>
      <c r="B241" s="64">
        <v>0</v>
      </c>
      <c r="C241" s="64">
        <v>0</v>
      </c>
      <c r="D241" s="64">
        <v>0</v>
      </c>
      <c r="E241" s="64">
        <v>0</v>
      </c>
    </row>
    <row r="242" spans="1:5">
      <c r="A242" s="64" t="s">
        <v>365</v>
      </c>
      <c r="B242" s="64">
        <v>1885057.6706600001</v>
      </c>
      <c r="C242" s="64">
        <v>119079.08732999999</v>
      </c>
      <c r="D242" s="64">
        <v>16275.35</v>
      </c>
      <c r="E242" s="64">
        <v>2020412.1079899999</v>
      </c>
    </row>
    <row r="243" spans="1:5">
      <c r="A243" s="63" t="s">
        <v>366</v>
      </c>
      <c r="B243" s="64">
        <v>0</v>
      </c>
      <c r="C243" s="64">
        <v>0</v>
      </c>
      <c r="D243" s="64">
        <v>0</v>
      </c>
      <c r="E243" s="64">
        <v>0</v>
      </c>
    </row>
    <row r="244" spans="1:5">
      <c r="A244" s="64" t="s">
        <v>367</v>
      </c>
      <c r="B244" s="64">
        <v>0</v>
      </c>
      <c r="C244" s="64">
        <v>0</v>
      </c>
      <c r="D244" s="64">
        <v>0</v>
      </c>
      <c r="E244" s="64">
        <v>0</v>
      </c>
    </row>
    <row r="245" spans="1:5">
      <c r="A245" s="64" t="s">
        <v>368</v>
      </c>
      <c r="B245" s="64">
        <v>0</v>
      </c>
      <c r="C245" s="64">
        <v>0</v>
      </c>
      <c r="D245" s="64">
        <v>0</v>
      </c>
      <c r="E245" s="64">
        <v>0</v>
      </c>
    </row>
    <row r="246" spans="1:5">
      <c r="A246" s="63" t="s">
        <v>369</v>
      </c>
      <c r="B246" s="64">
        <v>0</v>
      </c>
      <c r="C246" s="64">
        <v>0</v>
      </c>
      <c r="D246" s="64">
        <v>0</v>
      </c>
      <c r="E246" s="64">
        <v>0</v>
      </c>
    </row>
    <row r="247" spans="1:5">
      <c r="A247" s="64" t="s">
        <v>367</v>
      </c>
      <c r="B247" s="64">
        <v>0</v>
      </c>
      <c r="C247" s="64">
        <v>0</v>
      </c>
      <c r="D247" s="64">
        <v>0</v>
      </c>
      <c r="E247" s="64">
        <v>0</v>
      </c>
    </row>
    <row r="248" spans="1:5">
      <c r="A248" s="64" t="s">
        <v>368</v>
      </c>
      <c r="B248" s="64">
        <v>0</v>
      </c>
      <c r="C248" s="64">
        <v>0</v>
      </c>
      <c r="D248" s="64">
        <v>0</v>
      </c>
      <c r="E248" s="64">
        <v>0</v>
      </c>
    </row>
    <row r="249" spans="1:5">
      <c r="A249" s="388" t="s">
        <v>370</v>
      </c>
      <c r="B249" s="274">
        <v>134364.28072000001</v>
      </c>
      <c r="C249" s="274">
        <v>67932.652329999997</v>
      </c>
      <c r="D249" s="274">
        <v>23761.586050000002</v>
      </c>
      <c r="E249" s="274">
        <v>226058.5191</v>
      </c>
    </row>
    <row r="250" spans="1:5">
      <c r="A250" s="64" t="s">
        <v>371</v>
      </c>
      <c r="B250" s="95">
        <v>0</v>
      </c>
      <c r="C250" s="95">
        <v>68.662580000000005</v>
      </c>
      <c r="D250" s="95">
        <v>0</v>
      </c>
      <c r="E250" s="95">
        <v>68.662580000000005</v>
      </c>
    </row>
    <row r="251" spans="1:5">
      <c r="A251" s="64" t="s">
        <v>372</v>
      </c>
      <c r="B251" s="95">
        <v>15167.50309</v>
      </c>
      <c r="C251" s="95">
        <v>1278.6452400000001</v>
      </c>
      <c r="D251" s="95">
        <v>781.70681999999999</v>
      </c>
      <c r="E251" s="95">
        <v>17227.855149999999</v>
      </c>
    </row>
    <row r="252" spans="1:5">
      <c r="A252" s="64" t="s">
        <v>373</v>
      </c>
      <c r="B252" s="95">
        <v>76834.70915000001</v>
      </c>
      <c r="C252" s="95">
        <v>34417.611779999999</v>
      </c>
      <c r="D252" s="95">
        <v>9755.7825499999999</v>
      </c>
      <c r="E252" s="95">
        <v>121008.10348000001</v>
      </c>
    </row>
    <row r="253" spans="1:5">
      <c r="A253" s="64" t="s">
        <v>374</v>
      </c>
      <c r="B253" s="95">
        <v>41111.826240000002</v>
      </c>
      <c r="C253" s="95">
        <v>26684.792289999998</v>
      </c>
      <c r="D253" s="95">
        <v>9227.8689300000005</v>
      </c>
      <c r="E253" s="95">
        <v>77024.487459999989</v>
      </c>
    </row>
    <row r="254" spans="1:5">
      <c r="A254" s="64" t="s">
        <v>375</v>
      </c>
      <c r="B254" s="95">
        <v>144.09701000000001</v>
      </c>
      <c r="C254" s="95">
        <v>90.714979999999997</v>
      </c>
      <c r="D254" s="95">
        <v>47.292850000000001</v>
      </c>
      <c r="E254" s="95">
        <v>282.10484000000002</v>
      </c>
    </row>
    <row r="255" spans="1:5">
      <c r="A255" s="64" t="s">
        <v>376</v>
      </c>
      <c r="B255" s="95">
        <v>0</v>
      </c>
      <c r="C255" s="95">
        <v>165.94505999999998</v>
      </c>
      <c r="D255" s="95">
        <v>135.94902999999999</v>
      </c>
      <c r="E255" s="95">
        <v>301.89409000000001</v>
      </c>
    </row>
    <row r="256" spans="1:5">
      <c r="A256" s="64" t="s">
        <v>377</v>
      </c>
      <c r="B256" s="95">
        <v>559.43565000000001</v>
      </c>
      <c r="C256" s="95">
        <v>3178.5442499999999</v>
      </c>
      <c r="D256" s="95">
        <v>792.38983999999994</v>
      </c>
      <c r="E256" s="95">
        <v>4530.3697400000001</v>
      </c>
    </row>
    <row r="257" spans="1:5">
      <c r="A257" s="64" t="s">
        <v>378</v>
      </c>
      <c r="B257" s="95">
        <v>546.70957999999996</v>
      </c>
      <c r="C257" s="95">
        <v>15.20126</v>
      </c>
      <c r="D257" s="95">
        <v>0</v>
      </c>
      <c r="E257" s="95">
        <v>561.91084000000001</v>
      </c>
    </row>
    <row r="258" spans="1:5">
      <c r="A258" s="64" t="s">
        <v>379</v>
      </c>
      <c r="B258" s="95">
        <v>0</v>
      </c>
      <c r="C258" s="95">
        <v>0</v>
      </c>
      <c r="D258" s="95">
        <v>0</v>
      </c>
      <c r="E258" s="95">
        <v>0</v>
      </c>
    </row>
    <row r="259" spans="1:5">
      <c r="A259" s="64" t="s">
        <v>380</v>
      </c>
      <c r="B259" s="95">
        <v>0</v>
      </c>
      <c r="C259" s="95">
        <v>1569.9257299999999</v>
      </c>
      <c r="D259" s="95">
        <v>3020.5960299999997</v>
      </c>
      <c r="E259" s="95">
        <v>4590.5217599999996</v>
      </c>
    </row>
    <row r="260" spans="1:5">
      <c r="A260" s="64" t="s">
        <v>381</v>
      </c>
      <c r="B260" s="95">
        <v>0</v>
      </c>
      <c r="C260" s="95">
        <v>462.60915999999997</v>
      </c>
      <c r="D260" s="95">
        <v>0</v>
      </c>
      <c r="E260" s="95">
        <v>462.60915999999997</v>
      </c>
    </row>
    <row r="261" spans="1:5">
      <c r="A261" s="388" t="s">
        <v>382</v>
      </c>
      <c r="B261" s="274">
        <v>-31524.101579999999</v>
      </c>
      <c r="C261" s="274">
        <v>-34138.737990000001</v>
      </c>
      <c r="D261" s="274">
        <v>-2818.86168</v>
      </c>
      <c r="E261" s="274">
        <v>-68481.701249999998</v>
      </c>
    </row>
    <row r="262" spans="1:5">
      <c r="A262" s="64" t="s">
        <v>383</v>
      </c>
      <c r="B262" s="95">
        <v>-31355.971420000002</v>
      </c>
      <c r="C262" s="95">
        <v>-27315.595089999999</v>
      </c>
      <c r="D262" s="95">
        <v>-2818.86168</v>
      </c>
      <c r="E262" s="95">
        <v>-61490.428189999999</v>
      </c>
    </row>
    <row r="263" spans="1:5">
      <c r="A263" s="64" t="s">
        <v>384</v>
      </c>
      <c r="B263" s="95">
        <v>0</v>
      </c>
      <c r="C263" s="95">
        <v>0</v>
      </c>
      <c r="D263" s="95">
        <v>0</v>
      </c>
      <c r="E263" s="95">
        <v>0</v>
      </c>
    </row>
    <row r="264" spans="1:5">
      <c r="A264" s="64" t="s">
        <v>385</v>
      </c>
      <c r="B264" s="95">
        <v>0</v>
      </c>
      <c r="C264" s="95">
        <v>-6809.9190599999993</v>
      </c>
      <c r="D264" s="95">
        <v>0</v>
      </c>
      <c r="E264" s="95">
        <v>-6809.9190599999993</v>
      </c>
    </row>
    <row r="265" spans="1:5">
      <c r="A265" s="64" t="s">
        <v>386</v>
      </c>
      <c r="B265" s="95">
        <v>-168.13015999999999</v>
      </c>
      <c r="C265" s="95">
        <v>-10.72208</v>
      </c>
      <c r="D265" s="95">
        <v>0</v>
      </c>
      <c r="E265" s="95">
        <v>-178.85223999999999</v>
      </c>
    </row>
    <row r="266" spans="1:5">
      <c r="A266" s="65" t="s">
        <v>387</v>
      </c>
      <c r="B266" s="95">
        <v>0</v>
      </c>
      <c r="C266" s="95">
        <v>0</v>
      </c>
      <c r="D266" s="95">
        <v>0</v>
      </c>
      <c r="E266" s="95">
        <v>0</v>
      </c>
    </row>
    <row r="267" spans="1:5">
      <c r="A267" s="65" t="s">
        <v>388</v>
      </c>
      <c r="B267" s="95">
        <v>0</v>
      </c>
      <c r="C267" s="95">
        <v>0</v>
      </c>
      <c r="D267" s="95">
        <v>0</v>
      </c>
      <c r="E267" s="95">
        <v>0</v>
      </c>
    </row>
    <row r="268" spans="1:5">
      <c r="A268" s="65" t="s">
        <v>459</v>
      </c>
      <c r="B268" s="95">
        <v>0</v>
      </c>
      <c r="C268" s="95">
        <v>-2.5017600000000004</v>
      </c>
      <c r="D268" s="95">
        <v>0</v>
      </c>
      <c r="E268" s="95">
        <v>-2.5017600000000004</v>
      </c>
    </row>
    <row r="269" spans="1:5">
      <c r="A269" s="384" t="s">
        <v>973</v>
      </c>
      <c r="B269" s="274">
        <v>102840.17914000001</v>
      </c>
      <c r="C269" s="274">
        <v>33793.914340000003</v>
      </c>
      <c r="D269" s="274">
        <v>20942.72437</v>
      </c>
      <c r="E269" s="274">
        <v>157576.81784999999</v>
      </c>
    </row>
    <row r="270" spans="1:5">
      <c r="A270" s="64" t="s">
        <v>389</v>
      </c>
      <c r="B270" s="95">
        <v>4444.4070199999996</v>
      </c>
      <c r="C270" s="95">
        <v>18628.089600000003</v>
      </c>
      <c r="D270" s="95">
        <v>109.64511</v>
      </c>
      <c r="E270" s="95">
        <v>23182.141729999999</v>
      </c>
    </row>
    <row r="271" spans="1:5">
      <c r="A271" s="64" t="s">
        <v>390</v>
      </c>
      <c r="B271" s="95">
        <v>3167.6610900000001</v>
      </c>
      <c r="C271" s="95">
        <v>1346.56178</v>
      </c>
      <c r="D271" s="95">
        <v>74.188949999999991</v>
      </c>
      <c r="E271" s="95">
        <v>4588.4118200000003</v>
      </c>
    </row>
    <row r="272" spans="1:5">
      <c r="A272" s="64" t="s">
        <v>391</v>
      </c>
      <c r="B272" s="95">
        <v>813.34888000000001</v>
      </c>
      <c r="C272" s="95">
        <v>261.64642000000003</v>
      </c>
      <c r="D272" s="95">
        <v>33.926160000000003</v>
      </c>
      <c r="E272" s="95">
        <v>1108.92146</v>
      </c>
    </row>
    <row r="273" spans="1:5">
      <c r="A273" s="64" t="s">
        <v>392</v>
      </c>
      <c r="B273" s="95">
        <v>137.00954999999999</v>
      </c>
      <c r="C273" s="95">
        <v>16938.519640000002</v>
      </c>
      <c r="D273" s="95">
        <v>0</v>
      </c>
      <c r="E273" s="95">
        <v>17075.529190000001</v>
      </c>
    </row>
    <row r="274" spans="1:5">
      <c r="A274" s="64" t="s">
        <v>393</v>
      </c>
      <c r="B274" s="95">
        <v>232.60560000000001</v>
      </c>
      <c r="C274" s="95">
        <v>2E-3</v>
      </c>
      <c r="D274" s="95">
        <v>0</v>
      </c>
      <c r="E274" s="95">
        <v>232.60760000000002</v>
      </c>
    </row>
    <row r="275" spans="1:5">
      <c r="A275" s="64" t="s">
        <v>394</v>
      </c>
      <c r="B275" s="95">
        <v>93.781899999999993</v>
      </c>
      <c r="C275" s="95">
        <v>81.359759999999994</v>
      </c>
      <c r="D275" s="95">
        <v>1.53</v>
      </c>
      <c r="E275" s="95">
        <v>176.67166</v>
      </c>
    </row>
    <row r="276" spans="1:5">
      <c r="A276" s="64" t="s">
        <v>395</v>
      </c>
      <c r="B276" s="95">
        <v>0</v>
      </c>
      <c r="C276" s="95">
        <v>0</v>
      </c>
      <c r="D276" s="95">
        <v>0</v>
      </c>
      <c r="E276" s="95">
        <v>0</v>
      </c>
    </row>
    <row r="277" spans="1:5">
      <c r="A277" s="64" t="s">
        <v>396</v>
      </c>
      <c r="B277" s="95">
        <v>-3500.3977500000001</v>
      </c>
      <c r="C277" s="95">
        <v>-4750.0741500000004</v>
      </c>
      <c r="D277" s="95">
        <v>-628.55426</v>
      </c>
      <c r="E277" s="95">
        <v>-8879.0261599999994</v>
      </c>
    </row>
    <row r="278" spans="1:5">
      <c r="A278" s="64" t="s">
        <v>390</v>
      </c>
      <c r="B278" s="95">
        <v>-1526.84367</v>
      </c>
      <c r="C278" s="95">
        <v>-199.70532999999998</v>
      </c>
      <c r="D278" s="95">
        <v>-63.32499</v>
      </c>
      <c r="E278" s="95">
        <v>-1789.87399</v>
      </c>
    </row>
    <row r="279" spans="1:5">
      <c r="A279" s="64" t="s">
        <v>397</v>
      </c>
      <c r="B279" s="95">
        <v>-1267.5740600000001</v>
      </c>
      <c r="C279" s="95">
        <v>-3603.6837700000001</v>
      </c>
      <c r="D279" s="95">
        <v>-564.09478999999999</v>
      </c>
      <c r="E279" s="95">
        <v>-5435.3526199999997</v>
      </c>
    </row>
    <row r="280" spans="1:5">
      <c r="A280" s="64" t="s">
        <v>398</v>
      </c>
      <c r="B280" s="95">
        <v>0</v>
      </c>
      <c r="C280" s="95">
        <v>-27.126000000000001</v>
      </c>
      <c r="D280" s="95">
        <v>-1.1344799999999999</v>
      </c>
      <c r="E280" s="95">
        <v>-28.260480000000001</v>
      </c>
    </row>
    <row r="281" spans="1:5">
      <c r="A281" s="65" t="s">
        <v>399</v>
      </c>
      <c r="B281" s="95">
        <v>0</v>
      </c>
      <c r="C281" s="95">
        <v>0</v>
      </c>
      <c r="D281" s="95">
        <v>0</v>
      </c>
      <c r="E281" s="95">
        <v>0</v>
      </c>
    </row>
    <row r="282" spans="1:5">
      <c r="A282" s="64" t="s">
        <v>400</v>
      </c>
      <c r="B282" s="95">
        <v>-705.98001999999997</v>
      </c>
      <c r="C282" s="95">
        <v>-919.55905000000007</v>
      </c>
      <c r="D282" s="95">
        <v>0</v>
      </c>
      <c r="E282" s="95">
        <v>-1625.53907</v>
      </c>
    </row>
    <row r="283" spans="1:5">
      <c r="A283" s="64" t="s">
        <v>401</v>
      </c>
      <c r="B283" s="95">
        <v>0</v>
      </c>
      <c r="C283" s="95">
        <v>0</v>
      </c>
      <c r="D283" s="95">
        <v>0</v>
      </c>
      <c r="E283" s="95">
        <v>0</v>
      </c>
    </row>
    <row r="284" spans="1:5">
      <c r="A284" s="388" t="s">
        <v>972</v>
      </c>
      <c r="B284" s="274">
        <v>103784.18841</v>
      </c>
      <c r="C284" s="274">
        <v>47671.929790000002</v>
      </c>
      <c r="D284" s="274">
        <v>20423.81522</v>
      </c>
      <c r="E284" s="274">
        <v>171879.93341999999</v>
      </c>
    </row>
    <row r="285" spans="1:5">
      <c r="A285" s="64" t="s">
        <v>402</v>
      </c>
      <c r="B285" s="95">
        <v>3767.8336300000001</v>
      </c>
      <c r="C285" s="95">
        <v>5857.56351</v>
      </c>
      <c r="D285" s="95">
        <v>20535.61161</v>
      </c>
      <c r="E285" s="95">
        <v>30161.008750000001</v>
      </c>
    </row>
    <row r="286" spans="1:5">
      <c r="A286" s="64" t="s">
        <v>403</v>
      </c>
      <c r="B286" s="95">
        <v>54.60275</v>
      </c>
      <c r="C286" s="95">
        <v>374.62184999999999</v>
      </c>
      <c r="D286" s="95">
        <v>48.88335</v>
      </c>
      <c r="E286" s="95">
        <v>478.10795000000002</v>
      </c>
    </row>
    <row r="287" spans="1:5">
      <c r="A287" s="64" t="s">
        <v>404</v>
      </c>
      <c r="B287" s="95">
        <v>3713.2308800000001</v>
      </c>
      <c r="C287" s="95">
        <v>5482.9416600000004</v>
      </c>
      <c r="D287" s="95">
        <v>20486.72826</v>
      </c>
      <c r="E287" s="95">
        <v>29682.900799999999</v>
      </c>
    </row>
    <row r="288" spans="1:5">
      <c r="A288" s="64" t="s">
        <v>405</v>
      </c>
      <c r="B288" s="95">
        <v>0</v>
      </c>
      <c r="C288" s="95">
        <v>0</v>
      </c>
      <c r="D288" s="95">
        <v>0</v>
      </c>
      <c r="E288" s="95">
        <v>0</v>
      </c>
    </row>
    <row r="289" spans="1:5">
      <c r="A289" s="64" t="s">
        <v>406</v>
      </c>
      <c r="B289" s="95">
        <v>0</v>
      </c>
      <c r="C289" s="95">
        <v>0</v>
      </c>
      <c r="D289" s="95">
        <v>0</v>
      </c>
      <c r="E289" s="95">
        <v>0</v>
      </c>
    </row>
    <row r="290" spans="1:5">
      <c r="A290" s="64" t="s">
        <v>407</v>
      </c>
      <c r="B290" s="95">
        <v>0</v>
      </c>
      <c r="C290" s="95">
        <v>0</v>
      </c>
      <c r="D290" s="95">
        <v>0</v>
      </c>
      <c r="E290" s="95">
        <v>0</v>
      </c>
    </row>
    <row r="291" spans="1:5">
      <c r="A291" s="64" t="s">
        <v>408</v>
      </c>
      <c r="B291" s="95">
        <v>0</v>
      </c>
      <c r="C291" s="95">
        <v>0</v>
      </c>
      <c r="D291" s="95">
        <v>0</v>
      </c>
      <c r="E291" s="95">
        <v>0</v>
      </c>
    </row>
    <row r="292" spans="1:5">
      <c r="A292" s="64" t="s">
        <v>409</v>
      </c>
      <c r="B292" s="95">
        <v>0</v>
      </c>
      <c r="C292" s="95">
        <v>0</v>
      </c>
      <c r="D292" s="95">
        <v>0</v>
      </c>
      <c r="E292" s="95">
        <v>0</v>
      </c>
    </row>
    <row r="293" spans="1:5">
      <c r="A293" s="64" t="s">
        <v>410</v>
      </c>
      <c r="B293" s="95">
        <v>-1340.25514</v>
      </c>
      <c r="C293" s="95">
        <v>-12622.34626</v>
      </c>
      <c r="D293" s="95">
        <v>-19091.405839999999</v>
      </c>
      <c r="E293" s="95">
        <v>-33054.007239999999</v>
      </c>
    </row>
    <row r="294" spans="1:5">
      <c r="A294" s="64" t="s">
        <v>411</v>
      </c>
      <c r="B294" s="95">
        <v>-780.06443000000002</v>
      </c>
      <c r="C294" s="95">
        <v>-9271.47019</v>
      </c>
      <c r="D294" s="95">
        <v>-18556.406269999999</v>
      </c>
      <c r="E294" s="95">
        <v>-28607.940890000002</v>
      </c>
    </row>
    <row r="295" spans="1:5">
      <c r="A295" s="64" t="s">
        <v>412</v>
      </c>
      <c r="B295" s="95">
        <v>-40.566369999999999</v>
      </c>
      <c r="C295" s="95">
        <v>-18.975110000000001</v>
      </c>
      <c r="D295" s="95">
        <v>0</v>
      </c>
      <c r="E295" s="95">
        <v>-59.54148</v>
      </c>
    </row>
    <row r="296" spans="1:5">
      <c r="A296" s="65" t="s">
        <v>413</v>
      </c>
      <c r="B296" s="95">
        <v>0</v>
      </c>
      <c r="C296" s="95">
        <v>0</v>
      </c>
      <c r="D296" s="95">
        <v>0</v>
      </c>
      <c r="E296" s="95">
        <v>0</v>
      </c>
    </row>
    <row r="297" spans="1:5">
      <c r="A297" s="64" t="s">
        <v>414</v>
      </c>
      <c r="B297" s="95">
        <v>-519.62434000000007</v>
      </c>
      <c r="C297" s="95">
        <v>-3331.9009599999999</v>
      </c>
      <c r="D297" s="95">
        <v>-534.99956999999995</v>
      </c>
      <c r="E297" s="95">
        <v>-4386.5248700000002</v>
      </c>
    </row>
    <row r="298" spans="1:5">
      <c r="A298" s="64" t="s">
        <v>1471</v>
      </c>
      <c r="B298" s="95">
        <v>0</v>
      </c>
      <c r="C298" s="95">
        <v>0</v>
      </c>
      <c r="D298" s="95">
        <v>0</v>
      </c>
      <c r="E298" s="95">
        <v>0</v>
      </c>
    </row>
    <row r="299" spans="1:5">
      <c r="A299" s="64" t="s">
        <v>416</v>
      </c>
      <c r="B299" s="95">
        <v>0</v>
      </c>
      <c r="C299" s="95">
        <v>0</v>
      </c>
      <c r="D299" s="95">
        <v>0</v>
      </c>
      <c r="E299" s="95">
        <v>0</v>
      </c>
    </row>
    <row r="300" spans="1:5">
      <c r="A300" s="388" t="s">
        <v>971</v>
      </c>
      <c r="B300" s="274">
        <v>106211.7669</v>
      </c>
      <c r="C300" s="274">
        <v>40907.147039999996</v>
      </c>
      <c r="D300" s="274">
        <v>21868.020989999997</v>
      </c>
      <c r="E300" s="274">
        <v>168986.93493000002</v>
      </c>
    </row>
    <row r="301" spans="1:5">
      <c r="A301" s="64" t="s">
        <v>417</v>
      </c>
      <c r="B301" s="95">
        <v>-77125.321049999999</v>
      </c>
      <c r="C301" s="95">
        <v>-40824.223290000002</v>
      </c>
      <c r="D301" s="95">
        <v>-9754.2455500000015</v>
      </c>
      <c r="E301" s="95">
        <v>-127703.78989</v>
      </c>
    </row>
    <row r="302" spans="1:5">
      <c r="A302" s="64" t="s">
        <v>418</v>
      </c>
      <c r="B302" s="95">
        <v>-39817.516040000002</v>
      </c>
      <c r="C302" s="95">
        <v>-19946.332320000001</v>
      </c>
      <c r="D302" s="95">
        <v>-4304.9455199999993</v>
      </c>
      <c r="E302" s="95">
        <v>-64068.793880000005</v>
      </c>
    </row>
    <row r="303" spans="1:5">
      <c r="A303" s="64" t="s">
        <v>419</v>
      </c>
      <c r="B303" s="95">
        <v>-6990.8536900000008</v>
      </c>
      <c r="C303" s="95">
        <v>-3711.9797899999999</v>
      </c>
      <c r="D303" s="95">
        <v>-824.21136999999999</v>
      </c>
      <c r="E303" s="95">
        <v>-11527.04485</v>
      </c>
    </row>
    <row r="304" spans="1:5">
      <c r="A304" s="64" t="s">
        <v>420</v>
      </c>
      <c r="B304" s="95">
        <v>-429.62811999999997</v>
      </c>
      <c r="C304" s="95">
        <v>-476.73178999999999</v>
      </c>
      <c r="D304" s="95">
        <v>-696.63361999999995</v>
      </c>
      <c r="E304" s="95">
        <v>-1602.99353</v>
      </c>
    </row>
    <row r="305" spans="1:5">
      <c r="A305" s="64" t="s">
        <v>421</v>
      </c>
      <c r="B305" s="95">
        <v>-1242.77595</v>
      </c>
      <c r="C305" s="95">
        <v>-1258.11652</v>
      </c>
      <c r="D305" s="95">
        <v>-126.68467</v>
      </c>
      <c r="E305" s="95">
        <v>-2627.5771400000003</v>
      </c>
    </row>
    <row r="306" spans="1:5">
      <c r="A306" s="64" t="s">
        <v>422</v>
      </c>
      <c r="B306" s="95">
        <v>-4192.4162000000006</v>
      </c>
      <c r="C306" s="95">
        <v>-2069.1807699999999</v>
      </c>
      <c r="D306" s="95">
        <v>-858.62059999999997</v>
      </c>
      <c r="E306" s="95">
        <v>-7120.2175700000007</v>
      </c>
    </row>
    <row r="307" spans="1:5">
      <c r="A307" s="64" t="s">
        <v>423</v>
      </c>
      <c r="B307" s="95">
        <v>-1147.84916</v>
      </c>
      <c r="C307" s="95">
        <v>-508.31425999999999</v>
      </c>
      <c r="D307" s="95">
        <v>-28.229710000000001</v>
      </c>
      <c r="E307" s="95">
        <v>-1684.3931299999999</v>
      </c>
    </row>
    <row r="308" spans="1:5">
      <c r="A308" s="64" t="s">
        <v>424</v>
      </c>
      <c r="B308" s="95">
        <v>-1424.4533100000001</v>
      </c>
      <c r="C308" s="95">
        <v>-2374.4895000000001</v>
      </c>
      <c r="D308" s="95">
        <v>-171.97392000000002</v>
      </c>
      <c r="E308" s="95">
        <v>-3970.9167299999999</v>
      </c>
    </row>
    <row r="309" spans="1:5">
      <c r="A309" s="64" t="s">
        <v>425</v>
      </c>
      <c r="B309" s="95">
        <v>-734.54621999999995</v>
      </c>
      <c r="C309" s="95">
        <v>-1089.46047</v>
      </c>
      <c r="D309" s="95">
        <v>-76.680000000000007</v>
      </c>
      <c r="E309" s="95">
        <v>-1900.68669</v>
      </c>
    </row>
    <row r="310" spans="1:5">
      <c r="A310" s="65" t="s">
        <v>426</v>
      </c>
      <c r="B310" s="95">
        <v>-21145.282360000001</v>
      </c>
      <c r="C310" s="95">
        <v>-9389.61787</v>
      </c>
      <c r="D310" s="95">
        <v>-2666.2661400000002</v>
      </c>
      <c r="E310" s="95">
        <v>-33201.166369999999</v>
      </c>
    </row>
    <row r="311" spans="1:5">
      <c r="A311" s="384" t="s">
        <v>970</v>
      </c>
      <c r="B311" s="274">
        <v>29086.44585</v>
      </c>
      <c r="C311" s="274">
        <v>82.923749999999998</v>
      </c>
      <c r="D311" s="274">
        <v>12113.775439999999</v>
      </c>
      <c r="E311" s="274">
        <v>41283.145039999996</v>
      </c>
    </row>
    <row r="312" spans="1:5">
      <c r="A312" s="65" t="s">
        <v>427</v>
      </c>
      <c r="B312" s="95">
        <v>0</v>
      </c>
      <c r="C312" s="95">
        <v>0</v>
      </c>
      <c r="D312" s="95">
        <v>1.14723</v>
      </c>
      <c r="E312" s="95">
        <v>1.14723</v>
      </c>
    </row>
    <row r="313" spans="1:5">
      <c r="A313" s="65" t="s">
        <v>428</v>
      </c>
      <c r="B313" s="95">
        <v>0</v>
      </c>
      <c r="C313" s="95">
        <v>0</v>
      </c>
      <c r="D313" s="95">
        <v>1.14723</v>
      </c>
      <c r="E313" s="95">
        <v>1.14723</v>
      </c>
    </row>
    <row r="314" spans="1:5">
      <c r="A314" s="65" t="s">
        <v>429</v>
      </c>
      <c r="B314" s="95">
        <v>0</v>
      </c>
      <c r="C314" s="95">
        <v>0</v>
      </c>
      <c r="D314" s="95">
        <v>0</v>
      </c>
      <c r="E314" s="95">
        <v>0</v>
      </c>
    </row>
    <row r="315" spans="1:5">
      <c r="A315" s="65" t="s">
        <v>430</v>
      </c>
      <c r="B315" s="95">
        <v>0</v>
      </c>
      <c r="C315" s="95">
        <v>0</v>
      </c>
      <c r="D315" s="95">
        <v>0</v>
      </c>
      <c r="E315" s="95">
        <v>0</v>
      </c>
    </row>
    <row r="316" spans="1:5">
      <c r="A316" s="65" t="s">
        <v>431</v>
      </c>
      <c r="B316" s="95">
        <v>0</v>
      </c>
      <c r="C316" s="95">
        <v>0</v>
      </c>
      <c r="D316" s="95">
        <v>0</v>
      </c>
      <c r="E316" s="95">
        <v>0</v>
      </c>
    </row>
    <row r="317" spans="1:5">
      <c r="A317" s="64" t="s">
        <v>432</v>
      </c>
      <c r="B317" s="95">
        <v>0</v>
      </c>
      <c r="C317" s="95">
        <v>0</v>
      </c>
      <c r="D317" s="95">
        <v>0</v>
      </c>
      <c r="E317" s="95">
        <v>0</v>
      </c>
    </row>
    <row r="318" spans="1:5">
      <c r="A318" s="155" t="s">
        <v>1235</v>
      </c>
      <c r="B318" s="274">
        <v>29086.44585</v>
      </c>
      <c r="C318" s="274">
        <v>82.923749999999998</v>
      </c>
      <c r="D318" s="274">
        <v>12114.92267</v>
      </c>
      <c r="E318" s="274">
        <v>41284.292270000005</v>
      </c>
    </row>
    <row r="319" spans="1:5">
      <c r="A319" s="65" t="s">
        <v>433</v>
      </c>
      <c r="B319" s="95">
        <v>0</v>
      </c>
      <c r="C319" s="95">
        <v>181.94233</v>
      </c>
      <c r="D319" s="95">
        <v>0</v>
      </c>
      <c r="E319" s="95">
        <v>181.94233</v>
      </c>
    </row>
    <row r="320" spans="1:5">
      <c r="A320" s="388" t="s">
        <v>969</v>
      </c>
      <c r="B320" s="274">
        <v>29086.44585</v>
      </c>
      <c r="C320" s="274">
        <v>264.86608000000001</v>
      </c>
      <c r="D320" s="274">
        <v>12114.92267</v>
      </c>
      <c r="E320" s="274">
        <v>41466.234600000003</v>
      </c>
    </row>
    <row r="321" spans="1:5">
      <c r="A321" s="64" t="s">
        <v>434</v>
      </c>
      <c r="B321" s="95">
        <v>-29.314109999999999</v>
      </c>
      <c r="C321" s="95">
        <v>147.32003</v>
      </c>
      <c r="D321" s="95">
        <v>13.356309999999999</v>
      </c>
      <c r="E321" s="95">
        <v>131.36223000000001</v>
      </c>
    </row>
    <row r="322" spans="1:5">
      <c r="A322" s="155" t="s">
        <v>1236</v>
      </c>
      <c r="B322" s="274">
        <v>29057.131739999997</v>
      </c>
      <c r="C322" s="274">
        <v>412.18610999999999</v>
      </c>
      <c r="D322" s="274">
        <v>12128.278980000001</v>
      </c>
      <c r="E322" s="274">
        <v>41597.596829999995</v>
      </c>
    </row>
    <row r="323" spans="1:5">
      <c r="A323" s="65" t="s">
        <v>435</v>
      </c>
      <c r="B323" s="95">
        <v>0</v>
      </c>
      <c r="C323" s="95">
        <v>0</v>
      </c>
      <c r="D323" s="95">
        <v>0</v>
      </c>
      <c r="E323" s="95">
        <v>0</v>
      </c>
    </row>
    <row r="324" spans="1:5">
      <c r="A324" s="384" t="s">
        <v>968</v>
      </c>
      <c r="B324" s="274">
        <v>29057.131739999997</v>
      </c>
      <c r="C324" s="274">
        <v>412.18610999999999</v>
      </c>
      <c r="D324" s="274">
        <v>12128.278980000001</v>
      </c>
      <c r="E324" s="274">
        <v>41597.596829999995</v>
      </c>
    </row>
    <row r="325" spans="1:5">
      <c r="A325" s="65" t="s">
        <v>436</v>
      </c>
      <c r="B325" s="95">
        <v>-2822.8580000000002</v>
      </c>
      <c r="C325" s="95">
        <v>0</v>
      </c>
      <c r="D325" s="95">
        <v>-1915.1610000000001</v>
      </c>
      <c r="E325" s="95">
        <v>-4738.0190000000002</v>
      </c>
    </row>
    <row r="326" spans="1:5">
      <c r="A326" s="384" t="s">
        <v>967</v>
      </c>
      <c r="B326" s="274">
        <v>26234.273739999997</v>
      </c>
      <c r="C326" s="274">
        <v>412.18610999999999</v>
      </c>
      <c r="D326" s="274">
        <v>10213.117980000001</v>
      </c>
      <c r="E326" s="274">
        <v>36859.577829999995</v>
      </c>
    </row>
    <row r="327" spans="1:5" ht="3.75" customHeight="1" thickBot="1">
      <c r="A327" s="434"/>
      <c r="B327" s="514"/>
      <c r="C327" s="514"/>
      <c r="D327" s="514"/>
      <c r="E327" s="514"/>
    </row>
    <row r="328" spans="1:5" ht="15.75" thickTop="1">
      <c r="A328" s="64"/>
      <c r="B328" s="96"/>
      <c r="C328" s="96"/>
      <c r="D328" s="96"/>
      <c r="E328" s="96"/>
    </row>
  </sheetData>
  <mergeCells count="4">
    <mergeCell ref="A1:E1"/>
    <mergeCell ref="A2:E2"/>
    <mergeCell ref="A3:E3"/>
    <mergeCell ref="A4:E4"/>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6"/>
  <sheetViews>
    <sheetView workbookViewId="0">
      <selection activeCell="A3" sqref="A3:E3"/>
    </sheetView>
  </sheetViews>
  <sheetFormatPr defaultRowHeight="15"/>
  <cols>
    <col min="1" max="1" width="91.42578125" style="5" customWidth="1"/>
    <col min="2" max="4" width="8.28515625" style="5" bestFit="1" customWidth="1"/>
    <col min="5" max="5" width="9.28515625" style="5" bestFit="1" customWidth="1"/>
    <col min="6" max="16384" width="9.140625" style="5"/>
  </cols>
  <sheetData>
    <row r="1" spans="1:5" ht="30" customHeight="1">
      <c r="A1" s="732" t="s">
        <v>442</v>
      </c>
      <c r="B1" s="732"/>
      <c r="C1" s="732"/>
      <c r="D1" s="732"/>
      <c r="E1" s="732"/>
    </row>
    <row r="2" spans="1:5" ht="18">
      <c r="A2" s="733" t="s">
        <v>961</v>
      </c>
      <c r="B2" s="733"/>
      <c r="C2" s="733"/>
      <c r="D2" s="733"/>
      <c r="E2" s="733"/>
    </row>
    <row r="3" spans="1:5" ht="30" customHeight="1">
      <c r="A3" s="739" t="s">
        <v>1483</v>
      </c>
      <c r="B3" s="739"/>
      <c r="C3" s="739"/>
      <c r="D3" s="739"/>
      <c r="E3" s="739"/>
    </row>
    <row r="4" spans="1:5">
      <c r="A4" s="103"/>
      <c r="B4" s="178"/>
      <c r="C4" s="178"/>
      <c r="D4" s="178"/>
      <c r="E4" s="178"/>
    </row>
    <row r="5" spans="1:5" ht="30" customHeight="1">
      <c r="A5" s="102"/>
      <c r="B5" s="52" t="s">
        <v>61</v>
      </c>
      <c r="C5" s="52" t="s">
        <v>63</v>
      </c>
      <c r="D5" s="52" t="s">
        <v>65</v>
      </c>
      <c r="E5" s="53" t="s">
        <v>517</v>
      </c>
    </row>
    <row r="6" spans="1:5">
      <c r="A6" s="103"/>
      <c r="B6" s="104"/>
      <c r="C6" s="104"/>
      <c r="D6" s="104"/>
      <c r="E6" s="105"/>
    </row>
    <row r="7" spans="1:5">
      <c r="A7" s="72" t="s">
        <v>519</v>
      </c>
      <c r="B7" s="52"/>
      <c r="C7" s="52"/>
      <c r="D7" s="52"/>
      <c r="E7" s="53"/>
    </row>
    <row r="8" spans="1:5">
      <c r="A8" s="103" t="s">
        <v>520</v>
      </c>
      <c r="B8" s="106">
        <v>5.5199999999999999E-2</v>
      </c>
      <c r="C8" s="106">
        <v>3.8600000000000002E-2</v>
      </c>
      <c r="D8" s="106">
        <v>6.1800000000000001E-2</v>
      </c>
      <c r="E8" s="106">
        <v>5.1200000000000002E-2</v>
      </c>
    </row>
    <row r="9" spans="1:5">
      <c r="A9" s="103" t="s">
        <v>521</v>
      </c>
      <c r="B9" s="106">
        <v>0.64990000000000003</v>
      </c>
      <c r="C9" s="106">
        <v>0.75929999999999997</v>
      </c>
      <c r="D9" s="106">
        <v>0.65290000000000004</v>
      </c>
      <c r="E9" s="106">
        <v>0.68079999999999996</v>
      </c>
    </row>
    <row r="10" spans="1:5">
      <c r="A10" s="72" t="s">
        <v>522</v>
      </c>
      <c r="B10" s="107"/>
      <c r="C10" s="107"/>
      <c r="D10" s="107"/>
      <c r="E10" s="107"/>
    </row>
    <row r="11" spans="1:5">
      <c r="A11" s="108" t="s">
        <v>1384</v>
      </c>
      <c r="B11" s="106">
        <v>0.60899999999999999</v>
      </c>
      <c r="C11" s="106">
        <v>0.72850000000000004</v>
      </c>
      <c r="D11" s="106">
        <v>0.45390000000000003</v>
      </c>
      <c r="E11" s="106">
        <v>0.62860000000000005</v>
      </c>
    </row>
    <row r="12" spans="1:5">
      <c r="A12" s="108" t="s">
        <v>1385</v>
      </c>
      <c r="B12" s="106">
        <v>0.60909999999999997</v>
      </c>
      <c r="C12" s="106">
        <v>0.72860000000000003</v>
      </c>
      <c r="D12" s="106">
        <v>0.45400000000000001</v>
      </c>
      <c r="E12" s="106">
        <v>0.62870000000000004</v>
      </c>
    </row>
    <row r="13" spans="1:5">
      <c r="A13" s="103" t="s">
        <v>1386</v>
      </c>
      <c r="B13" s="106">
        <v>4.4499999999999998E-2</v>
      </c>
      <c r="C13" s="106">
        <v>0.16009999999999999</v>
      </c>
      <c r="D13" s="106">
        <v>8.9999999999999998E-4</v>
      </c>
      <c r="E13" s="106">
        <v>7.2900000000000006E-2</v>
      </c>
    </row>
    <row r="14" spans="1:5">
      <c r="A14" s="108" t="s">
        <v>1387</v>
      </c>
      <c r="B14" s="106">
        <v>0</v>
      </c>
      <c r="C14" s="106">
        <v>0</v>
      </c>
      <c r="D14" s="106">
        <v>0</v>
      </c>
      <c r="E14" s="106">
        <v>0</v>
      </c>
    </row>
    <row r="15" spans="1:5">
      <c r="A15" s="109" t="s">
        <v>523</v>
      </c>
      <c r="B15" s="107"/>
      <c r="C15" s="107"/>
      <c r="D15" s="107"/>
      <c r="E15" s="107"/>
    </row>
    <row r="16" spans="1:5">
      <c r="A16" s="108" t="s">
        <v>1435</v>
      </c>
      <c r="B16" s="106">
        <v>9.4000000000000004E-3</v>
      </c>
      <c r="C16" s="106">
        <v>7.7799999999999994E-2</v>
      </c>
      <c r="D16" s="106">
        <v>1.8499999999999999E-2</v>
      </c>
      <c r="E16" s="106">
        <v>3.2099999999999997E-2</v>
      </c>
    </row>
    <row r="17" spans="1:5">
      <c r="A17" s="108" t="s">
        <v>1389</v>
      </c>
      <c r="B17" s="106">
        <v>0.99060000000000004</v>
      </c>
      <c r="C17" s="106">
        <v>0.92220000000000002</v>
      </c>
      <c r="D17" s="106">
        <v>0.98150000000000004</v>
      </c>
      <c r="E17" s="106">
        <v>0.96789999999999998</v>
      </c>
    </row>
    <row r="18" spans="1:5">
      <c r="A18" s="108" t="s">
        <v>524</v>
      </c>
      <c r="B18" s="110">
        <v>338.27699999999999</v>
      </c>
      <c r="C18" s="110">
        <v>589.5924</v>
      </c>
      <c r="D18" s="110">
        <v>417.82760000000002</v>
      </c>
      <c r="E18" s="110">
        <v>519.67290000000003</v>
      </c>
    </row>
    <row r="19" spans="1:5">
      <c r="A19" s="109" t="s">
        <v>525</v>
      </c>
      <c r="B19" s="111"/>
      <c r="C19" s="111"/>
      <c r="D19" s="111"/>
      <c r="E19" s="111"/>
    </row>
    <row r="20" spans="1:5">
      <c r="A20" s="103" t="s">
        <v>526</v>
      </c>
      <c r="B20" s="106">
        <v>0.98939999999999995</v>
      </c>
      <c r="C20" s="106">
        <v>0.98019999999999996</v>
      </c>
      <c r="D20" s="106">
        <v>0.96189999999999998</v>
      </c>
      <c r="E20" s="106">
        <v>0.98399999999999999</v>
      </c>
    </row>
    <row r="21" spans="1:5">
      <c r="A21" s="103" t="s">
        <v>527</v>
      </c>
      <c r="B21" s="106">
        <v>0.33129999999999998</v>
      </c>
      <c r="C21" s="106">
        <v>0.42709999999999998</v>
      </c>
      <c r="D21" s="106">
        <v>0.33239999999999997</v>
      </c>
      <c r="E21" s="106">
        <v>0.36049999999999999</v>
      </c>
    </row>
    <row r="22" spans="1:5">
      <c r="A22" s="108" t="s">
        <v>528</v>
      </c>
      <c r="B22" s="106">
        <v>1.06E-2</v>
      </c>
      <c r="C22" s="106">
        <v>1.9800000000000002E-2</v>
      </c>
      <c r="D22" s="106">
        <v>3.8100000000000002E-2</v>
      </c>
      <c r="E22" s="106">
        <v>1.6E-2</v>
      </c>
    </row>
    <row r="23" spans="1:5">
      <c r="A23" s="108" t="s">
        <v>529</v>
      </c>
      <c r="B23" s="106">
        <v>0.33479999999999999</v>
      </c>
      <c r="C23" s="106">
        <v>0.4274</v>
      </c>
      <c r="D23" s="106">
        <v>0.33069999999999999</v>
      </c>
      <c r="E23" s="106">
        <v>0.3624</v>
      </c>
    </row>
    <row r="24" spans="1:5">
      <c r="A24" s="108" t="s">
        <v>530</v>
      </c>
      <c r="B24" s="106">
        <v>2.0000000000000001E-4</v>
      </c>
      <c r="C24" s="106">
        <v>1.9099999999999999E-2</v>
      </c>
      <c r="D24" s="106">
        <v>4.2900000000000001E-2</v>
      </c>
      <c r="E24" s="106">
        <v>1.0699999999999999E-2</v>
      </c>
    </row>
    <row r="25" spans="1:5">
      <c r="A25" s="108" t="s">
        <v>531</v>
      </c>
      <c r="B25" s="106">
        <v>6.83E-2</v>
      </c>
      <c r="C25" s="106">
        <v>8.3699999999999997E-2</v>
      </c>
      <c r="D25" s="106">
        <v>3.56E-2</v>
      </c>
      <c r="E25" s="106">
        <v>6.9900000000000004E-2</v>
      </c>
    </row>
    <row r="26" spans="1:5">
      <c r="A26" s="108" t="s">
        <v>1390</v>
      </c>
      <c r="B26" s="106">
        <v>8.0299999999999996E-2</v>
      </c>
      <c r="C26" s="106">
        <v>3.3500000000000002E-2</v>
      </c>
      <c r="D26" s="106">
        <v>0.10639999999999999</v>
      </c>
      <c r="E26" s="106">
        <v>6.8599999999999994E-2</v>
      </c>
    </row>
    <row r="27" spans="1:5">
      <c r="A27" s="108" t="s">
        <v>532</v>
      </c>
      <c r="B27" s="106">
        <v>0.98529999999999995</v>
      </c>
      <c r="C27" s="106">
        <v>0.97740000000000005</v>
      </c>
      <c r="D27" s="106">
        <v>0.94630000000000003</v>
      </c>
      <c r="E27" s="106">
        <v>0.97929999999999995</v>
      </c>
    </row>
    <row r="28" spans="1:5">
      <c r="A28" s="108" t="s">
        <v>533</v>
      </c>
      <c r="B28" s="106">
        <v>2.8999999999999998E-3</v>
      </c>
      <c r="C28" s="106">
        <v>3.3999999999999998E-3</v>
      </c>
      <c r="D28" s="106">
        <v>2.5100000000000001E-2</v>
      </c>
      <c r="E28" s="106">
        <v>5.1000000000000004E-3</v>
      </c>
    </row>
    <row r="29" spans="1:5">
      <c r="A29" s="108" t="s">
        <v>534</v>
      </c>
      <c r="B29" s="106">
        <v>1.6000000000000001E-3</v>
      </c>
      <c r="C29" s="106">
        <v>2.2000000000000001E-3</v>
      </c>
      <c r="D29" s="106">
        <v>4.3E-3</v>
      </c>
      <c r="E29" s="106">
        <v>2.0999999999999999E-3</v>
      </c>
    </row>
    <row r="30" spans="1:5">
      <c r="A30" s="108" t="s">
        <v>535</v>
      </c>
      <c r="B30" s="106">
        <v>0</v>
      </c>
      <c r="C30" s="106">
        <v>2.7000000000000001E-3</v>
      </c>
      <c r="D30" s="106">
        <v>2.3999999999999998E-3</v>
      </c>
      <c r="E30" s="106">
        <v>1.1000000000000001E-3</v>
      </c>
    </row>
    <row r="31" spans="1:5">
      <c r="A31" s="108" t="s">
        <v>536</v>
      </c>
      <c r="B31" s="106">
        <v>0</v>
      </c>
      <c r="C31" s="106">
        <v>2.8999999999999998E-3</v>
      </c>
      <c r="D31" s="106">
        <v>0</v>
      </c>
      <c r="E31" s="106">
        <v>8.9999999999999998E-4</v>
      </c>
    </row>
    <row r="32" spans="1:5">
      <c r="A32" s="108" t="s">
        <v>537</v>
      </c>
      <c r="B32" s="106">
        <v>1.01E-2</v>
      </c>
      <c r="C32" s="106">
        <v>1.14E-2</v>
      </c>
      <c r="D32" s="106">
        <v>2.1999999999999999E-2</v>
      </c>
      <c r="E32" s="106">
        <v>1.1599999999999999E-2</v>
      </c>
    </row>
    <row r="33" spans="1:5">
      <c r="A33" s="109" t="s">
        <v>538</v>
      </c>
      <c r="B33" s="107"/>
      <c r="C33" s="107"/>
      <c r="D33" s="107"/>
      <c r="E33" s="107"/>
    </row>
    <row r="34" spans="1:5">
      <c r="A34" s="108" t="s">
        <v>539</v>
      </c>
      <c r="B34" s="106">
        <v>9.9099999999999994E-2</v>
      </c>
      <c r="C34" s="106">
        <v>0.1023</v>
      </c>
      <c r="D34" s="106">
        <v>0.15570000000000001</v>
      </c>
      <c r="E34" s="106">
        <v>0.10390000000000001</v>
      </c>
    </row>
    <row r="35" spans="1:5">
      <c r="A35" s="108" t="s">
        <v>540</v>
      </c>
      <c r="B35" s="106">
        <v>0.45400000000000001</v>
      </c>
      <c r="C35" s="106">
        <v>0.2641</v>
      </c>
      <c r="D35" s="106">
        <v>0.33629999999999999</v>
      </c>
      <c r="E35" s="106">
        <v>0.40489999999999998</v>
      </c>
    </row>
    <row r="36" spans="1:5">
      <c r="A36" s="108" t="s">
        <v>541</v>
      </c>
      <c r="B36" s="106">
        <v>0.35610000000000003</v>
      </c>
      <c r="C36" s="106">
        <v>0.1104</v>
      </c>
      <c r="D36" s="106">
        <v>0.26889999999999997</v>
      </c>
      <c r="E36" s="106">
        <v>0.26769999999999999</v>
      </c>
    </row>
    <row r="37" spans="1:5">
      <c r="A37" s="108" t="s">
        <v>542</v>
      </c>
      <c r="B37" s="106">
        <v>0.253</v>
      </c>
      <c r="C37" s="106">
        <v>9.9599999999999994E-2</v>
      </c>
      <c r="D37" s="106">
        <v>0.1333</v>
      </c>
      <c r="E37" s="106">
        <v>0.19939999999999999</v>
      </c>
    </row>
    <row r="38" spans="1:5">
      <c r="A38" s="103" t="s">
        <v>1475</v>
      </c>
      <c r="B38" s="106">
        <v>0.45400000000000001</v>
      </c>
      <c r="C38" s="106">
        <v>0.2336</v>
      </c>
      <c r="D38" s="106">
        <v>0.33500000000000002</v>
      </c>
      <c r="E38" s="106">
        <v>0.39369999999999999</v>
      </c>
    </row>
    <row r="39" spans="1:5">
      <c r="A39" s="72" t="s">
        <v>543</v>
      </c>
      <c r="B39" s="107"/>
      <c r="C39" s="107"/>
      <c r="D39" s="107"/>
      <c r="E39" s="107"/>
    </row>
    <row r="40" spans="1:5">
      <c r="A40" s="108" t="s">
        <v>544</v>
      </c>
      <c r="B40" s="106">
        <v>0.28960000000000002</v>
      </c>
      <c r="C40" s="106">
        <v>9.7100000000000006E-2</v>
      </c>
      <c r="D40" s="106">
        <v>0.50409999999999999</v>
      </c>
      <c r="E40" s="106">
        <v>0.25490000000000002</v>
      </c>
    </row>
    <row r="41" spans="1:5">
      <c r="A41" s="108" t="s">
        <v>545</v>
      </c>
      <c r="B41" s="106">
        <v>0.28939999999999999</v>
      </c>
      <c r="C41" s="106">
        <v>9.4500000000000001E-2</v>
      </c>
      <c r="D41" s="106">
        <v>0.50409999999999999</v>
      </c>
      <c r="E41" s="106">
        <v>0.25280000000000002</v>
      </c>
    </row>
    <row r="42" spans="1:5">
      <c r="A42" s="108" t="s">
        <v>546</v>
      </c>
      <c r="B42" s="106">
        <v>2.3400000000000001E-2</v>
      </c>
      <c r="C42" s="106">
        <v>0.14749999999999999</v>
      </c>
      <c r="D42" s="106">
        <v>5.2600000000000001E-2</v>
      </c>
      <c r="E42" s="106">
        <v>4.1799999999999997E-2</v>
      </c>
    </row>
    <row r="43" spans="1:5">
      <c r="A43" s="108" t="s">
        <v>547</v>
      </c>
      <c r="B43" s="106">
        <v>1E-4</v>
      </c>
      <c r="C43" s="106">
        <v>6.08E-2</v>
      </c>
      <c r="D43" s="106">
        <v>1.9699999999999999E-2</v>
      </c>
      <c r="E43" s="106">
        <v>0.01</v>
      </c>
    </row>
    <row r="44" spans="1:5">
      <c r="A44" s="108" t="s">
        <v>548</v>
      </c>
      <c r="B44" s="106">
        <v>1.17E-2</v>
      </c>
      <c r="C44" s="106">
        <v>8.8300000000000003E-2</v>
      </c>
      <c r="D44" s="106">
        <v>3.3300000000000003E-2</v>
      </c>
      <c r="E44" s="106">
        <v>2.3699999999999999E-2</v>
      </c>
    </row>
    <row r="45" spans="1:5">
      <c r="A45" s="108" t="s">
        <v>549</v>
      </c>
      <c r="B45" s="106">
        <v>0.64629999999999999</v>
      </c>
      <c r="C45" s="106">
        <v>0.1678</v>
      </c>
      <c r="D45" s="106">
        <v>0.91549999999999998</v>
      </c>
      <c r="E45" s="106">
        <v>0.51880000000000004</v>
      </c>
    </row>
    <row r="46" spans="1:5">
      <c r="A46" s="109" t="s">
        <v>550</v>
      </c>
      <c r="B46" s="107"/>
      <c r="C46" s="107"/>
      <c r="D46" s="107"/>
      <c r="E46" s="107"/>
    </row>
    <row r="47" spans="1:5">
      <c r="A47" s="108" t="s">
        <v>551</v>
      </c>
      <c r="B47" s="106">
        <v>0.91069999999999995</v>
      </c>
      <c r="C47" s="106">
        <v>0.85550000000000004</v>
      </c>
      <c r="D47" s="106">
        <v>0.9284</v>
      </c>
      <c r="E47" s="106">
        <v>0.89649999999999996</v>
      </c>
    </row>
    <row r="48" spans="1:5">
      <c r="A48" s="108" t="s">
        <v>552</v>
      </c>
      <c r="B48" s="106">
        <v>0.9103</v>
      </c>
      <c r="C48" s="106">
        <v>0.94220000000000004</v>
      </c>
      <c r="D48" s="106">
        <v>0.9103</v>
      </c>
      <c r="E48" s="106">
        <v>0.92130000000000001</v>
      </c>
    </row>
    <row r="49" spans="1:5">
      <c r="A49" s="108" t="s">
        <v>553</v>
      </c>
      <c r="B49" s="106">
        <v>0.4078</v>
      </c>
      <c r="C49" s="106">
        <v>2.7000000000000001E-3</v>
      </c>
      <c r="D49" s="106">
        <v>1.0565</v>
      </c>
      <c r="E49" s="106">
        <v>0.30230000000000001</v>
      </c>
    </row>
    <row r="50" spans="1:5" ht="15.75" thickBot="1">
      <c r="A50" s="238" t="s">
        <v>554</v>
      </c>
      <c r="B50" s="112">
        <v>0.30859999999999999</v>
      </c>
      <c r="C50" s="112">
        <v>1.5293000000000001</v>
      </c>
      <c r="D50" s="112">
        <v>0.1421</v>
      </c>
      <c r="E50" s="112">
        <v>0.4093</v>
      </c>
    </row>
    <row r="51" spans="1:5" ht="15.75" thickTop="1">
      <c r="A51" s="781" t="s">
        <v>555</v>
      </c>
      <c r="B51" s="781"/>
      <c r="C51" s="781"/>
      <c r="D51" s="781"/>
      <c r="E51" s="781"/>
    </row>
    <row r="52" spans="1:5" ht="84.75" customHeight="1">
      <c r="A52" s="738" t="s">
        <v>556</v>
      </c>
      <c r="B52" s="738"/>
      <c r="C52" s="738"/>
      <c r="D52" s="738"/>
      <c r="E52" s="738"/>
    </row>
    <row r="53" spans="1:5" ht="84.75" customHeight="1">
      <c r="A53" s="738" t="s">
        <v>557</v>
      </c>
      <c r="B53" s="738"/>
      <c r="C53" s="738"/>
      <c r="D53" s="738"/>
      <c r="E53" s="738"/>
    </row>
    <row r="54" spans="1:5">
      <c r="A54" s="745" t="s">
        <v>1436</v>
      </c>
      <c r="B54" s="745"/>
      <c r="C54" s="745"/>
      <c r="D54" s="745"/>
      <c r="E54" s="745"/>
    </row>
    <row r="55" spans="1:5">
      <c r="A55" s="745" t="s">
        <v>559</v>
      </c>
      <c r="B55" s="745"/>
      <c r="C55" s="745"/>
      <c r="D55" s="745"/>
      <c r="E55" s="745"/>
    </row>
    <row r="56" spans="1:5">
      <c r="A56" s="11"/>
      <c r="B56" s="11"/>
      <c r="C56" s="11"/>
      <c r="D56" s="11"/>
      <c r="E56" s="11"/>
    </row>
    <row r="57" spans="1:5" ht="30" customHeight="1">
      <c r="A57" s="159"/>
      <c r="B57" s="67" t="s">
        <v>61</v>
      </c>
      <c r="C57" s="67" t="s">
        <v>63</v>
      </c>
      <c r="D57" s="67" t="s">
        <v>65</v>
      </c>
      <c r="E57" s="68" t="s">
        <v>517</v>
      </c>
    </row>
    <row r="58" spans="1:5">
      <c r="A58" s="99"/>
      <c r="B58" s="99"/>
      <c r="C58" s="99"/>
      <c r="D58" s="99"/>
      <c r="E58" s="99"/>
    </row>
    <row r="59" spans="1:5">
      <c r="A59" s="109" t="s">
        <v>560</v>
      </c>
      <c r="B59" s="67"/>
      <c r="C59" s="67"/>
      <c r="D59" s="67"/>
      <c r="E59" s="68"/>
    </row>
    <row r="60" spans="1:5">
      <c r="A60" s="700" t="s">
        <v>889</v>
      </c>
      <c r="B60" s="160">
        <v>4.1099999999999998E-2</v>
      </c>
      <c r="C60" s="160">
        <v>3.0700000000000002E-2</v>
      </c>
      <c r="D60" s="160">
        <v>5.9900000000000002E-2</v>
      </c>
      <c r="E60" s="160">
        <v>3.9800000000000002E-2</v>
      </c>
    </row>
    <row r="61" spans="1:5">
      <c r="A61" s="700" t="s">
        <v>1391</v>
      </c>
      <c r="B61" s="160">
        <v>4.1399999999999999E-2</v>
      </c>
      <c r="C61" s="160">
        <v>4.3299999999999998E-2</v>
      </c>
      <c r="D61" s="160">
        <v>5.8400000000000001E-2</v>
      </c>
      <c r="E61" s="160">
        <v>4.3499999999999997E-2</v>
      </c>
    </row>
    <row r="62" spans="1:5">
      <c r="A62" s="700" t="s">
        <v>1392</v>
      </c>
      <c r="B62" s="160">
        <v>4.24E-2</v>
      </c>
      <c r="C62" s="160">
        <v>3.7199999999999997E-2</v>
      </c>
      <c r="D62" s="160">
        <v>6.25E-2</v>
      </c>
      <c r="E62" s="160">
        <v>4.2700000000000002E-2</v>
      </c>
    </row>
    <row r="63" spans="1:5">
      <c r="A63" s="700" t="s">
        <v>1393</v>
      </c>
      <c r="B63" s="160">
        <v>1.1599999999999999E-2</v>
      </c>
      <c r="C63" s="160">
        <v>1E-4</v>
      </c>
      <c r="D63" s="160">
        <v>3.4599999999999999E-2</v>
      </c>
      <c r="E63" s="160">
        <v>1.04E-2</v>
      </c>
    </row>
    <row r="64" spans="1:5">
      <c r="A64" s="700" t="s">
        <v>1394</v>
      </c>
      <c r="B64" s="160">
        <v>1.1599999999999999E-2</v>
      </c>
      <c r="C64" s="160">
        <v>4.0000000000000002E-4</v>
      </c>
      <c r="D64" s="160">
        <v>3.4700000000000002E-2</v>
      </c>
      <c r="E64" s="160">
        <v>1.0500000000000001E-2</v>
      </c>
    </row>
    <row r="65" spans="1:5">
      <c r="A65" s="700" t="s">
        <v>1395</v>
      </c>
      <c r="B65" s="160">
        <v>1.0500000000000001E-2</v>
      </c>
      <c r="C65" s="160">
        <v>4.0000000000000002E-4</v>
      </c>
      <c r="D65" s="160">
        <v>2.92E-2</v>
      </c>
      <c r="E65" s="160">
        <v>9.2999999999999992E-3</v>
      </c>
    </row>
    <row r="66" spans="1:5">
      <c r="A66" s="700" t="s">
        <v>1396</v>
      </c>
      <c r="B66" s="160">
        <v>3.6400000000000002E-2</v>
      </c>
      <c r="C66" s="160">
        <v>3.8E-3</v>
      </c>
      <c r="D66" s="160">
        <v>5.8099999999999999E-2</v>
      </c>
      <c r="E66" s="160">
        <v>3.6700000000000003E-2</v>
      </c>
    </row>
    <row r="67" spans="1:5">
      <c r="A67" s="109" t="s">
        <v>561</v>
      </c>
      <c r="B67" s="67"/>
      <c r="C67" s="67"/>
      <c r="D67" s="67"/>
      <c r="E67" s="68"/>
    </row>
    <row r="68" spans="1:5">
      <c r="A68" s="700" t="s">
        <v>897</v>
      </c>
      <c r="B68" s="160">
        <v>5.3600000000000002E-2</v>
      </c>
      <c r="C68" s="160">
        <v>6.1699999999999998E-2</v>
      </c>
      <c r="D68" s="160">
        <v>6.8000000000000005E-2</v>
      </c>
      <c r="E68" s="160">
        <v>5.7200000000000001E-2</v>
      </c>
    </row>
    <row r="69" spans="1:5">
      <c r="A69" s="700" t="s">
        <v>899</v>
      </c>
      <c r="B69" s="160">
        <v>-1.26E-2</v>
      </c>
      <c r="C69" s="160">
        <v>-3.1E-2</v>
      </c>
      <c r="D69" s="160">
        <v>-8.0999999999999996E-3</v>
      </c>
      <c r="E69" s="160">
        <v>-1.7299999999999999E-2</v>
      </c>
    </row>
    <row r="70" spans="1:5">
      <c r="A70" s="700" t="s">
        <v>901</v>
      </c>
      <c r="B70" s="160">
        <v>1.9400000000000001E-2</v>
      </c>
      <c r="C70" s="160">
        <v>3.5999999999999997E-2</v>
      </c>
      <c r="D70" s="160">
        <v>1.7600000000000001E-2</v>
      </c>
      <c r="E70" s="160">
        <v>2.5000000000000001E-2</v>
      </c>
    </row>
    <row r="71" spans="1:5">
      <c r="A71" s="700" t="s">
        <v>903</v>
      </c>
      <c r="B71" s="160">
        <v>0</v>
      </c>
      <c r="C71" s="160">
        <v>0</v>
      </c>
      <c r="D71" s="160">
        <v>0</v>
      </c>
      <c r="E71" s="160">
        <v>0</v>
      </c>
    </row>
    <row r="72" spans="1:5">
      <c r="A72" s="700" t="s">
        <v>1397</v>
      </c>
      <c r="B72" s="160">
        <v>1E-3</v>
      </c>
      <c r="C72" s="160">
        <v>-6.1000000000000004E-3</v>
      </c>
      <c r="D72" s="160">
        <v>4.1000000000000003E-3</v>
      </c>
      <c r="E72" s="160">
        <v>-6.9999999999999999E-4</v>
      </c>
    </row>
    <row r="73" spans="1:5">
      <c r="A73" s="700" t="s">
        <v>1398</v>
      </c>
      <c r="B73" s="160">
        <v>4.0000000000000002E-4</v>
      </c>
      <c r="C73" s="160">
        <v>1.26E-2</v>
      </c>
      <c r="D73" s="160">
        <v>-1.5E-3</v>
      </c>
      <c r="E73" s="160">
        <v>3.5999999999999999E-3</v>
      </c>
    </row>
    <row r="74" spans="1:5">
      <c r="A74" s="700" t="s">
        <v>1399</v>
      </c>
      <c r="B74" s="160">
        <v>-3.0800000000000001E-2</v>
      </c>
      <c r="C74" s="160">
        <v>-3.7100000000000001E-2</v>
      </c>
      <c r="D74" s="160">
        <v>-2.7900000000000001E-2</v>
      </c>
      <c r="E74" s="160">
        <v>-3.2300000000000002E-2</v>
      </c>
    </row>
    <row r="75" spans="1:5">
      <c r="A75" s="700" t="s">
        <v>1400</v>
      </c>
      <c r="B75" s="160">
        <v>0</v>
      </c>
      <c r="C75" s="160">
        <v>2.9999999999999997E-4</v>
      </c>
      <c r="D75" s="160">
        <v>0</v>
      </c>
      <c r="E75" s="160">
        <v>1E-4</v>
      </c>
    </row>
    <row r="76" spans="1:5">
      <c r="A76" s="700" t="s">
        <v>1401</v>
      </c>
      <c r="B76" s="160">
        <v>8.2900000000000001E-2</v>
      </c>
      <c r="C76" s="160">
        <v>7.3499999999999996E-2</v>
      </c>
      <c r="D76" s="160">
        <v>0.12280000000000001</v>
      </c>
      <c r="E76" s="160">
        <v>7.8E-2</v>
      </c>
    </row>
    <row r="77" spans="1:5">
      <c r="A77" s="109" t="s">
        <v>562</v>
      </c>
      <c r="B77" s="67"/>
      <c r="C77" s="67"/>
      <c r="D77" s="67"/>
      <c r="E77" s="68"/>
    </row>
    <row r="78" spans="1:5">
      <c r="A78" s="700" t="s">
        <v>1402</v>
      </c>
      <c r="B78" s="160">
        <v>6.8199999999999997E-2</v>
      </c>
      <c r="C78" s="160">
        <v>7.6700000000000004E-2</v>
      </c>
      <c r="D78" s="160">
        <v>6.5100000000000005E-2</v>
      </c>
      <c r="E78" s="160">
        <v>7.0099999999999996E-2</v>
      </c>
    </row>
    <row r="79" spans="1:5">
      <c r="A79" s="700" t="s">
        <v>1403</v>
      </c>
      <c r="B79" s="160">
        <v>8.3299999999999999E-2</v>
      </c>
      <c r="C79" s="160">
        <v>8.3099999999999993E-2</v>
      </c>
      <c r="D79" s="160">
        <v>0.10920000000000001</v>
      </c>
      <c r="E79" s="160">
        <v>8.5699999999999998E-2</v>
      </c>
    </row>
    <row r="80" spans="1:5">
      <c r="A80" s="700" t="s">
        <v>1404</v>
      </c>
      <c r="B80" s="160">
        <v>3.9600000000000003E-2</v>
      </c>
      <c r="C80" s="160">
        <v>0.25979999999999998</v>
      </c>
      <c r="D80" s="160">
        <v>0.1106</v>
      </c>
      <c r="E80" s="160">
        <v>0.12690000000000001</v>
      </c>
    </row>
    <row r="81" spans="1:5">
      <c r="A81" s="700" t="s">
        <v>1405</v>
      </c>
      <c r="B81" s="160">
        <v>0.80510000000000004</v>
      </c>
      <c r="C81" s="160">
        <v>5.3600000000000002E-2</v>
      </c>
      <c r="D81" s="160">
        <v>7.0499999999999993E-2</v>
      </c>
      <c r="E81" s="160">
        <v>0.14430000000000001</v>
      </c>
    </row>
    <row r="82" spans="1:5">
      <c r="A82" s="700" t="s">
        <v>1406</v>
      </c>
      <c r="B82" s="160">
        <v>2.0000000000000001E-4</v>
      </c>
      <c r="C82" s="160">
        <v>0</v>
      </c>
      <c r="D82" s="160">
        <v>4.5999999999999999E-3</v>
      </c>
      <c r="E82" s="160">
        <v>1.5E-3</v>
      </c>
    </row>
    <row r="83" spans="1:5">
      <c r="A83" s="700" t="s">
        <v>1407</v>
      </c>
      <c r="B83" s="160">
        <v>4.4999999999999997E-3</v>
      </c>
      <c r="C83" s="160">
        <v>2.0999999999999999E-3</v>
      </c>
      <c r="D83" s="160">
        <v>2.2200000000000001E-2</v>
      </c>
      <c r="E83" s="160">
        <v>5.7000000000000002E-3</v>
      </c>
    </row>
    <row r="84" spans="1:5">
      <c r="A84" s="700" t="s">
        <v>1408</v>
      </c>
      <c r="B84" s="160">
        <v>4.0000000000000001E-3</v>
      </c>
      <c r="C84" s="160">
        <v>1.9E-3</v>
      </c>
      <c r="D84" s="160">
        <v>1.89E-2</v>
      </c>
      <c r="E84" s="160">
        <v>5.3E-3</v>
      </c>
    </row>
    <row r="85" spans="1:5">
      <c r="A85" s="700" t="s">
        <v>1409</v>
      </c>
      <c r="B85" s="160">
        <v>0</v>
      </c>
      <c r="C85" s="160">
        <v>0</v>
      </c>
      <c r="D85" s="160">
        <v>0</v>
      </c>
      <c r="E85" s="160">
        <v>0</v>
      </c>
    </row>
    <row r="86" spans="1:5">
      <c r="A86" s="700" t="s">
        <v>1410</v>
      </c>
      <c r="B86" s="160">
        <v>2.0899999999999998E-2</v>
      </c>
      <c r="C86" s="160">
        <v>2.53E-2</v>
      </c>
      <c r="D86" s="160">
        <v>1.54E-2</v>
      </c>
      <c r="E86" s="160">
        <v>2.1399999999999999E-2</v>
      </c>
    </row>
    <row r="87" spans="1:5">
      <c r="A87" s="700" t="s">
        <v>1411</v>
      </c>
      <c r="B87" s="160">
        <v>1.9E-2</v>
      </c>
      <c r="C87" s="160">
        <v>4.7899999999999998E-2</v>
      </c>
      <c r="D87" s="160">
        <v>3.1399999999999997E-2</v>
      </c>
      <c r="E87" s="160">
        <v>3.9199999999999999E-2</v>
      </c>
    </row>
    <row r="88" spans="1:5">
      <c r="A88" s="700" t="s">
        <v>1412</v>
      </c>
      <c r="B88" s="160">
        <v>0</v>
      </c>
      <c r="C88" s="160">
        <v>1.0500000000000001E-2</v>
      </c>
      <c r="D88" s="160">
        <v>0</v>
      </c>
      <c r="E88" s="160">
        <v>4.1000000000000003E-3</v>
      </c>
    </row>
    <row r="89" spans="1:5">
      <c r="A89" s="700" t="s">
        <v>1413</v>
      </c>
      <c r="B89" s="160">
        <v>0</v>
      </c>
      <c r="C89" s="160">
        <v>1.9900000000000001E-2</v>
      </c>
      <c r="D89" s="160">
        <v>0</v>
      </c>
      <c r="E89" s="160">
        <v>7.4999999999999997E-3</v>
      </c>
    </row>
    <row r="90" spans="1:5">
      <c r="A90" s="109" t="s">
        <v>563</v>
      </c>
      <c r="B90" s="67"/>
      <c r="C90" s="67"/>
      <c r="D90" s="67"/>
      <c r="E90" s="68"/>
    </row>
    <row r="91" spans="1:5">
      <c r="A91" s="109" t="s">
        <v>564</v>
      </c>
      <c r="B91" s="67"/>
      <c r="C91" s="67"/>
      <c r="D91" s="67"/>
      <c r="E91" s="68"/>
    </row>
    <row r="92" spans="1:5">
      <c r="A92" s="700" t="s">
        <v>921</v>
      </c>
      <c r="B92" s="160">
        <v>3.0800000000000001E-2</v>
      </c>
      <c r="C92" s="160">
        <v>3.7100000000000001E-2</v>
      </c>
      <c r="D92" s="160">
        <v>2.7900000000000001E-2</v>
      </c>
      <c r="E92" s="160">
        <v>3.2300000000000002E-2</v>
      </c>
    </row>
    <row r="93" spans="1:5">
      <c r="A93" s="700" t="s">
        <v>923</v>
      </c>
      <c r="B93" s="160">
        <v>3.39E-2</v>
      </c>
      <c r="C93" s="160">
        <v>4.36E-2</v>
      </c>
      <c r="D93" s="160">
        <v>3.0099999999999998E-2</v>
      </c>
      <c r="E93" s="160">
        <v>3.6200000000000003E-2</v>
      </c>
    </row>
    <row r="94" spans="1:5">
      <c r="A94" s="700" t="s">
        <v>925</v>
      </c>
      <c r="B94" s="160">
        <v>4.7E-2</v>
      </c>
      <c r="C94" s="160">
        <v>5.0900000000000001E-2</v>
      </c>
      <c r="D94" s="160">
        <v>0.04</v>
      </c>
      <c r="E94" s="160">
        <v>4.7500000000000001E-2</v>
      </c>
    </row>
    <row r="95" spans="1:5">
      <c r="A95" s="700" t="s">
        <v>1414</v>
      </c>
      <c r="B95" s="160">
        <v>5.0999999999999997E-2</v>
      </c>
      <c r="C95" s="160">
        <v>5.4300000000000001E-2</v>
      </c>
      <c r="D95" s="160">
        <v>6.0900000000000003E-2</v>
      </c>
      <c r="E95" s="160">
        <v>5.2699999999999997E-2</v>
      </c>
    </row>
    <row r="96" spans="1:5">
      <c r="A96" s="109" t="s">
        <v>565</v>
      </c>
      <c r="B96" s="67"/>
      <c r="C96" s="67"/>
      <c r="D96" s="67"/>
      <c r="E96" s="68"/>
    </row>
    <row r="97" spans="1:5">
      <c r="A97" s="700" t="s">
        <v>928</v>
      </c>
      <c r="B97" s="160">
        <v>0.51629999999999998</v>
      </c>
      <c r="C97" s="160">
        <v>0.48859999999999998</v>
      </c>
      <c r="D97" s="160">
        <v>0.44130000000000003</v>
      </c>
      <c r="E97" s="160">
        <v>0.50170000000000003</v>
      </c>
    </row>
    <row r="98" spans="1:5">
      <c r="A98" s="700" t="s">
        <v>930</v>
      </c>
      <c r="B98" s="160">
        <v>2.8000000000000001E-2</v>
      </c>
      <c r="C98" s="160">
        <v>8.4900000000000003E-2</v>
      </c>
      <c r="D98" s="160">
        <v>2.5499999999999998E-2</v>
      </c>
      <c r="E98" s="160">
        <v>4.5999999999999999E-2</v>
      </c>
    </row>
    <row r="99" spans="1:5">
      <c r="A99" s="700" t="s">
        <v>932</v>
      </c>
      <c r="B99" s="160">
        <v>0.45569999999999999</v>
      </c>
      <c r="C99" s="160">
        <v>0.42659999999999998</v>
      </c>
      <c r="D99" s="160">
        <v>0.53320000000000001</v>
      </c>
      <c r="E99" s="160">
        <v>0.45229999999999998</v>
      </c>
    </row>
    <row r="100" spans="1:5">
      <c r="A100" s="700" t="s">
        <v>934</v>
      </c>
      <c r="B100" s="160">
        <v>0.66290000000000004</v>
      </c>
      <c r="C100" s="160">
        <v>0.4405</v>
      </c>
      <c r="D100" s="160">
        <v>0.28510000000000002</v>
      </c>
      <c r="E100" s="160">
        <v>0.52500000000000002</v>
      </c>
    </row>
    <row r="101" spans="1:5">
      <c r="A101" s="109" t="s">
        <v>566</v>
      </c>
      <c r="B101" s="67"/>
      <c r="C101" s="67"/>
      <c r="D101" s="67"/>
      <c r="E101" s="68"/>
    </row>
    <row r="102" spans="1:5">
      <c r="A102" s="108" t="s">
        <v>936</v>
      </c>
      <c r="B102" s="160">
        <v>4.1300000000000003E-2</v>
      </c>
      <c r="C102" s="160">
        <v>4.0899999999999999E-2</v>
      </c>
      <c r="D102" s="160">
        <v>5.6899999999999999E-2</v>
      </c>
      <c r="E102" s="160">
        <v>4.2500000000000003E-2</v>
      </c>
    </row>
    <row r="103" spans="1:5">
      <c r="A103" s="108" t="s">
        <v>938</v>
      </c>
      <c r="B103" s="160">
        <v>4.1000000000000002E-2</v>
      </c>
      <c r="C103" s="160">
        <v>2.7699999999999999E-2</v>
      </c>
      <c r="D103" s="160">
        <v>5.8400000000000001E-2</v>
      </c>
      <c r="E103" s="160">
        <v>3.8800000000000001E-2</v>
      </c>
    </row>
    <row r="104" spans="1:5">
      <c r="A104" s="103" t="s">
        <v>1415</v>
      </c>
      <c r="B104" s="160">
        <v>4.58E-2</v>
      </c>
      <c r="C104" s="160">
        <v>3.3300000000000003E-2</v>
      </c>
      <c r="D104" s="160">
        <v>6.0600000000000001E-2</v>
      </c>
      <c r="E104" s="160">
        <v>4.36E-2</v>
      </c>
    </row>
    <row r="105" spans="1:5">
      <c r="A105" s="103" t="s">
        <v>941</v>
      </c>
      <c r="B105" s="160">
        <v>5.8400000000000001E-2</v>
      </c>
      <c r="C105" s="160">
        <v>6.4799999999999996E-2</v>
      </c>
      <c r="D105" s="160">
        <v>6.8699999999999997E-2</v>
      </c>
      <c r="E105" s="160">
        <v>6.0999999999999999E-2</v>
      </c>
    </row>
    <row r="106" spans="1:5">
      <c r="A106" s="103" t="s">
        <v>943</v>
      </c>
      <c r="B106" s="160">
        <v>-1.2500000000000001E-2</v>
      </c>
      <c r="C106" s="160">
        <v>-3.15E-2</v>
      </c>
      <c r="D106" s="160">
        <v>-8.0999999999999996E-3</v>
      </c>
      <c r="E106" s="160">
        <v>-1.7299999999999999E-2</v>
      </c>
    </row>
    <row r="107" spans="1:5">
      <c r="A107" s="103" t="s">
        <v>945</v>
      </c>
      <c r="B107" s="160">
        <v>-4.8999999999999998E-3</v>
      </c>
      <c r="C107" s="160">
        <v>-5.5999999999999999E-3</v>
      </c>
      <c r="D107" s="160">
        <v>-2.2000000000000001E-3</v>
      </c>
      <c r="E107" s="160">
        <v>-4.7999999999999996E-3</v>
      </c>
    </row>
    <row r="108" spans="1:5">
      <c r="A108" s="103" t="s">
        <v>947</v>
      </c>
      <c r="B108" s="160">
        <v>2.9999999999999997E-4</v>
      </c>
      <c r="C108" s="160">
        <v>1.32E-2</v>
      </c>
      <c r="D108" s="160">
        <v>-1.5E-3</v>
      </c>
      <c r="E108" s="160">
        <v>3.7000000000000002E-3</v>
      </c>
    </row>
    <row r="109" spans="1:5">
      <c r="A109" s="109" t="s">
        <v>948</v>
      </c>
      <c r="B109" s="67"/>
      <c r="C109" s="67"/>
      <c r="D109" s="67"/>
      <c r="E109" s="68"/>
    </row>
    <row r="110" spans="1:5">
      <c r="A110" s="103" t="s">
        <v>936</v>
      </c>
      <c r="B110" s="160">
        <v>4.1300000000000003E-2</v>
      </c>
      <c r="C110" s="160">
        <v>4.0899999999999999E-2</v>
      </c>
      <c r="D110" s="160">
        <v>5.6899999999999999E-2</v>
      </c>
      <c r="E110" s="160">
        <v>4.2500000000000003E-2</v>
      </c>
    </row>
    <row r="111" spans="1:5">
      <c r="A111" s="103" t="s">
        <v>950</v>
      </c>
      <c r="B111" s="160">
        <v>1.1999999999999999E-3</v>
      </c>
      <c r="C111" s="160">
        <v>-3.2000000000000002E-3</v>
      </c>
      <c r="D111" s="160">
        <v>5.7000000000000002E-3</v>
      </c>
      <c r="E111" s="160">
        <v>4.0000000000000002E-4</v>
      </c>
    </row>
    <row r="112" spans="1:5">
      <c r="A112" s="103" t="s">
        <v>952</v>
      </c>
      <c r="B112" s="160">
        <v>-3.0800000000000001E-2</v>
      </c>
      <c r="C112" s="160">
        <v>-3.7600000000000001E-2</v>
      </c>
      <c r="D112" s="160">
        <v>-2.7900000000000001E-2</v>
      </c>
      <c r="E112" s="160">
        <v>-3.2399999999999998E-2</v>
      </c>
    </row>
    <row r="113" spans="1:5">
      <c r="A113" s="103" t="s">
        <v>954</v>
      </c>
      <c r="B113" s="160">
        <v>0</v>
      </c>
      <c r="C113" s="160">
        <v>2.0000000000000001E-4</v>
      </c>
      <c r="D113" s="160">
        <v>0</v>
      </c>
      <c r="E113" s="160">
        <v>0</v>
      </c>
    </row>
    <row r="114" spans="1:5">
      <c r="A114" s="103" t="s">
        <v>956</v>
      </c>
      <c r="B114" s="160">
        <v>0</v>
      </c>
      <c r="C114" s="160">
        <v>1E-4</v>
      </c>
      <c r="D114" s="160">
        <v>0</v>
      </c>
      <c r="E114" s="160">
        <v>0</v>
      </c>
    </row>
    <row r="115" spans="1:5">
      <c r="A115" s="103" t="s">
        <v>957</v>
      </c>
      <c r="B115" s="160">
        <v>0</v>
      </c>
      <c r="C115" s="160">
        <v>0</v>
      </c>
      <c r="D115" s="160">
        <v>0</v>
      </c>
      <c r="E115" s="160">
        <v>0</v>
      </c>
    </row>
    <row r="116" spans="1:5">
      <c r="A116" s="72" t="s">
        <v>567</v>
      </c>
      <c r="B116" s="161">
        <v>1.1599999999999999E-2</v>
      </c>
      <c r="C116" s="161">
        <v>4.0000000000000002E-4</v>
      </c>
      <c r="D116" s="161">
        <v>3.4700000000000002E-2</v>
      </c>
      <c r="E116" s="161">
        <v>1.06E-2</v>
      </c>
    </row>
    <row r="117" spans="1:5" ht="3.75" customHeight="1" thickBot="1">
      <c r="A117" s="191"/>
      <c r="B117" s="217"/>
      <c r="C117" s="217"/>
      <c r="D117" s="217"/>
      <c r="E117" s="217"/>
    </row>
    <row r="118" spans="1:5" ht="15.75" thickTop="1">
      <c r="A118" s="746" t="s">
        <v>1379</v>
      </c>
      <c r="B118" s="746"/>
      <c r="C118" s="746"/>
      <c r="D118" s="746"/>
      <c r="E118" s="746"/>
    </row>
    <row r="119" spans="1:5">
      <c r="A119" s="741" t="s">
        <v>1380</v>
      </c>
      <c r="B119" s="741"/>
      <c r="C119" s="741"/>
      <c r="D119" s="741"/>
      <c r="E119" s="741"/>
    </row>
    <row r="120" spans="1:5">
      <c r="A120" s="741" t="s">
        <v>1381</v>
      </c>
      <c r="B120" s="741"/>
      <c r="C120" s="741"/>
      <c r="D120" s="741"/>
      <c r="E120" s="741"/>
    </row>
    <row r="121" spans="1:5">
      <c r="A121" s="741" t="s">
        <v>1382</v>
      </c>
      <c r="B121" s="741"/>
      <c r="C121" s="741"/>
      <c r="D121" s="741"/>
      <c r="E121" s="741"/>
    </row>
    <row r="122" spans="1:5">
      <c r="A122" s="741" t="s">
        <v>1383</v>
      </c>
      <c r="B122" s="741"/>
      <c r="C122" s="741"/>
      <c r="D122" s="741"/>
      <c r="E122" s="741"/>
    </row>
    <row r="123" spans="1:5" ht="30" customHeight="1">
      <c r="A123" s="743" t="s">
        <v>962</v>
      </c>
      <c r="B123" s="743"/>
      <c r="C123" s="743"/>
      <c r="D123" s="743"/>
      <c r="E123" s="743"/>
    </row>
    <row r="124" spans="1:5">
      <c r="A124" s="741" t="s">
        <v>569</v>
      </c>
      <c r="B124" s="741"/>
      <c r="C124" s="741"/>
      <c r="D124" s="741"/>
      <c r="E124" s="741"/>
    </row>
    <row r="125" spans="1:5" ht="30" customHeight="1">
      <c r="A125" s="743" t="s">
        <v>963</v>
      </c>
      <c r="B125" s="743"/>
      <c r="C125" s="743"/>
      <c r="D125" s="743"/>
      <c r="E125" s="743"/>
    </row>
    <row r="126" spans="1:5">
      <c r="A126" s="11"/>
      <c r="B126" s="211"/>
      <c r="C126" s="211"/>
      <c r="D126" s="211"/>
      <c r="E126" s="211"/>
    </row>
  </sheetData>
  <mergeCells count="16">
    <mergeCell ref="A122:E122"/>
    <mergeCell ref="A123:E123"/>
    <mergeCell ref="A124:E124"/>
    <mergeCell ref="A125:E125"/>
    <mergeCell ref="A54:E54"/>
    <mergeCell ref="A55:E55"/>
    <mergeCell ref="A118:E118"/>
    <mergeCell ref="A119:E119"/>
    <mergeCell ref="A120:E120"/>
    <mergeCell ref="A121:E121"/>
    <mergeCell ref="A53:E53"/>
    <mergeCell ref="A1:E1"/>
    <mergeCell ref="A2:E2"/>
    <mergeCell ref="A3:E3"/>
    <mergeCell ref="A51:E51"/>
    <mergeCell ref="A52:E52"/>
  </mergeCell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activeCell="A2" sqref="A2:J2"/>
    </sheetView>
  </sheetViews>
  <sheetFormatPr defaultRowHeight="18"/>
  <cols>
    <col min="1" max="1" width="89.85546875" style="14" bestFit="1" customWidth="1"/>
    <col min="2" max="2" width="11.140625" style="14" bestFit="1" customWidth="1"/>
    <col min="3" max="9" width="9.7109375" style="14" bestFit="1" customWidth="1"/>
    <col min="10" max="10" width="9.7109375" style="18" bestFit="1"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0" ht="30" customHeight="1">
      <c r="A1" s="747" t="s">
        <v>442</v>
      </c>
      <c r="B1" s="747"/>
      <c r="C1" s="747"/>
      <c r="D1" s="747"/>
      <c r="E1" s="747"/>
      <c r="F1" s="747"/>
      <c r="G1" s="747"/>
      <c r="H1" s="747"/>
      <c r="I1" s="747"/>
      <c r="J1" s="747"/>
    </row>
    <row r="2" spans="1:10" ht="15" customHeight="1">
      <c r="A2" s="748" t="s">
        <v>570</v>
      </c>
      <c r="B2" s="748"/>
      <c r="C2" s="748"/>
      <c r="D2" s="748"/>
      <c r="E2" s="748"/>
      <c r="F2" s="748"/>
      <c r="G2" s="748"/>
      <c r="H2" s="748"/>
      <c r="I2" s="748"/>
      <c r="J2" s="748"/>
    </row>
    <row r="3" spans="1:10" ht="30" customHeight="1">
      <c r="A3" s="749" t="s">
        <v>510</v>
      </c>
      <c r="B3" s="749"/>
      <c r="C3" s="749"/>
      <c r="D3" s="749"/>
      <c r="E3" s="749"/>
      <c r="F3" s="749"/>
      <c r="G3" s="749"/>
      <c r="H3" s="749"/>
      <c r="I3" s="749"/>
      <c r="J3" s="749"/>
    </row>
    <row r="4" spans="1:10" ht="3.75" customHeight="1" thickBot="1">
      <c r="A4" s="47"/>
      <c r="B4" s="47"/>
      <c r="C4" s="47"/>
      <c r="D4" s="47"/>
      <c r="E4" s="47"/>
      <c r="F4" s="47"/>
      <c r="G4" s="47"/>
      <c r="H4" s="47"/>
      <c r="I4" s="47"/>
      <c r="J4" s="47"/>
    </row>
    <row r="5" spans="1:10" ht="19.5" thickTop="1" thickBot="1">
      <c r="A5" s="565"/>
      <c r="B5" s="625" t="s">
        <v>1246</v>
      </c>
      <c r="C5" s="782" t="s">
        <v>442</v>
      </c>
      <c r="D5" s="782"/>
      <c r="E5" s="782"/>
      <c r="F5" s="782"/>
      <c r="G5" s="782"/>
      <c r="H5" s="782"/>
      <c r="I5" s="782"/>
      <c r="J5" s="782"/>
    </row>
    <row r="6" spans="1:10" s="15" customFormat="1" ht="30" customHeight="1" thickTop="1" thickBot="1">
      <c r="A6" s="547"/>
      <c r="B6" s="389" t="s">
        <v>572</v>
      </c>
      <c r="C6" s="389" t="s">
        <v>573</v>
      </c>
      <c r="D6" s="389" t="s">
        <v>574</v>
      </c>
      <c r="E6" s="389" t="s">
        <v>575</v>
      </c>
      <c r="F6" s="389" t="s">
        <v>576</v>
      </c>
      <c r="G6" s="389" t="s">
        <v>577</v>
      </c>
      <c r="H6" s="389" t="s">
        <v>1262</v>
      </c>
      <c r="I6" s="389" t="s">
        <v>1337</v>
      </c>
      <c r="J6" s="389" t="s">
        <v>1484</v>
      </c>
    </row>
    <row r="7" spans="1:10" ht="15" customHeight="1" thickTop="1" thickBot="1">
      <c r="A7" s="391" t="s">
        <v>578</v>
      </c>
      <c r="B7" s="392">
        <v>4407838.8264600001</v>
      </c>
      <c r="C7" s="392">
        <v>4584646.9357000003</v>
      </c>
      <c r="D7" s="392">
        <v>3510170.1633699997</v>
      </c>
      <c r="E7" s="392">
        <v>3847091.32284</v>
      </c>
      <c r="F7" s="392">
        <v>3951563.7530999999</v>
      </c>
      <c r="G7" s="392">
        <v>3905410.7503299997</v>
      </c>
      <c r="H7" s="392">
        <v>3847177.5872300002</v>
      </c>
      <c r="I7" s="392">
        <v>3882617.9608800001</v>
      </c>
      <c r="J7" s="392">
        <v>3991291.97792</v>
      </c>
    </row>
    <row r="8" spans="1:10" s="16" customFormat="1" ht="15" customHeight="1" thickTop="1">
      <c r="A8" s="147" t="s">
        <v>160</v>
      </c>
      <c r="B8" s="114">
        <v>281769.33925999998</v>
      </c>
      <c r="C8" s="114">
        <v>330731.38819999999</v>
      </c>
      <c r="D8" s="114">
        <v>227646.42818000002</v>
      </c>
      <c r="E8" s="114">
        <v>244156.97907</v>
      </c>
      <c r="F8" s="114">
        <v>257465.64434</v>
      </c>
      <c r="G8" s="114">
        <v>227802.74453999999</v>
      </c>
      <c r="H8" s="114">
        <v>261638.51071</v>
      </c>
      <c r="I8" s="114">
        <v>226810.02343</v>
      </c>
      <c r="J8" s="114">
        <v>204214.6194</v>
      </c>
    </row>
    <row r="9" spans="1:10" s="16" customFormat="1" ht="15" customHeight="1">
      <c r="A9" s="147" t="s">
        <v>169</v>
      </c>
      <c r="B9" s="114">
        <v>647131.53206</v>
      </c>
      <c r="C9" s="114">
        <v>778902.58794000011</v>
      </c>
      <c r="D9" s="114">
        <v>766549.95730999997</v>
      </c>
      <c r="E9" s="114">
        <v>745357.54261999996</v>
      </c>
      <c r="F9" s="114">
        <v>476030.53049000003</v>
      </c>
      <c r="G9" s="114">
        <v>313226.30056</v>
      </c>
      <c r="H9" s="114">
        <v>381413.99927999999</v>
      </c>
      <c r="I9" s="114">
        <v>551756.83372</v>
      </c>
      <c r="J9" s="114">
        <v>591794.50150999997</v>
      </c>
    </row>
    <row r="10" spans="1:10" s="16" customFormat="1" ht="15" customHeight="1">
      <c r="A10" s="147" t="s">
        <v>178</v>
      </c>
      <c r="B10" s="114">
        <v>3091890.99027</v>
      </c>
      <c r="C10" s="114">
        <v>3238773.4474800001</v>
      </c>
      <c r="D10" s="114">
        <v>2382995.8239000002</v>
      </c>
      <c r="E10" s="114">
        <v>2620440.4886100003</v>
      </c>
      <c r="F10" s="114">
        <v>2768797.23489</v>
      </c>
      <c r="G10" s="114">
        <v>2831384.56366</v>
      </c>
      <c r="H10" s="114">
        <v>2817400.3032300002</v>
      </c>
      <c r="I10" s="114">
        <v>2714432.4177600001</v>
      </c>
      <c r="J10" s="114">
        <v>2717144.4929999998</v>
      </c>
    </row>
    <row r="11" spans="1:10" s="16" customFormat="1" ht="15" customHeight="1">
      <c r="A11" s="148" t="s">
        <v>579</v>
      </c>
      <c r="B11" s="114">
        <v>3182810.11106</v>
      </c>
      <c r="C11" s="114">
        <v>3330318.19661</v>
      </c>
      <c r="D11" s="114">
        <v>2447438.7730399999</v>
      </c>
      <c r="E11" s="114">
        <v>2671987.3874499998</v>
      </c>
      <c r="F11" s="114">
        <v>2820841.4120800002</v>
      </c>
      <c r="G11" s="114">
        <v>2891116.5057800002</v>
      </c>
      <c r="H11" s="114">
        <v>2788953.81097</v>
      </c>
      <c r="I11" s="114">
        <v>2631629.3779699998</v>
      </c>
      <c r="J11" s="114">
        <v>2617464.94044</v>
      </c>
    </row>
    <row r="12" spans="1:10" s="16" customFormat="1" ht="15" customHeight="1">
      <c r="A12" s="148" t="s">
        <v>580</v>
      </c>
      <c r="B12" s="114">
        <v>3166857.7422600002</v>
      </c>
      <c r="C12" s="114">
        <v>3312899.3948000004</v>
      </c>
      <c r="D12" s="114">
        <v>2427991.5934499996</v>
      </c>
      <c r="E12" s="114">
        <v>2650700.2073300001</v>
      </c>
      <c r="F12" s="114">
        <v>2788730.0140200001</v>
      </c>
      <c r="G12" s="114">
        <v>2864946.2845100001</v>
      </c>
      <c r="H12" s="114">
        <v>2702967.6057800003</v>
      </c>
      <c r="I12" s="114">
        <v>1782047.08045</v>
      </c>
      <c r="J12" s="114">
        <v>1668837.7625599999</v>
      </c>
    </row>
    <row r="13" spans="1:10" s="16" customFormat="1" ht="15" customHeight="1">
      <c r="A13" s="148" t="s">
        <v>581</v>
      </c>
      <c r="B13" s="114">
        <v>15952.3688</v>
      </c>
      <c r="C13" s="114">
        <v>17418.801809999997</v>
      </c>
      <c r="D13" s="114">
        <v>19447.17959</v>
      </c>
      <c r="E13" s="114">
        <v>21287.180120000001</v>
      </c>
      <c r="F13" s="114">
        <v>32111.39806</v>
      </c>
      <c r="G13" s="114">
        <v>26170.221269999998</v>
      </c>
      <c r="H13" s="114">
        <v>85986.205189999993</v>
      </c>
      <c r="I13" s="114">
        <v>849582.29752000002</v>
      </c>
      <c r="J13" s="114">
        <v>948627.17787999997</v>
      </c>
    </row>
    <row r="14" spans="1:10" s="16" customFormat="1" ht="15" customHeight="1">
      <c r="A14" s="148" t="s">
        <v>582</v>
      </c>
      <c r="B14" s="114">
        <v>13515.591619999999</v>
      </c>
      <c r="C14" s="114">
        <v>9499.6850599999998</v>
      </c>
      <c r="D14" s="114">
        <v>10758.39179</v>
      </c>
      <c r="E14" s="114">
        <v>21538.603520000001</v>
      </c>
      <c r="F14" s="114">
        <v>17746.28226</v>
      </c>
      <c r="G14" s="114">
        <v>14294.772710000001</v>
      </c>
      <c r="H14" s="114">
        <v>0</v>
      </c>
      <c r="I14" s="114">
        <v>652.65018000000009</v>
      </c>
      <c r="J14" s="114">
        <v>6914.4755500000001</v>
      </c>
    </row>
    <row r="15" spans="1:10" s="16" customFormat="1" ht="15" customHeight="1">
      <c r="A15" s="148" t="s">
        <v>583</v>
      </c>
      <c r="B15" s="114">
        <v>13412.505580000001</v>
      </c>
      <c r="C15" s="114">
        <v>9467.0943399999996</v>
      </c>
      <c r="D15" s="114">
        <v>10726.133179999999</v>
      </c>
      <c r="E15" s="114">
        <v>20218.612779999999</v>
      </c>
      <c r="F15" s="114">
        <v>17705.563149999998</v>
      </c>
      <c r="G15" s="114">
        <v>14255.939759999999</v>
      </c>
      <c r="H15" s="114">
        <v>0</v>
      </c>
      <c r="I15" s="114">
        <v>349.06769000000003</v>
      </c>
      <c r="J15" s="114">
        <v>1399.9760700000002</v>
      </c>
    </row>
    <row r="16" spans="1:10" s="16" customFormat="1" ht="15" customHeight="1">
      <c r="A16" s="148" t="s">
        <v>584</v>
      </c>
      <c r="B16" s="114">
        <v>103.08604</v>
      </c>
      <c r="C16" s="114">
        <v>32.590720000000005</v>
      </c>
      <c r="D16" s="114">
        <v>32.258609999999997</v>
      </c>
      <c r="E16" s="114">
        <v>1319.99074</v>
      </c>
      <c r="F16" s="114">
        <v>40.719110000000001</v>
      </c>
      <c r="G16" s="114">
        <v>38.832949999999997</v>
      </c>
      <c r="H16" s="114">
        <v>0</v>
      </c>
      <c r="I16" s="114">
        <v>303.58249000000001</v>
      </c>
      <c r="J16" s="114">
        <v>5514.4994800000004</v>
      </c>
    </row>
    <row r="17" spans="1:10" s="16" customFormat="1" ht="15" customHeight="1">
      <c r="A17" s="148" t="s">
        <v>585</v>
      </c>
      <c r="B17" s="114">
        <v>50474.872790000001</v>
      </c>
      <c r="C17" s="114">
        <v>53402.04552</v>
      </c>
      <c r="D17" s="114">
        <v>24188.09604</v>
      </c>
      <c r="E17" s="114">
        <v>41541.632990000006</v>
      </c>
      <c r="F17" s="114">
        <v>47522.820530000005</v>
      </c>
      <c r="G17" s="114">
        <v>52478.472200000004</v>
      </c>
      <c r="H17" s="114">
        <v>56650.233420000004</v>
      </c>
      <c r="I17" s="114">
        <v>44694.216420000004</v>
      </c>
      <c r="J17" s="114">
        <v>35562.078380000006</v>
      </c>
    </row>
    <row r="18" spans="1:10" s="16" customFormat="1" ht="15" customHeight="1">
      <c r="A18" s="148" t="s">
        <v>586</v>
      </c>
      <c r="B18" s="114">
        <v>44429.60194</v>
      </c>
      <c r="C18" s="114">
        <v>47665.697970000001</v>
      </c>
      <c r="D18" s="114">
        <v>23717.780289999999</v>
      </c>
      <c r="E18" s="114">
        <v>41501.274520000006</v>
      </c>
      <c r="F18" s="114">
        <v>46154.891790000001</v>
      </c>
      <c r="G18" s="114">
        <v>51215.253509999995</v>
      </c>
      <c r="H18" s="114">
        <v>54353.044070000004</v>
      </c>
      <c r="I18" s="114">
        <v>43248.163950000002</v>
      </c>
      <c r="J18" s="114">
        <v>30852.235199999999</v>
      </c>
    </row>
    <row r="19" spans="1:10" s="16" customFormat="1" ht="15" customHeight="1">
      <c r="A19" s="148" t="s">
        <v>587</v>
      </c>
      <c r="B19" s="114">
        <v>6045.2708499999999</v>
      </c>
      <c r="C19" s="114">
        <v>5736.3475499999995</v>
      </c>
      <c r="D19" s="114">
        <v>470.31574999999998</v>
      </c>
      <c r="E19" s="114">
        <v>40.358470000000004</v>
      </c>
      <c r="F19" s="114">
        <v>1367.9287400000001</v>
      </c>
      <c r="G19" s="114">
        <v>1263.2186899999999</v>
      </c>
      <c r="H19" s="114">
        <v>2297.1893500000001</v>
      </c>
      <c r="I19" s="114">
        <v>1446.0524700000001</v>
      </c>
      <c r="J19" s="114">
        <v>4709.8431799999998</v>
      </c>
    </row>
    <row r="20" spans="1:10" s="16" customFormat="1" ht="15" customHeight="1">
      <c r="A20" s="148" t="s">
        <v>191</v>
      </c>
      <c r="B20" s="114">
        <v>11920.365169999999</v>
      </c>
      <c r="C20" s="114">
        <v>11782.86975</v>
      </c>
      <c r="D20" s="114">
        <v>8623.2709600000017</v>
      </c>
      <c r="E20" s="114">
        <v>9863.3410000000003</v>
      </c>
      <c r="F20" s="114">
        <v>10236.6651</v>
      </c>
      <c r="G20" s="114">
        <v>11001.6661</v>
      </c>
      <c r="H20" s="114">
        <v>114978.34331</v>
      </c>
      <c r="I20" s="114">
        <v>173035.42855000001</v>
      </c>
      <c r="J20" s="114">
        <v>186012.38702000002</v>
      </c>
    </row>
    <row r="21" spans="1:10" s="16" customFormat="1" ht="15" customHeight="1">
      <c r="A21" s="148" t="s">
        <v>588</v>
      </c>
      <c r="B21" s="114">
        <v>-166829.95037000001</v>
      </c>
      <c r="C21" s="114">
        <v>-166229.34946</v>
      </c>
      <c r="D21" s="114">
        <v>-108012.70793</v>
      </c>
      <c r="E21" s="114">
        <v>-124490.47635</v>
      </c>
      <c r="F21" s="114">
        <v>-127549.94508</v>
      </c>
      <c r="G21" s="114">
        <v>-137506.85313</v>
      </c>
      <c r="H21" s="114">
        <v>-143182.08447</v>
      </c>
      <c r="I21" s="114">
        <v>-135579.25536000001</v>
      </c>
      <c r="J21" s="114">
        <v>-128809.38839000001</v>
      </c>
    </row>
    <row r="22" spans="1:10" s="16" customFormat="1" ht="15" customHeight="1">
      <c r="A22" s="147" t="s">
        <v>204</v>
      </c>
      <c r="B22" s="114">
        <v>9039.1144899999999</v>
      </c>
      <c r="C22" s="114">
        <v>11858.053810000001</v>
      </c>
      <c r="D22" s="114">
        <v>4466.4076699999996</v>
      </c>
      <c r="E22" s="114">
        <v>5811.9998399999995</v>
      </c>
      <c r="F22" s="114">
        <v>7564.6427300000005</v>
      </c>
      <c r="G22" s="114">
        <v>6784.8854099999999</v>
      </c>
      <c r="H22" s="114">
        <v>9532.167449999999</v>
      </c>
      <c r="I22" s="114">
        <v>16060.65134</v>
      </c>
      <c r="J22" s="114">
        <v>14270.837310000001</v>
      </c>
    </row>
    <row r="23" spans="1:10" s="16" customFormat="1" ht="15" customHeight="1">
      <c r="A23" s="147" t="s">
        <v>210</v>
      </c>
      <c r="B23" s="114">
        <v>312.89001000000002</v>
      </c>
      <c r="C23" s="114">
        <v>577.74613999999997</v>
      </c>
      <c r="D23" s="114">
        <v>1096.7559799999999</v>
      </c>
      <c r="E23" s="114">
        <v>872.51013999999998</v>
      </c>
      <c r="F23" s="114">
        <v>1063.14229</v>
      </c>
      <c r="G23" s="114">
        <v>1454.6790800000001</v>
      </c>
      <c r="H23" s="114">
        <v>919.55763000000002</v>
      </c>
      <c r="I23" s="114">
        <v>1971.66074</v>
      </c>
      <c r="J23" s="114">
        <v>3075.50261</v>
      </c>
    </row>
    <row r="24" spans="1:10" s="16" customFormat="1" ht="15" customHeight="1">
      <c r="A24" s="147" t="s">
        <v>589</v>
      </c>
      <c r="B24" s="114">
        <v>312315.72617000004</v>
      </c>
      <c r="C24" s="114">
        <v>160911.06766999999</v>
      </c>
      <c r="D24" s="114">
        <v>79593.683150000012</v>
      </c>
      <c r="E24" s="114">
        <v>181488.90885000001</v>
      </c>
      <c r="F24" s="114">
        <v>392308.54635000002</v>
      </c>
      <c r="G24" s="114">
        <v>475059.98824000004</v>
      </c>
      <c r="H24" s="114">
        <v>327149.83173999999</v>
      </c>
      <c r="I24" s="114">
        <v>320640.51068000001</v>
      </c>
      <c r="J24" s="114">
        <v>378001.39662000001</v>
      </c>
    </row>
    <row r="25" spans="1:10" s="16" customFormat="1" ht="15" customHeight="1">
      <c r="A25" s="147" t="s">
        <v>221</v>
      </c>
      <c r="B25" s="114">
        <v>61687.769639999999</v>
      </c>
      <c r="C25" s="114">
        <v>59447.905509999997</v>
      </c>
      <c r="D25" s="114">
        <v>45582.823079999995</v>
      </c>
      <c r="E25" s="114">
        <v>45898.478259999996</v>
      </c>
      <c r="F25" s="114">
        <v>44651.986950000006</v>
      </c>
      <c r="G25" s="114">
        <v>45489.169809999999</v>
      </c>
      <c r="H25" s="114">
        <v>45148.48689</v>
      </c>
      <c r="I25" s="114">
        <v>46766.151189999997</v>
      </c>
      <c r="J25" s="114">
        <v>77681.33468</v>
      </c>
    </row>
    <row r="26" spans="1:10" s="16" customFormat="1" ht="15" customHeight="1">
      <c r="A26" s="147" t="s">
        <v>590</v>
      </c>
      <c r="B26" s="114">
        <v>3691.4645599999999</v>
      </c>
      <c r="C26" s="114">
        <v>3444.7389500000004</v>
      </c>
      <c r="D26" s="114">
        <v>2238.2841000000003</v>
      </c>
      <c r="E26" s="114">
        <v>3064.41545</v>
      </c>
      <c r="F26" s="114">
        <v>3682.0250599999999</v>
      </c>
      <c r="G26" s="114">
        <v>4208.41903</v>
      </c>
      <c r="H26" s="114">
        <v>3974.7302999999997</v>
      </c>
      <c r="I26" s="114">
        <v>4179.7120199999999</v>
      </c>
      <c r="J26" s="114">
        <v>5109.2927900000004</v>
      </c>
    </row>
    <row r="27" spans="1:10" s="17" customFormat="1" ht="15" customHeight="1" thickBot="1">
      <c r="A27" s="147" t="s">
        <v>237</v>
      </c>
      <c r="B27" s="114">
        <v>0</v>
      </c>
      <c r="C27" s="114">
        <v>0</v>
      </c>
      <c r="D27" s="114">
        <v>0</v>
      </c>
      <c r="E27" s="114">
        <v>0</v>
      </c>
      <c r="F27" s="114">
        <v>0</v>
      </c>
      <c r="G27" s="114">
        <v>0</v>
      </c>
      <c r="H27" s="114">
        <v>0</v>
      </c>
      <c r="I27" s="114">
        <v>0</v>
      </c>
      <c r="J27" s="114">
        <v>0</v>
      </c>
    </row>
    <row r="28" spans="1:10" ht="15" customHeight="1" thickTop="1" thickBot="1">
      <c r="A28" s="391" t="s">
        <v>591</v>
      </c>
      <c r="B28" s="392">
        <v>3510461.7504400001</v>
      </c>
      <c r="C28" s="392">
        <v>3598285.2859</v>
      </c>
      <c r="D28" s="392">
        <v>2688590.04354</v>
      </c>
      <c r="E28" s="392">
        <v>2948026.8595599998</v>
      </c>
      <c r="F28" s="392">
        <v>3038957.47077</v>
      </c>
      <c r="G28" s="392">
        <v>2972449.90607</v>
      </c>
      <c r="H28" s="392">
        <v>2867607.2281999998</v>
      </c>
      <c r="I28" s="392">
        <v>2891002.8791</v>
      </c>
      <c r="J28" s="392">
        <v>2973916.8714399999</v>
      </c>
    </row>
    <row r="29" spans="1:10" s="16" customFormat="1" ht="15" customHeight="1" thickTop="1">
      <c r="A29" s="147" t="s">
        <v>592</v>
      </c>
      <c r="B29" s="114">
        <v>3216267.5471999999</v>
      </c>
      <c r="C29" s="114">
        <v>3336038.7406599997</v>
      </c>
      <c r="D29" s="114">
        <v>2516669.4650500002</v>
      </c>
      <c r="E29" s="114">
        <v>2726255.65747</v>
      </c>
      <c r="F29" s="114">
        <v>2739078.8734200001</v>
      </c>
      <c r="G29" s="114">
        <v>2542863.83072</v>
      </c>
      <c r="H29" s="114">
        <v>2432865.85512</v>
      </c>
      <c r="I29" s="114">
        <v>2431133.34504</v>
      </c>
      <c r="J29" s="114">
        <v>2508782.37078</v>
      </c>
    </row>
    <row r="30" spans="1:10" s="16" customFormat="1" ht="15" customHeight="1">
      <c r="A30" s="148" t="s">
        <v>593</v>
      </c>
      <c r="B30" s="114">
        <v>900.51956999999993</v>
      </c>
      <c r="C30" s="114">
        <v>850.94278000000008</v>
      </c>
      <c r="D30" s="114">
        <v>139.46078</v>
      </c>
      <c r="E30" s="114">
        <v>139.46078</v>
      </c>
      <c r="F30" s="114">
        <v>171.22353000000001</v>
      </c>
      <c r="G30" s="114">
        <v>144.37359000000001</v>
      </c>
      <c r="H30" s="114">
        <v>317.72606999999999</v>
      </c>
      <c r="I30" s="114">
        <v>247.44420000000002</v>
      </c>
      <c r="J30" s="114">
        <v>262.44420000000002</v>
      </c>
    </row>
    <row r="31" spans="1:10" s="16" customFormat="1" ht="15" customHeight="1">
      <c r="A31" s="148" t="s">
        <v>594</v>
      </c>
      <c r="B31" s="114">
        <v>2291796.0401500002</v>
      </c>
      <c r="C31" s="114">
        <v>2412947.0002199998</v>
      </c>
      <c r="D31" s="114">
        <v>1973721.61234</v>
      </c>
      <c r="E31" s="114">
        <v>2122651.1604599999</v>
      </c>
      <c r="F31" s="114">
        <v>2129163.8757000002</v>
      </c>
      <c r="G31" s="114">
        <v>1975741.0943699998</v>
      </c>
      <c r="H31" s="114">
        <v>1875383.7936800001</v>
      </c>
      <c r="I31" s="114">
        <v>1883922.9807500001</v>
      </c>
      <c r="J31" s="114">
        <v>1932111.0813800001</v>
      </c>
    </row>
    <row r="32" spans="1:10" s="16" customFormat="1" ht="15" customHeight="1">
      <c r="A32" s="148" t="s">
        <v>595</v>
      </c>
      <c r="B32" s="114">
        <v>878227.15091999993</v>
      </c>
      <c r="C32" s="114">
        <v>875552.30346000008</v>
      </c>
      <c r="D32" s="114">
        <v>511574.42612999998</v>
      </c>
      <c r="E32" s="114">
        <v>572213.08679999993</v>
      </c>
      <c r="F32" s="114">
        <v>576870.81750999996</v>
      </c>
      <c r="G32" s="114">
        <v>521009.68982999999</v>
      </c>
      <c r="H32" s="114">
        <v>511920.76851999998</v>
      </c>
      <c r="I32" s="114">
        <v>500622.73222000001</v>
      </c>
      <c r="J32" s="114">
        <v>533437.94383</v>
      </c>
    </row>
    <row r="33" spans="1:10" s="16" customFormat="1" ht="15" customHeight="1">
      <c r="A33" s="148" t="s">
        <v>596</v>
      </c>
      <c r="B33" s="114">
        <v>34452.715979999994</v>
      </c>
      <c r="C33" s="114">
        <v>34669.983759999996</v>
      </c>
      <c r="D33" s="114">
        <v>24435.987149999997</v>
      </c>
      <c r="E33" s="114">
        <v>23437.670899999997</v>
      </c>
      <c r="F33" s="114">
        <v>24489.300139999999</v>
      </c>
      <c r="G33" s="114">
        <v>38068.932079999999</v>
      </c>
      <c r="H33" s="114">
        <v>38062.032719999996</v>
      </c>
      <c r="I33" s="114">
        <v>38227.838250000001</v>
      </c>
      <c r="J33" s="114">
        <v>32857.486960000002</v>
      </c>
    </row>
    <row r="34" spans="1:10" s="16" customFormat="1" ht="15" customHeight="1">
      <c r="A34" s="148" t="s">
        <v>597</v>
      </c>
      <c r="B34" s="114">
        <v>0</v>
      </c>
      <c r="C34" s="114">
        <v>0</v>
      </c>
      <c r="D34" s="114">
        <v>0</v>
      </c>
      <c r="E34" s="114">
        <v>0</v>
      </c>
      <c r="F34" s="114">
        <v>0</v>
      </c>
      <c r="G34" s="114">
        <v>0</v>
      </c>
      <c r="H34" s="114">
        <v>0</v>
      </c>
      <c r="I34" s="114">
        <v>0</v>
      </c>
      <c r="J34" s="114">
        <v>0</v>
      </c>
    </row>
    <row r="35" spans="1:10" s="16" customFormat="1" ht="15" customHeight="1">
      <c r="A35" s="148" t="s">
        <v>598</v>
      </c>
      <c r="B35" s="114">
        <v>10891.120580000001</v>
      </c>
      <c r="C35" s="114">
        <v>12018.51044</v>
      </c>
      <c r="D35" s="114">
        <v>6797.97865</v>
      </c>
      <c r="E35" s="114">
        <v>7814.2785300000005</v>
      </c>
      <c r="F35" s="114">
        <v>8383.6565399999999</v>
      </c>
      <c r="G35" s="114">
        <v>7899.7408499999992</v>
      </c>
      <c r="H35" s="114">
        <v>7181.53413</v>
      </c>
      <c r="I35" s="114">
        <v>8112.34962</v>
      </c>
      <c r="J35" s="114">
        <v>10113.414409999999</v>
      </c>
    </row>
    <row r="36" spans="1:10" s="16" customFormat="1" ht="15" customHeight="1">
      <c r="A36" s="147" t="s">
        <v>599</v>
      </c>
      <c r="B36" s="114">
        <v>1832.41977</v>
      </c>
      <c r="C36" s="114">
        <v>3648.6875800000003</v>
      </c>
      <c r="D36" s="114">
        <v>38.835239999999999</v>
      </c>
      <c r="E36" s="114">
        <v>447.71359000000001</v>
      </c>
      <c r="F36" s="114">
        <v>370.83949000000001</v>
      </c>
      <c r="G36" s="114">
        <v>408.43096999999995</v>
      </c>
      <c r="H36" s="114">
        <v>341.45976000000002</v>
      </c>
      <c r="I36" s="114">
        <v>218.69561999999999</v>
      </c>
      <c r="J36" s="114">
        <v>254.69498999999999</v>
      </c>
    </row>
    <row r="37" spans="1:10" s="16" customFormat="1" ht="15" customHeight="1">
      <c r="A37" s="147" t="s">
        <v>600</v>
      </c>
      <c r="B37" s="114">
        <v>113758.67712000001</v>
      </c>
      <c r="C37" s="114">
        <v>116012.5077</v>
      </c>
      <c r="D37" s="114">
        <v>57869.421329999997</v>
      </c>
      <c r="E37" s="114">
        <v>105132.98883</v>
      </c>
      <c r="F37" s="114">
        <v>172076.05137999999</v>
      </c>
      <c r="G37" s="114">
        <v>284979.44379000005</v>
      </c>
      <c r="H37" s="114">
        <v>283893.70530999999</v>
      </c>
      <c r="I37" s="114">
        <v>296975.99598000001</v>
      </c>
      <c r="J37" s="114">
        <v>291101.35913999996</v>
      </c>
    </row>
    <row r="38" spans="1:10" s="16" customFormat="1" ht="15" customHeight="1">
      <c r="A38" s="147" t="s">
        <v>601</v>
      </c>
      <c r="B38" s="114">
        <v>60659.345439999997</v>
      </c>
      <c r="C38" s="114">
        <v>60640.191719999995</v>
      </c>
      <c r="D38" s="114">
        <v>38547.096850000002</v>
      </c>
      <c r="E38" s="114">
        <v>43696.182609999996</v>
      </c>
      <c r="F38" s="114">
        <v>53217.761060000004</v>
      </c>
      <c r="G38" s="114">
        <v>68390.527799999996</v>
      </c>
      <c r="H38" s="114">
        <v>75227.528160000002</v>
      </c>
      <c r="I38" s="114">
        <v>87898.532250000004</v>
      </c>
      <c r="J38" s="114">
        <v>98481.040129999994</v>
      </c>
    </row>
    <row r="39" spans="1:10" s="16" customFormat="1" ht="15" customHeight="1">
      <c r="A39" s="147" t="s">
        <v>275</v>
      </c>
      <c r="B39" s="114">
        <v>117943.76091</v>
      </c>
      <c r="C39" s="114">
        <v>81945.15823999999</v>
      </c>
      <c r="D39" s="114">
        <v>75465.225069999986</v>
      </c>
      <c r="E39" s="114">
        <v>72494.317060000001</v>
      </c>
      <c r="F39" s="114">
        <v>74213.945420000004</v>
      </c>
      <c r="G39" s="114">
        <v>74450.496249999997</v>
      </c>
      <c r="H39" s="114">
        <v>74276.247220000005</v>
      </c>
      <c r="I39" s="114">
        <v>74075.135209999993</v>
      </c>
      <c r="J39" s="114">
        <v>74784.590249999994</v>
      </c>
    </row>
    <row r="40" spans="1:10" s="16" customFormat="1" ht="15" customHeight="1">
      <c r="A40" s="147" t="s">
        <v>281</v>
      </c>
      <c r="B40" s="114">
        <v>0</v>
      </c>
      <c r="C40" s="114">
        <v>0</v>
      </c>
      <c r="D40" s="114">
        <v>0</v>
      </c>
      <c r="E40" s="114">
        <v>0</v>
      </c>
      <c r="F40" s="114">
        <v>0</v>
      </c>
      <c r="G40" s="114">
        <v>0</v>
      </c>
      <c r="H40" s="114">
        <v>0</v>
      </c>
      <c r="I40" s="114">
        <v>0</v>
      </c>
      <c r="J40" s="114">
        <v>0</v>
      </c>
    </row>
    <row r="41" spans="1:10" s="16" customFormat="1" ht="15" customHeight="1">
      <c r="A41" s="147" t="s">
        <v>602</v>
      </c>
      <c r="B41" s="114">
        <v>0</v>
      </c>
      <c r="C41" s="114">
        <v>0</v>
      </c>
      <c r="D41" s="114">
        <v>0</v>
      </c>
      <c r="E41" s="114">
        <v>0</v>
      </c>
      <c r="F41" s="114">
        <v>0</v>
      </c>
      <c r="G41" s="114">
        <v>0</v>
      </c>
      <c r="H41" s="114">
        <v>0</v>
      </c>
      <c r="I41" s="114">
        <v>0</v>
      </c>
      <c r="J41" s="114">
        <v>0</v>
      </c>
    </row>
    <row r="42" spans="1:10" s="17" customFormat="1" ht="15" customHeight="1" thickBot="1">
      <c r="A42" s="147" t="s">
        <v>453</v>
      </c>
      <c r="B42" s="114">
        <v>0</v>
      </c>
      <c r="C42" s="114">
        <v>0</v>
      </c>
      <c r="D42" s="114">
        <v>0</v>
      </c>
      <c r="E42" s="114">
        <v>0</v>
      </c>
      <c r="F42" s="114">
        <v>0</v>
      </c>
      <c r="G42" s="114">
        <v>1357.1765399999999</v>
      </c>
      <c r="H42" s="114">
        <v>1002.43263</v>
      </c>
      <c r="I42" s="114">
        <v>701.17499999999995</v>
      </c>
      <c r="J42" s="114">
        <v>512.81614999999999</v>
      </c>
    </row>
    <row r="43" spans="1:10" ht="15" customHeight="1" thickTop="1" thickBot="1">
      <c r="A43" s="391" t="s">
        <v>603</v>
      </c>
      <c r="B43" s="392">
        <v>897377.07637999998</v>
      </c>
      <c r="C43" s="392">
        <v>986361.64978999994</v>
      </c>
      <c r="D43" s="392">
        <v>821580.1198300001</v>
      </c>
      <c r="E43" s="392">
        <v>899064.4633200001</v>
      </c>
      <c r="F43" s="392">
        <v>912606.28284</v>
      </c>
      <c r="G43" s="392">
        <v>932960.84475000005</v>
      </c>
      <c r="H43" s="392">
        <v>979570.35950999998</v>
      </c>
      <c r="I43" s="392">
        <v>991615.08227000001</v>
      </c>
      <c r="J43" s="392">
        <v>1017375.1069199999</v>
      </c>
    </row>
    <row r="44" spans="1:10" s="16" customFormat="1" ht="15" customHeight="1" thickTop="1">
      <c r="A44" s="147" t="s">
        <v>296</v>
      </c>
      <c r="B44" s="114">
        <v>2901.2880299999997</v>
      </c>
      <c r="C44" s="114">
        <v>637355.00075999997</v>
      </c>
      <c r="D44" s="114">
        <v>517143.20075999998</v>
      </c>
      <c r="E44" s="114">
        <v>553359</v>
      </c>
      <c r="F44" s="114">
        <v>553432.5</v>
      </c>
      <c r="G44" s="114">
        <v>553432.5</v>
      </c>
      <c r="H44" s="114">
        <v>553432.5</v>
      </c>
      <c r="I44" s="114">
        <v>553432.5</v>
      </c>
      <c r="J44" s="114">
        <v>553432.5</v>
      </c>
    </row>
    <row r="45" spans="1:10" s="16" customFormat="1" ht="15" customHeight="1">
      <c r="A45" s="147" t="s">
        <v>300</v>
      </c>
      <c r="B45" s="114">
        <v>37724.7641</v>
      </c>
      <c r="C45" s="114">
        <v>4.7393199999999993</v>
      </c>
      <c r="D45" s="114">
        <v>4.7393199999999993</v>
      </c>
      <c r="E45" s="114">
        <v>4.7393199999999993</v>
      </c>
      <c r="F45" s="114">
        <v>4.7393199999999993</v>
      </c>
      <c r="G45" s="114">
        <v>4.7393199999999993</v>
      </c>
      <c r="H45" s="114">
        <v>4.7393199999999993</v>
      </c>
      <c r="I45" s="114">
        <v>4.7393199999999993</v>
      </c>
      <c r="J45" s="114">
        <v>4.7393199999999993</v>
      </c>
    </row>
    <row r="46" spans="1:10" s="16" customFormat="1" ht="15" customHeight="1">
      <c r="A46" s="147" t="s">
        <v>304</v>
      </c>
      <c r="B46" s="114">
        <v>0</v>
      </c>
      <c r="C46" s="114">
        <v>0</v>
      </c>
      <c r="D46" s="114">
        <v>0</v>
      </c>
      <c r="E46" s="114">
        <v>0</v>
      </c>
      <c r="F46" s="114">
        <v>0</v>
      </c>
      <c r="G46" s="114">
        <v>0</v>
      </c>
      <c r="H46" s="114">
        <v>0</v>
      </c>
      <c r="I46" s="114">
        <v>0</v>
      </c>
      <c r="J46" s="114">
        <v>0</v>
      </c>
    </row>
    <row r="47" spans="1:10" s="16" customFormat="1" ht="15" customHeight="1">
      <c r="A47" s="147" t="s">
        <v>604</v>
      </c>
      <c r="B47" s="114">
        <v>813961.72276000003</v>
      </c>
      <c r="C47" s="114">
        <v>305230.69393000001</v>
      </c>
      <c r="D47" s="114">
        <v>275283.11742999998</v>
      </c>
      <c r="E47" s="114">
        <v>317688.37088</v>
      </c>
      <c r="F47" s="114">
        <v>330254.11550999997</v>
      </c>
      <c r="G47" s="114">
        <v>346793.90307999996</v>
      </c>
      <c r="H47" s="114">
        <v>349382.17431000003</v>
      </c>
      <c r="I47" s="114">
        <v>411031.67197000002</v>
      </c>
      <c r="J47" s="114">
        <v>427078.28976999997</v>
      </c>
    </row>
    <row r="48" spans="1:10" s="16" customFormat="1" ht="15" customHeight="1">
      <c r="A48" s="147" t="s">
        <v>310</v>
      </c>
      <c r="B48" s="114">
        <v>42789.301490000005</v>
      </c>
      <c r="C48" s="114">
        <v>43771.215779999999</v>
      </c>
      <c r="D48" s="114">
        <v>29149.062320000001</v>
      </c>
      <c r="E48" s="114">
        <v>28012.35312</v>
      </c>
      <c r="F48" s="114">
        <v>28914.928010000003</v>
      </c>
      <c r="G48" s="114">
        <v>32729.702350000003</v>
      </c>
      <c r="H48" s="114">
        <v>76750.945879999999</v>
      </c>
      <c r="I48" s="114">
        <v>27146.170979999999</v>
      </c>
      <c r="J48" s="114">
        <v>36859.577829999995</v>
      </c>
    </row>
    <row r="49" spans="1:10" s="16" customFormat="1" ht="15" customHeight="1">
      <c r="A49" s="148" t="s">
        <v>605</v>
      </c>
      <c r="B49" s="114">
        <v>-93.748999999999995</v>
      </c>
      <c r="C49" s="114">
        <v>901.04657999999995</v>
      </c>
      <c r="D49" s="114">
        <v>-161.31825000000001</v>
      </c>
      <c r="E49" s="114">
        <v>-592.66138000000001</v>
      </c>
      <c r="F49" s="114">
        <v>0</v>
      </c>
      <c r="G49" s="114">
        <v>0</v>
      </c>
      <c r="H49" s="114">
        <v>30141.431120000001</v>
      </c>
      <c r="I49" s="114">
        <v>0</v>
      </c>
      <c r="J49" s="114">
        <v>0</v>
      </c>
    </row>
    <row r="50" spans="1:10" s="17" customFormat="1" ht="15" customHeight="1" thickBot="1">
      <c r="A50" s="148" t="s">
        <v>606</v>
      </c>
      <c r="B50" s="114">
        <v>42883.050490000001</v>
      </c>
      <c r="C50" s="114">
        <v>42870.169200000004</v>
      </c>
      <c r="D50" s="114">
        <v>29310.380570000001</v>
      </c>
      <c r="E50" s="114">
        <v>28605.014500000001</v>
      </c>
      <c r="F50" s="114">
        <v>28914.928010000003</v>
      </c>
      <c r="G50" s="114">
        <v>32729.702350000003</v>
      </c>
      <c r="H50" s="114">
        <v>46609.514759999998</v>
      </c>
      <c r="I50" s="114">
        <v>27146.170979999999</v>
      </c>
      <c r="J50" s="114">
        <v>36859.577829999995</v>
      </c>
    </row>
    <row r="51" spans="1:10" ht="15" customHeight="1" thickTop="1" thickBot="1">
      <c r="A51" s="391" t="s">
        <v>607</v>
      </c>
      <c r="B51" s="392">
        <v>4407838.8268200001</v>
      </c>
      <c r="C51" s="392">
        <v>4584646.9356899997</v>
      </c>
      <c r="D51" s="392">
        <v>3510170.1633699997</v>
      </c>
      <c r="E51" s="392">
        <v>3847091.3228800003</v>
      </c>
      <c r="F51" s="392">
        <v>3951563.75361</v>
      </c>
      <c r="G51" s="392">
        <v>3905410.7508200002</v>
      </c>
      <c r="H51" s="392">
        <v>3847177.5877100001</v>
      </c>
      <c r="I51" s="392">
        <v>3882617.9613699997</v>
      </c>
      <c r="J51" s="392">
        <v>3991291.9783600001</v>
      </c>
    </row>
    <row r="52" spans="1:10" s="16" customFormat="1" ht="15" customHeight="1" thickTop="1">
      <c r="A52" s="113" t="s">
        <v>608</v>
      </c>
      <c r="B52" s="114">
        <v>14973.20441</v>
      </c>
      <c r="C52" s="114">
        <v>10001.87084</v>
      </c>
      <c r="D52" s="114">
        <v>2994.1173199999998</v>
      </c>
      <c r="E52" s="114">
        <v>4149.4416899999997</v>
      </c>
      <c r="F52" s="114">
        <v>3406.1938799999998</v>
      </c>
      <c r="G52" s="114">
        <v>2259.9529700000003</v>
      </c>
      <c r="H52" s="114">
        <v>2328.8197200000004</v>
      </c>
      <c r="I52" s="114">
        <v>3460.2270800000001</v>
      </c>
      <c r="J52" s="114">
        <v>32996.346709999998</v>
      </c>
    </row>
    <row r="53" spans="1:10" s="17" customFormat="1" ht="15" customHeight="1">
      <c r="A53" s="148" t="s">
        <v>609</v>
      </c>
      <c r="B53" s="114">
        <v>0</v>
      </c>
      <c r="C53" s="114">
        <v>0</v>
      </c>
      <c r="D53" s="114">
        <v>0</v>
      </c>
      <c r="E53" s="114">
        <v>0</v>
      </c>
      <c r="F53" s="114">
        <v>0</v>
      </c>
      <c r="G53" s="114">
        <v>0</v>
      </c>
      <c r="H53" s="114">
        <v>0</v>
      </c>
      <c r="I53" s="114">
        <v>0</v>
      </c>
      <c r="J53" s="114">
        <v>0</v>
      </c>
    </row>
    <row r="54" spans="1:10" s="17" customFormat="1" ht="15" customHeight="1">
      <c r="A54" s="148" t="s">
        <v>610</v>
      </c>
      <c r="B54" s="114">
        <v>11200.111339999999</v>
      </c>
      <c r="C54" s="114">
        <v>6890.3854299999994</v>
      </c>
      <c r="D54" s="114">
        <v>0</v>
      </c>
      <c r="E54" s="114">
        <v>1475.8085900000001</v>
      </c>
      <c r="F54" s="114">
        <v>1009.88729</v>
      </c>
      <c r="G54" s="114">
        <v>0</v>
      </c>
      <c r="H54" s="114">
        <v>0</v>
      </c>
      <c r="I54" s="114">
        <v>1194.7472600000001</v>
      </c>
      <c r="J54" s="114">
        <v>30999.52794</v>
      </c>
    </row>
    <row r="55" spans="1:10" s="17" customFormat="1" ht="15" customHeight="1">
      <c r="A55" s="148" t="s">
        <v>611</v>
      </c>
      <c r="B55" s="114">
        <v>0</v>
      </c>
      <c r="C55" s="114">
        <v>0</v>
      </c>
      <c r="D55" s="114">
        <v>0</v>
      </c>
      <c r="E55" s="114">
        <v>0</v>
      </c>
      <c r="F55" s="114">
        <v>0</v>
      </c>
      <c r="G55" s="114">
        <v>0</v>
      </c>
      <c r="H55" s="114">
        <v>0</v>
      </c>
      <c r="I55" s="114">
        <v>0</v>
      </c>
      <c r="J55" s="114">
        <v>0</v>
      </c>
    </row>
    <row r="56" spans="1:10" s="17" customFormat="1" ht="15" customHeight="1">
      <c r="A56" s="148" t="s">
        <v>612</v>
      </c>
      <c r="B56" s="114">
        <v>3773.0930699999999</v>
      </c>
      <c r="C56" s="114">
        <v>3111.4854100000002</v>
      </c>
      <c r="D56" s="114">
        <v>2994.1173199999998</v>
      </c>
      <c r="E56" s="114">
        <v>2673.6331</v>
      </c>
      <c r="F56" s="114">
        <v>2396.3065899999997</v>
      </c>
      <c r="G56" s="114">
        <v>2259.9529700000003</v>
      </c>
      <c r="H56" s="114">
        <v>2328.8197200000004</v>
      </c>
      <c r="I56" s="114">
        <v>2265.47982</v>
      </c>
      <c r="J56" s="114">
        <v>1996.8187700000001</v>
      </c>
    </row>
    <row r="57" spans="1:10" s="17" customFormat="1" ht="15" customHeight="1">
      <c r="A57" s="148" t="s">
        <v>613</v>
      </c>
      <c r="B57" s="114">
        <v>0</v>
      </c>
      <c r="C57" s="114">
        <v>0</v>
      </c>
      <c r="D57" s="114">
        <v>0</v>
      </c>
      <c r="E57" s="114">
        <v>0</v>
      </c>
      <c r="F57" s="114">
        <v>0</v>
      </c>
      <c r="G57" s="114">
        <v>0</v>
      </c>
      <c r="H57" s="114">
        <v>0</v>
      </c>
      <c r="I57" s="114">
        <v>0</v>
      </c>
      <c r="J57" s="114">
        <v>0</v>
      </c>
    </row>
    <row r="58" spans="1:10" s="17" customFormat="1" ht="15" customHeight="1">
      <c r="A58" s="147" t="s">
        <v>614</v>
      </c>
      <c r="B58" s="114">
        <v>7468567.2496800004</v>
      </c>
      <c r="C58" s="114">
        <v>7821015.5494999997</v>
      </c>
      <c r="D58" s="114">
        <v>6003174.3401099993</v>
      </c>
      <c r="E58" s="114">
        <v>6875041.8672899995</v>
      </c>
      <c r="F58" s="114">
        <v>8446337.1393100005</v>
      </c>
      <c r="G58" s="114">
        <v>8499016.6838700008</v>
      </c>
      <c r="H58" s="114">
        <v>8284045.1439799992</v>
      </c>
      <c r="I58" s="114">
        <v>7857535.64647</v>
      </c>
      <c r="J58" s="114">
        <v>7885890.65276</v>
      </c>
    </row>
    <row r="59" spans="1:10">
      <c r="A59" s="393" t="s">
        <v>615</v>
      </c>
      <c r="B59" s="394">
        <v>278395.13493</v>
      </c>
      <c r="C59" s="394">
        <v>280500.53021</v>
      </c>
      <c r="D59" s="394">
        <v>217517.43105000001</v>
      </c>
      <c r="E59" s="394">
        <v>234827.81987000001</v>
      </c>
      <c r="F59" s="394">
        <v>219823.99284999998</v>
      </c>
      <c r="G59" s="394">
        <v>244973.10185000001</v>
      </c>
      <c r="H59" s="394">
        <v>238467.09261000002</v>
      </c>
      <c r="I59" s="394">
        <v>221615.32175999999</v>
      </c>
      <c r="J59" s="394">
        <v>226058.5191</v>
      </c>
    </row>
    <row r="60" spans="1:10" ht="15" customHeight="1">
      <c r="A60" s="148" t="s">
        <v>616</v>
      </c>
      <c r="B60" s="114">
        <v>-61944.671020000002</v>
      </c>
      <c r="C60" s="114">
        <v>-77189.052769999995</v>
      </c>
      <c r="D60" s="114">
        <v>-65191.276060000004</v>
      </c>
      <c r="E60" s="114">
        <v>-74970.936069999996</v>
      </c>
      <c r="F60" s="114">
        <v>-60930.343689999994</v>
      </c>
      <c r="G60" s="114">
        <v>-66952.571779999998</v>
      </c>
      <c r="H60" s="114">
        <v>-60703.231319999999</v>
      </c>
      <c r="I60" s="114">
        <v>-62682.430079999998</v>
      </c>
      <c r="J60" s="114">
        <v>-68481.701249999998</v>
      </c>
    </row>
    <row r="61" spans="1:10" ht="15" customHeight="1">
      <c r="A61" s="147" t="s">
        <v>617</v>
      </c>
      <c r="B61" s="114">
        <v>216450.46390999999</v>
      </c>
      <c r="C61" s="114">
        <v>203311.47743999999</v>
      </c>
      <c r="D61" s="114">
        <v>152326.15499000001</v>
      </c>
      <c r="E61" s="114">
        <v>159856.88380000001</v>
      </c>
      <c r="F61" s="114">
        <v>158893.64916</v>
      </c>
      <c r="G61" s="114">
        <v>178020.53006999998</v>
      </c>
      <c r="H61" s="114">
        <v>177763.86129</v>
      </c>
      <c r="I61" s="114">
        <v>158932.89168</v>
      </c>
      <c r="J61" s="114">
        <v>157576.81784999999</v>
      </c>
    </row>
    <row r="62" spans="1:10" ht="15" customHeight="1">
      <c r="A62" s="116" t="s">
        <v>618</v>
      </c>
      <c r="B62" s="114">
        <v>39165.92239</v>
      </c>
      <c r="C62" s="114">
        <v>42542.612909999996</v>
      </c>
      <c r="D62" s="114">
        <v>14170.80668</v>
      </c>
      <c r="E62" s="114">
        <v>10907.563310000001</v>
      </c>
      <c r="F62" s="114">
        <v>12894.35066</v>
      </c>
      <c r="G62" s="114">
        <v>11408.337119999998</v>
      </c>
      <c r="H62" s="114">
        <v>8703.7225199999993</v>
      </c>
      <c r="I62" s="114">
        <v>7782.6703399999997</v>
      </c>
      <c r="J62" s="114">
        <v>23182.141729999999</v>
      </c>
    </row>
    <row r="63" spans="1:10" ht="15" customHeight="1">
      <c r="A63" s="148" t="s">
        <v>619</v>
      </c>
      <c r="B63" s="114">
        <v>-11484.47741</v>
      </c>
      <c r="C63" s="114">
        <v>-9762.5304499999984</v>
      </c>
      <c r="D63" s="114">
        <v>-5632.7140999999992</v>
      </c>
      <c r="E63" s="114">
        <v>-4847.8689800000002</v>
      </c>
      <c r="F63" s="114">
        <v>-7294.7126699999999</v>
      </c>
      <c r="G63" s="114">
        <v>-7709.0222599999997</v>
      </c>
      <c r="H63" s="114">
        <v>-6094.3253500000001</v>
      </c>
      <c r="I63" s="114">
        <v>-6039.3464800000002</v>
      </c>
      <c r="J63" s="114">
        <v>-8879.0261599999994</v>
      </c>
    </row>
    <row r="64" spans="1:10" ht="15" customHeight="1">
      <c r="A64" s="117" t="s">
        <v>620</v>
      </c>
      <c r="B64" s="114">
        <v>244131.90888999999</v>
      </c>
      <c r="C64" s="114">
        <v>236091.55989999999</v>
      </c>
      <c r="D64" s="114">
        <v>160864.24757000001</v>
      </c>
      <c r="E64" s="114">
        <v>165916.57813000001</v>
      </c>
      <c r="F64" s="114">
        <v>164493.28715000002</v>
      </c>
      <c r="G64" s="114">
        <v>181719.84493000002</v>
      </c>
      <c r="H64" s="114">
        <v>180373.25846000001</v>
      </c>
      <c r="I64" s="114">
        <v>160676.21554</v>
      </c>
      <c r="J64" s="114">
        <v>171879.93341999999</v>
      </c>
    </row>
    <row r="65" spans="1:10" ht="15" customHeight="1">
      <c r="A65" s="116" t="s">
        <v>621</v>
      </c>
      <c r="B65" s="114">
        <v>27377.961629999998</v>
      </c>
      <c r="C65" s="114">
        <v>32213.431539999998</v>
      </c>
      <c r="D65" s="114">
        <v>24767.02288</v>
      </c>
      <c r="E65" s="114">
        <v>30045.309730000001</v>
      </c>
      <c r="F65" s="114">
        <v>27213.680370000002</v>
      </c>
      <c r="G65" s="114">
        <v>22927.203809999999</v>
      </c>
      <c r="H65" s="114">
        <v>13435.205619999999</v>
      </c>
      <c r="I65" s="114">
        <v>14629.049720000001</v>
      </c>
      <c r="J65" s="114">
        <v>30161.008750000001</v>
      </c>
    </row>
    <row r="66" spans="1:10" ht="15" customHeight="1">
      <c r="A66" s="116" t="s">
        <v>622</v>
      </c>
      <c r="B66" s="114">
        <v>-48160.041870000001</v>
      </c>
      <c r="C66" s="114">
        <v>-40808.950689999998</v>
      </c>
      <c r="D66" s="114">
        <v>-31560.596129999998</v>
      </c>
      <c r="E66" s="114">
        <v>-38559.072189999999</v>
      </c>
      <c r="F66" s="114">
        <v>-39229.631529999999</v>
      </c>
      <c r="G66" s="114">
        <v>-37891.479060000005</v>
      </c>
      <c r="H66" s="114">
        <v>-21845.534079999998</v>
      </c>
      <c r="I66" s="114">
        <v>-15382.653980000001</v>
      </c>
      <c r="J66" s="114">
        <v>-33054.007239999999</v>
      </c>
    </row>
    <row r="67" spans="1:10" ht="15" customHeight="1">
      <c r="A67" s="147" t="s">
        <v>623</v>
      </c>
      <c r="B67" s="114">
        <v>223349.82865000001</v>
      </c>
      <c r="C67" s="114">
        <v>227496.04074999999</v>
      </c>
      <c r="D67" s="114">
        <v>154070.67431999999</v>
      </c>
      <c r="E67" s="114">
        <v>157402.81566999998</v>
      </c>
      <c r="F67" s="114">
        <v>152477.33599000002</v>
      </c>
      <c r="G67" s="114">
        <v>166755.56968000002</v>
      </c>
      <c r="H67" s="114">
        <v>171962.93</v>
      </c>
      <c r="I67" s="114">
        <v>159922.61128000001</v>
      </c>
      <c r="J67" s="114">
        <v>168986.93493000002</v>
      </c>
    </row>
    <row r="68" spans="1:10" ht="15" customHeight="1">
      <c r="A68" s="148" t="s">
        <v>624</v>
      </c>
      <c r="B68" s="114">
        <v>-180019.25640000001</v>
      </c>
      <c r="C68" s="114">
        <v>-185061.74734999999</v>
      </c>
      <c r="D68" s="114">
        <v>-125918.45629999999</v>
      </c>
      <c r="E68" s="114">
        <v>-130814.61242</v>
      </c>
      <c r="F68" s="114">
        <v>-122215.48759</v>
      </c>
      <c r="G68" s="114">
        <v>-131724.92104000002</v>
      </c>
      <c r="H68" s="114">
        <v>-119146.16972000001</v>
      </c>
      <c r="I68" s="114">
        <v>-124957.24294</v>
      </c>
      <c r="J68" s="114">
        <v>-127703.78989</v>
      </c>
    </row>
    <row r="69" spans="1:10" ht="15" customHeight="1">
      <c r="A69" s="117" t="s">
        <v>625</v>
      </c>
      <c r="B69" s="114">
        <v>43330.572249999997</v>
      </c>
      <c r="C69" s="114">
        <v>42434.293399999995</v>
      </c>
      <c r="D69" s="114">
        <v>28152.21802</v>
      </c>
      <c r="E69" s="114">
        <v>26588.203249999999</v>
      </c>
      <c r="F69" s="114">
        <v>30261.848399999999</v>
      </c>
      <c r="G69" s="114">
        <v>35030.648639999999</v>
      </c>
      <c r="H69" s="114">
        <v>52816.760280000002</v>
      </c>
      <c r="I69" s="114">
        <v>34965.368340000001</v>
      </c>
      <c r="J69" s="114">
        <v>41283.145039999996</v>
      </c>
    </row>
    <row r="70" spans="1:10" ht="15" customHeight="1">
      <c r="A70" s="117" t="s">
        <v>626</v>
      </c>
      <c r="B70" s="114">
        <v>2114.2653399999999</v>
      </c>
      <c r="C70" s="114">
        <v>1345.97244</v>
      </c>
      <c r="D70" s="114">
        <v>1006.65594</v>
      </c>
      <c r="E70" s="114">
        <v>865.44482999999991</v>
      </c>
      <c r="F70" s="114">
        <v>506.57324</v>
      </c>
      <c r="G70" s="114">
        <v>0.13505</v>
      </c>
      <c r="H70" s="114">
        <v>6.0310000000000002E-2</v>
      </c>
      <c r="I70" s="114">
        <v>1.38537</v>
      </c>
      <c r="J70" s="114">
        <v>1.14723</v>
      </c>
    </row>
    <row r="71" spans="1:10" ht="15" customHeight="1">
      <c r="A71" s="115" t="s">
        <v>975</v>
      </c>
      <c r="B71" s="114">
        <v>11.282020000000001</v>
      </c>
      <c r="C71" s="114">
        <v>3.9025500000000002</v>
      </c>
      <c r="D71" s="114">
        <v>0.13996</v>
      </c>
      <c r="E71" s="114">
        <v>0.11565</v>
      </c>
      <c r="F71" s="114">
        <v>8.4849999999999995E-2</v>
      </c>
      <c r="G71" s="114">
        <v>0.13505</v>
      </c>
      <c r="H71" s="114">
        <v>6.0310000000000002E-2</v>
      </c>
      <c r="I71" s="114">
        <v>1.38537</v>
      </c>
      <c r="J71" s="114">
        <v>1.14723</v>
      </c>
    </row>
    <row r="72" spans="1:10" ht="15" customHeight="1">
      <c r="A72" s="115" t="s">
        <v>976</v>
      </c>
      <c r="B72" s="114">
        <v>2102.9833199999998</v>
      </c>
      <c r="C72" s="114">
        <v>1342.06989</v>
      </c>
      <c r="D72" s="114">
        <v>1006.51598</v>
      </c>
      <c r="E72" s="114">
        <v>865.32918000000006</v>
      </c>
      <c r="F72" s="114">
        <v>506.48839000000004</v>
      </c>
      <c r="G72" s="114">
        <v>0</v>
      </c>
      <c r="H72" s="114">
        <v>0</v>
      </c>
      <c r="I72" s="114">
        <v>0</v>
      </c>
      <c r="J72" s="114">
        <v>0</v>
      </c>
    </row>
    <row r="73" spans="1:10" ht="15" customHeight="1">
      <c r="A73" s="147" t="s">
        <v>627</v>
      </c>
      <c r="B73" s="114">
        <v>-30.451450000000001</v>
      </c>
      <c r="C73" s="114">
        <v>-1.1402399999999999</v>
      </c>
      <c r="D73" s="114">
        <v>2.9E-4</v>
      </c>
      <c r="E73" s="114">
        <v>8.0000000000000007E-5</v>
      </c>
      <c r="F73" s="114">
        <v>0</v>
      </c>
      <c r="G73" s="114">
        <v>0</v>
      </c>
      <c r="H73" s="114">
        <v>-1.0000000000000001E-5</v>
      </c>
      <c r="I73" s="114">
        <v>0</v>
      </c>
      <c r="J73" s="114">
        <v>0</v>
      </c>
    </row>
    <row r="74" spans="1:10" ht="15" customHeight="1">
      <c r="A74" s="147" t="s">
        <v>1296</v>
      </c>
      <c r="B74" s="114">
        <v>-26.436330000000002</v>
      </c>
      <c r="C74" s="114">
        <v>0.26155</v>
      </c>
      <c r="D74" s="114">
        <v>3.1E-4</v>
      </c>
      <c r="E74" s="114">
        <v>8.0000000000000007E-5</v>
      </c>
      <c r="F74" s="114">
        <v>0</v>
      </c>
      <c r="G74" s="114">
        <v>0</v>
      </c>
      <c r="H74" s="114">
        <v>-1.0000000000000001E-5</v>
      </c>
      <c r="I74" s="114">
        <v>0</v>
      </c>
      <c r="J74" s="114">
        <v>0</v>
      </c>
    </row>
    <row r="75" spans="1:10" ht="15" customHeight="1">
      <c r="A75" s="148" t="s">
        <v>977</v>
      </c>
      <c r="B75" s="114">
        <v>-4.0151199999999996</v>
      </c>
      <c r="C75" s="114">
        <v>-1.4017899999999999</v>
      </c>
      <c r="D75" s="114">
        <v>-2.0000000000000002E-5</v>
      </c>
      <c r="E75" s="114">
        <v>0</v>
      </c>
      <c r="F75" s="114">
        <v>0</v>
      </c>
      <c r="G75" s="114">
        <v>0</v>
      </c>
      <c r="H75" s="114">
        <v>0</v>
      </c>
      <c r="I75" s="114">
        <v>0</v>
      </c>
      <c r="J75" s="114">
        <v>0</v>
      </c>
    </row>
    <row r="76" spans="1:10" ht="15" customHeight="1">
      <c r="A76" s="147" t="s">
        <v>628</v>
      </c>
      <c r="B76" s="114">
        <v>45414.386140000002</v>
      </c>
      <c r="C76" s="114">
        <v>43779.125599999999</v>
      </c>
      <c r="D76" s="114">
        <v>29158.874250000001</v>
      </c>
      <c r="E76" s="114">
        <v>27453.648160000001</v>
      </c>
      <c r="F76" s="114">
        <v>30768.42164</v>
      </c>
      <c r="G76" s="114">
        <v>35030.783689999997</v>
      </c>
      <c r="H76" s="114">
        <v>52816.82058</v>
      </c>
      <c r="I76" s="114">
        <v>34966.753710000005</v>
      </c>
      <c r="J76" s="114">
        <v>41284.292270000005</v>
      </c>
    </row>
    <row r="77" spans="1:10" ht="15" customHeight="1">
      <c r="A77" s="149" t="s">
        <v>966</v>
      </c>
      <c r="B77" s="114">
        <v>141.20740000000001</v>
      </c>
      <c r="C77" s="114">
        <v>275.94953999999996</v>
      </c>
      <c r="D77" s="114">
        <v>-16.047799999999999</v>
      </c>
      <c r="E77" s="114">
        <v>802.37704000000008</v>
      </c>
      <c r="F77" s="114">
        <v>55.494690000000006</v>
      </c>
      <c r="G77" s="114">
        <v>343.45517999999998</v>
      </c>
      <c r="H77" s="114">
        <v>161.82028</v>
      </c>
      <c r="I77" s="114">
        <v>102.10661</v>
      </c>
      <c r="J77" s="114">
        <v>181.94233</v>
      </c>
    </row>
    <row r="78" spans="1:10" ht="15" customHeight="1">
      <c r="A78" s="117" t="s">
        <v>629</v>
      </c>
      <c r="B78" s="114">
        <v>45555.593540000002</v>
      </c>
      <c r="C78" s="114">
        <v>44055.075140000001</v>
      </c>
      <c r="D78" s="114">
        <v>29142.82645</v>
      </c>
      <c r="E78" s="114">
        <v>28256.0252</v>
      </c>
      <c r="F78" s="114">
        <v>30823.91633</v>
      </c>
      <c r="G78" s="114">
        <v>35374.238869999994</v>
      </c>
      <c r="H78" s="114">
        <v>52978.64086</v>
      </c>
      <c r="I78" s="114">
        <v>35068.86032</v>
      </c>
      <c r="J78" s="114">
        <v>41466.234600000003</v>
      </c>
    </row>
    <row r="79" spans="1:10" ht="15" customHeight="1">
      <c r="A79" s="116" t="s">
        <v>630</v>
      </c>
      <c r="B79" s="114">
        <v>-1019.1915</v>
      </c>
      <c r="C79" s="114">
        <v>323.63357000000002</v>
      </c>
      <c r="D79" s="114">
        <v>1699.3503000000001</v>
      </c>
      <c r="E79" s="114">
        <v>570.30964000000006</v>
      </c>
      <c r="F79" s="114">
        <v>-631.52274999999997</v>
      </c>
      <c r="G79" s="114">
        <v>-716.43352000000004</v>
      </c>
      <c r="H79" s="114">
        <v>-176.28310000000002</v>
      </c>
      <c r="I79" s="114">
        <v>-25.687339999999999</v>
      </c>
      <c r="J79" s="114">
        <v>131.36223000000001</v>
      </c>
    </row>
    <row r="80" spans="1:10" ht="15" customHeight="1">
      <c r="A80" s="147" t="s">
        <v>631</v>
      </c>
      <c r="B80" s="114">
        <v>44536.402040000001</v>
      </c>
      <c r="C80" s="114">
        <v>44378.708709999999</v>
      </c>
      <c r="D80" s="114">
        <v>30842.176749999999</v>
      </c>
      <c r="E80" s="114">
        <v>28826.33484</v>
      </c>
      <c r="F80" s="114">
        <v>30192.39358</v>
      </c>
      <c r="G80" s="114">
        <v>34657.805350000002</v>
      </c>
      <c r="H80" s="114">
        <v>52802.357759999999</v>
      </c>
      <c r="I80" s="114">
        <v>35043.172979999996</v>
      </c>
      <c r="J80" s="114">
        <v>41597.596829999995</v>
      </c>
    </row>
    <row r="81" spans="1:10" ht="15" customHeight="1">
      <c r="A81" s="116" t="s">
        <v>632</v>
      </c>
      <c r="B81" s="114">
        <v>0</v>
      </c>
      <c r="C81" s="114">
        <v>0</v>
      </c>
      <c r="D81" s="114">
        <v>0</v>
      </c>
      <c r="E81" s="114">
        <v>0</v>
      </c>
      <c r="F81" s="114">
        <v>0</v>
      </c>
      <c r="G81" s="114">
        <v>0</v>
      </c>
      <c r="H81" s="114">
        <v>0</v>
      </c>
      <c r="I81" s="114">
        <v>0</v>
      </c>
      <c r="J81" s="114">
        <v>0</v>
      </c>
    </row>
    <row r="82" spans="1:10" ht="15" customHeight="1">
      <c r="A82" s="147" t="s">
        <v>633</v>
      </c>
      <c r="B82" s="114">
        <v>44536.402040000001</v>
      </c>
      <c r="C82" s="114">
        <v>44378.708709999999</v>
      </c>
      <c r="D82" s="114">
        <v>30842.176749999999</v>
      </c>
      <c r="E82" s="114">
        <v>28826.33484</v>
      </c>
      <c r="F82" s="114">
        <v>30192.39358</v>
      </c>
      <c r="G82" s="114">
        <v>34657.805350000002</v>
      </c>
      <c r="H82" s="114">
        <v>52802.357759999999</v>
      </c>
      <c r="I82" s="114">
        <v>35043.172979999996</v>
      </c>
      <c r="J82" s="114">
        <v>41597.596829999995</v>
      </c>
    </row>
    <row r="83" spans="1:10" ht="15" customHeight="1" thickBot="1">
      <c r="A83" s="116" t="s">
        <v>634</v>
      </c>
      <c r="B83" s="114">
        <v>-1653.3515500000001</v>
      </c>
      <c r="C83" s="114">
        <v>-1508.53955</v>
      </c>
      <c r="D83" s="114">
        <v>-1531.7961799999998</v>
      </c>
      <c r="E83" s="114">
        <v>-221.32033999999999</v>
      </c>
      <c r="F83" s="114">
        <v>-1277.4655700000001</v>
      </c>
      <c r="G83" s="114">
        <v>-1928.1030000000001</v>
      </c>
      <c r="H83" s="114">
        <v>-6192.8429999999998</v>
      </c>
      <c r="I83" s="114">
        <v>-7897.0020000000004</v>
      </c>
      <c r="J83" s="114">
        <v>-4738.0190000000002</v>
      </c>
    </row>
    <row r="84" spans="1:10" ht="15" customHeight="1" thickTop="1" thickBot="1">
      <c r="A84" s="391" t="s">
        <v>635</v>
      </c>
      <c r="B84" s="392">
        <v>42883.050490000001</v>
      </c>
      <c r="C84" s="392">
        <v>42870.169159999998</v>
      </c>
      <c r="D84" s="392">
        <v>29310.380570000001</v>
      </c>
      <c r="E84" s="392">
        <v>28605.014500000001</v>
      </c>
      <c r="F84" s="392">
        <v>28914.928010000003</v>
      </c>
      <c r="G84" s="392">
        <v>32729.702350000003</v>
      </c>
      <c r="H84" s="392">
        <v>46609.514759999998</v>
      </c>
      <c r="I84" s="392">
        <v>27146.170979999999</v>
      </c>
      <c r="J84" s="392">
        <v>36859.577829999995</v>
      </c>
    </row>
    <row r="85" spans="1:10" ht="3.75" customHeight="1" thickTop="1" thickBot="1">
      <c r="A85" s="118"/>
      <c r="B85" s="119"/>
      <c r="C85" s="119"/>
      <c r="D85" s="119"/>
      <c r="E85" s="119"/>
      <c r="F85" s="119"/>
      <c r="G85" s="119"/>
      <c r="H85" s="119"/>
      <c r="I85" s="119"/>
      <c r="J85" s="119"/>
    </row>
    <row r="86" spans="1:10" ht="15" customHeight="1" thickTop="1">
      <c r="A86" s="70"/>
      <c r="B86" s="25"/>
      <c r="C86" s="25"/>
      <c r="D86" s="25"/>
      <c r="E86" s="25"/>
      <c r="F86" s="25"/>
      <c r="G86" s="25"/>
      <c r="H86" s="25"/>
      <c r="I86" s="25"/>
      <c r="J86" s="25"/>
    </row>
  </sheetData>
  <mergeCells count="4">
    <mergeCell ref="A1:J1"/>
    <mergeCell ref="A2:J2"/>
    <mergeCell ref="A3:J3"/>
    <mergeCell ref="C5:J5"/>
  </mergeCells>
  <pageMargins left="0.88" right="0.75" top="0.76" bottom="0.56999999999999995" header="0.74" footer="0.22"/>
  <pageSetup scale="34"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60"/>
  <sheetViews>
    <sheetView topLeftCell="C1" zoomScaleNormal="100" workbookViewId="0">
      <selection activeCell="C3" sqref="C3:L3"/>
    </sheetView>
  </sheetViews>
  <sheetFormatPr defaultRowHeight="12.75"/>
  <cols>
    <col min="1" max="1" width="3" style="44" hidden="1" customWidth="1"/>
    <col min="2" max="2" width="6" style="44" hidden="1" customWidth="1"/>
    <col min="3" max="3" width="81.5703125" style="44" customWidth="1"/>
    <col min="4" max="4" width="11.140625" style="44" bestFit="1" customWidth="1"/>
    <col min="5" max="12" width="7.28515625" style="44" bestFit="1" customWidth="1"/>
    <col min="13" max="254" width="9.140625" style="44"/>
    <col min="255" max="256" width="0" style="44" hidden="1" customWidth="1"/>
    <col min="257" max="257" width="81.5703125" style="44" customWidth="1"/>
    <col min="258" max="266" width="13.140625" style="44" customWidth="1"/>
    <col min="267" max="510" width="9.140625" style="44"/>
    <col min="511" max="512" width="0" style="44" hidden="1" customWidth="1"/>
    <col min="513" max="513" width="81.5703125" style="44" customWidth="1"/>
    <col min="514" max="522" width="13.140625" style="44" customWidth="1"/>
    <col min="523" max="766" width="9.140625" style="44"/>
    <col min="767" max="768" width="0" style="44" hidden="1" customWidth="1"/>
    <col min="769" max="769" width="81.5703125" style="44" customWidth="1"/>
    <col min="770" max="778" width="13.140625" style="44" customWidth="1"/>
    <col min="779" max="1022" width="9.140625" style="44"/>
    <col min="1023" max="1024" width="0" style="44" hidden="1" customWidth="1"/>
    <col min="1025" max="1025" width="81.5703125" style="44" customWidth="1"/>
    <col min="1026" max="1034" width="13.140625" style="44" customWidth="1"/>
    <col min="1035" max="1278" width="9.140625" style="44"/>
    <col min="1279" max="1280" width="0" style="44" hidden="1" customWidth="1"/>
    <col min="1281" max="1281" width="81.5703125" style="44" customWidth="1"/>
    <col min="1282" max="1290" width="13.140625" style="44" customWidth="1"/>
    <col min="1291" max="1534" width="9.140625" style="44"/>
    <col min="1535" max="1536" width="0" style="44" hidden="1" customWidth="1"/>
    <col min="1537" max="1537" width="81.5703125" style="44" customWidth="1"/>
    <col min="1538" max="1546" width="13.140625" style="44" customWidth="1"/>
    <col min="1547" max="1790" width="9.140625" style="44"/>
    <col min="1791" max="1792" width="0" style="44" hidden="1" customWidth="1"/>
    <col min="1793" max="1793" width="81.5703125" style="44" customWidth="1"/>
    <col min="1794" max="1802" width="13.140625" style="44" customWidth="1"/>
    <col min="1803" max="2046" width="9.140625" style="44"/>
    <col min="2047" max="2048" width="0" style="44" hidden="1" customWidth="1"/>
    <col min="2049" max="2049" width="81.5703125" style="44" customWidth="1"/>
    <col min="2050" max="2058" width="13.140625" style="44" customWidth="1"/>
    <col min="2059" max="2302" width="9.140625" style="44"/>
    <col min="2303" max="2304" width="0" style="44" hidden="1" customWidth="1"/>
    <col min="2305" max="2305" width="81.5703125" style="44" customWidth="1"/>
    <col min="2306" max="2314" width="13.140625" style="44" customWidth="1"/>
    <col min="2315" max="2558" width="9.140625" style="44"/>
    <col min="2559" max="2560" width="0" style="44" hidden="1" customWidth="1"/>
    <col min="2561" max="2561" width="81.5703125" style="44" customWidth="1"/>
    <col min="2562" max="2570" width="13.140625" style="44" customWidth="1"/>
    <col min="2571" max="2814" width="9.140625" style="44"/>
    <col min="2815" max="2816" width="0" style="44" hidden="1" customWidth="1"/>
    <col min="2817" max="2817" width="81.5703125" style="44" customWidth="1"/>
    <col min="2818" max="2826" width="13.140625" style="44" customWidth="1"/>
    <col min="2827" max="3070" width="9.140625" style="44"/>
    <col min="3071" max="3072" width="0" style="44" hidden="1" customWidth="1"/>
    <col min="3073" max="3073" width="81.5703125" style="44" customWidth="1"/>
    <col min="3074" max="3082" width="13.140625" style="44" customWidth="1"/>
    <col min="3083" max="3326" width="9.140625" style="44"/>
    <col min="3327" max="3328" width="0" style="44" hidden="1" customWidth="1"/>
    <col min="3329" max="3329" width="81.5703125" style="44" customWidth="1"/>
    <col min="3330" max="3338" width="13.140625" style="44" customWidth="1"/>
    <col min="3339" max="3582" width="9.140625" style="44"/>
    <col min="3583" max="3584" width="0" style="44" hidden="1" customWidth="1"/>
    <col min="3585" max="3585" width="81.5703125" style="44" customWidth="1"/>
    <col min="3586" max="3594" width="13.140625" style="44" customWidth="1"/>
    <col min="3595" max="3838" width="9.140625" style="44"/>
    <col min="3839" max="3840" width="0" style="44" hidden="1" customWidth="1"/>
    <col min="3841" max="3841" width="81.5703125" style="44" customWidth="1"/>
    <col min="3842" max="3850" width="13.140625" style="44" customWidth="1"/>
    <col min="3851" max="4094" width="9.140625" style="44"/>
    <col min="4095" max="4096" width="0" style="44" hidden="1" customWidth="1"/>
    <col min="4097" max="4097" width="81.5703125" style="44" customWidth="1"/>
    <col min="4098" max="4106" width="13.140625" style="44" customWidth="1"/>
    <col min="4107" max="4350" width="9.140625" style="44"/>
    <col min="4351" max="4352" width="0" style="44" hidden="1" customWidth="1"/>
    <col min="4353" max="4353" width="81.5703125" style="44" customWidth="1"/>
    <col min="4354" max="4362" width="13.140625" style="44" customWidth="1"/>
    <col min="4363" max="4606" width="9.140625" style="44"/>
    <col min="4607" max="4608" width="0" style="44" hidden="1" customWidth="1"/>
    <col min="4609" max="4609" width="81.5703125" style="44" customWidth="1"/>
    <col min="4610" max="4618" width="13.140625" style="44" customWidth="1"/>
    <col min="4619" max="4862" width="9.140625" style="44"/>
    <col min="4863" max="4864" width="0" style="44" hidden="1" customWidth="1"/>
    <col min="4865" max="4865" width="81.5703125" style="44" customWidth="1"/>
    <col min="4866" max="4874" width="13.140625" style="44" customWidth="1"/>
    <col min="4875" max="5118" width="9.140625" style="44"/>
    <col min="5119" max="5120" width="0" style="44" hidden="1" customWidth="1"/>
    <col min="5121" max="5121" width="81.5703125" style="44" customWidth="1"/>
    <col min="5122" max="5130" width="13.140625" style="44" customWidth="1"/>
    <col min="5131" max="5374" width="9.140625" style="44"/>
    <col min="5375" max="5376" width="0" style="44" hidden="1" customWidth="1"/>
    <col min="5377" max="5377" width="81.5703125" style="44" customWidth="1"/>
    <col min="5378" max="5386" width="13.140625" style="44" customWidth="1"/>
    <col min="5387" max="5630" width="9.140625" style="44"/>
    <col min="5631" max="5632" width="0" style="44" hidden="1" customWidth="1"/>
    <col min="5633" max="5633" width="81.5703125" style="44" customWidth="1"/>
    <col min="5634" max="5642" width="13.140625" style="44" customWidth="1"/>
    <col min="5643" max="5886" width="9.140625" style="44"/>
    <col min="5887" max="5888" width="0" style="44" hidden="1" customWidth="1"/>
    <col min="5889" max="5889" width="81.5703125" style="44" customWidth="1"/>
    <col min="5890" max="5898" width="13.140625" style="44" customWidth="1"/>
    <col min="5899" max="6142" width="9.140625" style="44"/>
    <col min="6143" max="6144" width="0" style="44" hidden="1" customWidth="1"/>
    <col min="6145" max="6145" width="81.5703125" style="44" customWidth="1"/>
    <col min="6146" max="6154" width="13.140625" style="44" customWidth="1"/>
    <col min="6155" max="6398" width="9.140625" style="44"/>
    <col min="6399" max="6400" width="0" style="44" hidden="1" customWidth="1"/>
    <col min="6401" max="6401" width="81.5703125" style="44" customWidth="1"/>
    <col min="6402" max="6410" width="13.140625" style="44" customWidth="1"/>
    <col min="6411" max="6654" width="9.140625" style="44"/>
    <col min="6655" max="6656" width="0" style="44" hidden="1" customWidth="1"/>
    <col min="6657" max="6657" width="81.5703125" style="44" customWidth="1"/>
    <col min="6658" max="6666" width="13.140625" style="44" customWidth="1"/>
    <col min="6667" max="6910" width="9.140625" style="44"/>
    <col min="6911" max="6912" width="0" style="44" hidden="1" customWidth="1"/>
    <col min="6913" max="6913" width="81.5703125" style="44" customWidth="1"/>
    <col min="6914" max="6922" width="13.140625" style="44" customWidth="1"/>
    <col min="6923" max="7166" width="9.140625" style="44"/>
    <col min="7167" max="7168" width="0" style="44" hidden="1" customWidth="1"/>
    <col min="7169" max="7169" width="81.5703125" style="44" customWidth="1"/>
    <col min="7170" max="7178" width="13.140625" style="44" customWidth="1"/>
    <col min="7179" max="7422" width="9.140625" style="44"/>
    <col min="7423" max="7424" width="0" style="44" hidden="1" customWidth="1"/>
    <col min="7425" max="7425" width="81.5703125" style="44" customWidth="1"/>
    <col min="7426" max="7434" width="13.140625" style="44" customWidth="1"/>
    <col min="7435" max="7678" width="9.140625" style="44"/>
    <col min="7679" max="7680" width="0" style="44" hidden="1" customWidth="1"/>
    <col min="7681" max="7681" width="81.5703125" style="44" customWidth="1"/>
    <col min="7682" max="7690" width="13.140625" style="44" customWidth="1"/>
    <col min="7691" max="7934" width="9.140625" style="44"/>
    <col min="7935" max="7936" width="0" style="44" hidden="1" customWidth="1"/>
    <col min="7937" max="7937" width="81.5703125" style="44" customWidth="1"/>
    <col min="7938" max="7946" width="13.140625" style="44" customWidth="1"/>
    <col min="7947" max="8190" width="9.140625" style="44"/>
    <col min="8191" max="8192" width="0" style="44" hidden="1" customWidth="1"/>
    <col min="8193" max="8193" width="81.5703125" style="44" customWidth="1"/>
    <col min="8194" max="8202" width="13.140625" style="44" customWidth="1"/>
    <col min="8203" max="8446" width="9.140625" style="44"/>
    <col min="8447" max="8448" width="0" style="44" hidden="1" customWidth="1"/>
    <col min="8449" max="8449" width="81.5703125" style="44" customWidth="1"/>
    <col min="8450" max="8458" width="13.140625" style="44" customWidth="1"/>
    <col min="8459" max="8702" width="9.140625" style="44"/>
    <col min="8703" max="8704" width="0" style="44" hidden="1" customWidth="1"/>
    <col min="8705" max="8705" width="81.5703125" style="44" customWidth="1"/>
    <col min="8706" max="8714" width="13.140625" style="44" customWidth="1"/>
    <col min="8715" max="8958" width="9.140625" style="44"/>
    <col min="8959" max="8960" width="0" style="44" hidden="1" customWidth="1"/>
    <col min="8961" max="8961" width="81.5703125" style="44" customWidth="1"/>
    <col min="8962" max="8970" width="13.140625" style="44" customWidth="1"/>
    <col min="8971" max="9214" width="9.140625" style="44"/>
    <col min="9215" max="9216" width="0" style="44" hidden="1" customWidth="1"/>
    <col min="9217" max="9217" width="81.5703125" style="44" customWidth="1"/>
    <col min="9218" max="9226" width="13.140625" style="44" customWidth="1"/>
    <col min="9227" max="9470" width="9.140625" style="44"/>
    <col min="9471" max="9472" width="0" style="44" hidden="1" customWidth="1"/>
    <col min="9473" max="9473" width="81.5703125" style="44" customWidth="1"/>
    <col min="9474" max="9482" width="13.140625" style="44" customWidth="1"/>
    <col min="9483" max="9726" width="9.140625" style="44"/>
    <col min="9727" max="9728" width="0" style="44" hidden="1" customWidth="1"/>
    <col min="9729" max="9729" width="81.5703125" style="44" customWidth="1"/>
    <col min="9730" max="9738" width="13.140625" style="44" customWidth="1"/>
    <col min="9739" max="9982" width="9.140625" style="44"/>
    <col min="9983" max="9984" width="0" style="44" hidden="1" customWidth="1"/>
    <col min="9985" max="9985" width="81.5703125" style="44" customWidth="1"/>
    <col min="9986" max="9994" width="13.140625" style="44" customWidth="1"/>
    <col min="9995" max="10238" width="9.140625" style="44"/>
    <col min="10239" max="10240" width="0" style="44" hidden="1" customWidth="1"/>
    <col min="10241" max="10241" width="81.5703125" style="44" customWidth="1"/>
    <col min="10242" max="10250" width="13.140625" style="44" customWidth="1"/>
    <col min="10251" max="10494" width="9.140625" style="44"/>
    <col min="10495" max="10496" width="0" style="44" hidden="1" customWidth="1"/>
    <col min="10497" max="10497" width="81.5703125" style="44" customWidth="1"/>
    <col min="10498" max="10506" width="13.140625" style="44" customWidth="1"/>
    <col min="10507" max="10750" width="9.140625" style="44"/>
    <col min="10751" max="10752" width="0" style="44" hidden="1" customWidth="1"/>
    <col min="10753" max="10753" width="81.5703125" style="44" customWidth="1"/>
    <col min="10754" max="10762" width="13.140625" style="44" customWidth="1"/>
    <col min="10763" max="11006" width="9.140625" style="44"/>
    <col min="11007" max="11008" width="0" style="44" hidden="1" customWidth="1"/>
    <col min="11009" max="11009" width="81.5703125" style="44" customWidth="1"/>
    <col min="11010" max="11018" width="13.140625" style="44" customWidth="1"/>
    <col min="11019" max="11262" width="9.140625" style="44"/>
    <col min="11263" max="11264" width="0" style="44" hidden="1" customWidth="1"/>
    <col min="11265" max="11265" width="81.5703125" style="44" customWidth="1"/>
    <col min="11266" max="11274" width="13.140625" style="44" customWidth="1"/>
    <col min="11275" max="11518" width="9.140625" style="44"/>
    <col min="11519" max="11520" width="0" style="44" hidden="1" customWidth="1"/>
    <col min="11521" max="11521" width="81.5703125" style="44" customWidth="1"/>
    <col min="11522" max="11530" width="13.140625" style="44" customWidth="1"/>
    <col min="11531" max="11774" width="9.140625" style="44"/>
    <col min="11775" max="11776" width="0" style="44" hidden="1" customWidth="1"/>
    <col min="11777" max="11777" width="81.5703125" style="44" customWidth="1"/>
    <col min="11778" max="11786" width="13.140625" style="44" customWidth="1"/>
    <col min="11787" max="12030" width="9.140625" style="44"/>
    <col min="12031" max="12032" width="0" style="44" hidden="1" customWidth="1"/>
    <col min="12033" max="12033" width="81.5703125" style="44" customWidth="1"/>
    <col min="12034" max="12042" width="13.140625" style="44" customWidth="1"/>
    <col min="12043" max="12286" width="9.140625" style="44"/>
    <col min="12287" max="12288" width="0" style="44" hidden="1" customWidth="1"/>
    <col min="12289" max="12289" width="81.5703125" style="44" customWidth="1"/>
    <col min="12290" max="12298" width="13.140625" style="44" customWidth="1"/>
    <col min="12299" max="12542" width="9.140625" style="44"/>
    <col min="12543" max="12544" width="0" style="44" hidden="1" customWidth="1"/>
    <col min="12545" max="12545" width="81.5703125" style="44" customWidth="1"/>
    <col min="12546" max="12554" width="13.140625" style="44" customWidth="1"/>
    <col min="12555" max="12798" width="9.140625" style="44"/>
    <col min="12799" max="12800" width="0" style="44" hidden="1" customWidth="1"/>
    <col min="12801" max="12801" width="81.5703125" style="44" customWidth="1"/>
    <col min="12802" max="12810" width="13.140625" style="44" customWidth="1"/>
    <col min="12811" max="13054" width="9.140625" style="44"/>
    <col min="13055" max="13056" width="0" style="44" hidden="1" customWidth="1"/>
    <col min="13057" max="13057" width="81.5703125" style="44" customWidth="1"/>
    <col min="13058" max="13066" width="13.140625" style="44" customWidth="1"/>
    <col min="13067" max="13310" width="9.140625" style="44"/>
    <col min="13311" max="13312" width="0" style="44" hidden="1" customWidth="1"/>
    <col min="13313" max="13313" width="81.5703125" style="44" customWidth="1"/>
    <col min="13314" max="13322" width="13.140625" style="44" customWidth="1"/>
    <col min="13323" max="13566" width="9.140625" style="44"/>
    <col min="13567" max="13568" width="0" style="44" hidden="1" customWidth="1"/>
    <col min="13569" max="13569" width="81.5703125" style="44" customWidth="1"/>
    <col min="13570" max="13578" width="13.140625" style="44" customWidth="1"/>
    <col min="13579" max="13822" width="9.140625" style="44"/>
    <col min="13823" max="13824" width="0" style="44" hidden="1" customWidth="1"/>
    <col min="13825" max="13825" width="81.5703125" style="44" customWidth="1"/>
    <col min="13826" max="13834" width="13.140625" style="44" customWidth="1"/>
    <col min="13835" max="14078" width="9.140625" style="44"/>
    <col min="14079" max="14080" width="0" style="44" hidden="1" customWidth="1"/>
    <col min="14081" max="14081" width="81.5703125" style="44" customWidth="1"/>
    <col min="14082" max="14090" width="13.140625" style="44" customWidth="1"/>
    <col min="14091" max="14334" width="9.140625" style="44"/>
    <col min="14335" max="14336" width="0" style="44" hidden="1" customWidth="1"/>
    <col min="14337" max="14337" width="81.5703125" style="44" customWidth="1"/>
    <col min="14338" max="14346" width="13.140625" style="44" customWidth="1"/>
    <col min="14347" max="14590" width="9.140625" style="44"/>
    <col min="14591" max="14592" width="0" style="44" hidden="1" customWidth="1"/>
    <col min="14593" max="14593" width="81.5703125" style="44" customWidth="1"/>
    <col min="14594" max="14602" width="13.140625" style="44" customWidth="1"/>
    <col min="14603" max="14846" width="9.140625" style="44"/>
    <col min="14847" max="14848" width="0" style="44" hidden="1" customWidth="1"/>
    <col min="14849" max="14849" width="81.5703125" style="44" customWidth="1"/>
    <col min="14850" max="14858" width="13.140625" style="44" customWidth="1"/>
    <col min="14859" max="15102" width="9.140625" style="44"/>
    <col min="15103" max="15104" width="0" style="44" hidden="1" customWidth="1"/>
    <col min="15105" max="15105" width="81.5703125" style="44" customWidth="1"/>
    <col min="15106" max="15114" width="13.140625" style="44" customWidth="1"/>
    <col min="15115" max="15358" width="9.140625" style="44"/>
    <col min="15359" max="15360" width="0" style="44" hidden="1" customWidth="1"/>
    <col min="15361" max="15361" width="81.5703125" style="44" customWidth="1"/>
    <col min="15362" max="15370" width="13.140625" style="44" customWidth="1"/>
    <col min="15371" max="15614" width="9.140625" style="44"/>
    <col min="15615" max="15616" width="0" style="44" hidden="1" customWidth="1"/>
    <col min="15617" max="15617" width="81.5703125" style="44" customWidth="1"/>
    <col min="15618" max="15626" width="13.140625" style="44" customWidth="1"/>
    <col min="15627" max="15870" width="9.140625" style="44"/>
    <col min="15871" max="15872" width="0" style="44" hidden="1" customWidth="1"/>
    <col min="15873" max="15873" width="81.5703125" style="44" customWidth="1"/>
    <col min="15874" max="15882" width="13.140625" style="44" customWidth="1"/>
    <col min="15883" max="16126" width="9.140625" style="44"/>
    <col min="16127" max="16128" width="0" style="44" hidden="1" customWidth="1"/>
    <col min="16129" max="16129" width="81.5703125" style="44" customWidth="1"/>
    <col min="16130" max="16138" width="13.140625" style="44" customWidth="1"/>
    <col min="16139" max="16384" width="9.140625" style="44"/>
  </cols>
  <sheetData>
    <row r="1" spans="1:12" s="43" customFormat="1" ht="15" customHeight="1">
      <c r="A1" s="395"/>
      <c r="B1" s="395"/>
      <c r="C1" s="752"/>
      <c r="D1" s="752"/>
      <c r="E1" s="752"/>
      <c r="F1" s="752"/>
      <c r="G1" s="752"/>
      <c r="H1" s="752"/>
      <c r="I1" s="752"/>
      <c r="J1" s="752"/>
      <c r="K1" s="752"/>
      <c r="L1" s="752"/>
    </row>
    <row r="2" spans="1:12" s="43" customFormat="1" ht="15" customHeight="1">
      <c r="A2" s="753" t="s">
        <v>442</v>
      </c>
      <c r="B2" s="753"/>
      <c r="C2" s="753"/>
      <c r="D2" s="753"/>
      <c r="E2" s="753"/>
      <c r="F2" s="753"/>
      <c r="G2" s="753"/>
      <c r="H2" s="753"/>
      <c r="I2" s="753"/>
      <c r="J2" s="753"/>
      <c r="K2" s="753"/>
      <c r="L2" s="753"/>
    </row>
    <row r="3" spans="1:12" s="43" customFormat="1" ht="15" customHeight="1">
      <c r="A3" s="395"/>
      <c r="B3" s="395"/>
      <c r="C3" s="753" t="s">
        <v>816</v>
      </c>
      <c r="D3" s="753"/>
      <c r="E3" s="753"/>
      <c r="F3" s="753"/>
      <c r="G3" s="753"/>
      <c r="H3" s="753"/>
      <c r="I3" s="753"/>
      <c r="J3" s="753"/>
      <c r="K3" s="753"/>
      <c r="L3" s="753"/>
    </row>
    <row r="4" spans="1:12" s="43" customFormat="1" ht="15" customHeight="1">
      <c r="A4" s="754"/>
      <c r="B4" s="753"/>
      <c r="C4" s="753"/>
      <c r="D4" s="753"/>
      <c r="E4" s="753"/>
      <c r="F4" s="753"/>
      <c r="G4" s="753"/>
      <c r="H4" s="753"/>
      <c r="I4" s="753"/>
      <c r="J4" s="753"/>
      <c r="K4" s="753"/>
      <c r="L4" s="753"/>
    </row>
    <row r="5" spans="1:12" s="55" customFormat="1" ht="3" customHeight="1" thickBot="1">
      <c r="A5" s="162"/>
      <c r="B5" s="163"/>
      <c r="C5" s="163"/>
      <c r="D5" s="163"/>
      <c r="E5" s="163"/>
      <c r="F5" s="163"/>
      <c r="G5" s="163"/>
      <c r="H5" s="163"/>
      <c r="I5" s="163"/>
      <c r="J5" s="163"/>
      <c r="K5" s="163"/>
      <c r="L5" s="163"/>
    </row>
    <row r="6" spans="1:12" s="14" customFormat="1" ht="19.5" thickTop="1" thickBot="1">
      <c r="A6" s="565"/>
      <c r="B6" s="566" t="s">
        <v>1246</v>
      </c>
      <c r="C6" s="567"/>
      <c r="D6" s="577" t="s">
        <v>1246</v>
      </c>
      <c r="E6" s="783" t="s">
        <v>442</v>
      </c>
      <c r="F6" s="783"/>
      <c r="G6" s="783"/>
      <c r="H6" s="783"/>
      <c r="I6" s="783"/>
      <c r="J6" s="783"/>
      <c r="K6" s="783"/>
      <c r="L6" s="783"/>
    </row>
    <row r="7" spans="1:12" s="78" customFormat="1" ht="30" customHeight="1" thickTop="1" thickBot="1">
      <c r="A7" s="47"/>
      <c r="B7" s="47"/>
      <c r="C7" s="396"/>
      <c r="D7" s="389" t="s">
        <v>572</v>
      </c>
      <c r="E7" s="389" t="s">
        <v>573</v>
      </c>
      <c r="F7" s="389" t="s">
        <v>574</v>
      </c>
      <c r="G7" s="389" t="s">
        <v>575</v>
      </c>
      <c r="H7" s="389" t="s">
        <v>576</v>
      </c>
      <c r="I7" s="397" t="s">
        <v>577</v>
      </c>
      <c r="J7" s="397" t="s">
        <v>1262</v>
      </c>
      <c r="K7" s="397" t="s">
        <v>1337</v>
      </c>
      <c r="L7" s="397" t="s">
        <v>1484</v>
      </c>
    </row>
    <row r="8" spans="1:12" ht="15" customHeight="1" thickTop="1" thickBot="1">
      <c r="A8" s="47"/>
      <c r="B8" s="47"/>
      <c r="C8" s="25"/>
      <c r="D8" s="25"/>
      <c r="E8" s="25"/>
      <c r="F8" s="25"/>
      <c r="G8" s="25"/>
      <c r="H8" s="25"/>
      <c r="I8" s="25"/>
      <c r="J8" s="25"/>
      <c r="K8" s="25"/>
      <c r="L8" s="25"/>
    </row>
    <row r="9" spans="1:12" s="45" customFormat="1" ht="15" customHeight="1" thickTop="1" thickBot="1">
      <c r="A9" s="47"/>
      <c r="B9" s="164"/>
      <c r="C9" s="398" t="s">
        <v>519</v>
      </c>
      <c r="D9" s="399"/>
      <c r="E9" s="399"/>
      <c r="F9" s="399"/>
      <c r="G9" s="399"/>
      <c r="H9" s="399"/>
      <c r="I9" s="400"/>
      <c r="J9" s="400"/>
      <c r="K9" s="400"/>
      <c r="L9" s="400"/>
    </row>
    <row r="10" spans="1:12" ht="15" customHeight="1" thickTop="1">
      <c r="A10" s="47" t="s">
        <v>746</v>
      </c>
      <c r="B10" s="46" t="s">
        <v>817</v>
      </c>
      <c r="C10" s="165" t="s">
        <v>818</v>
      </c>
      <c r="D10" s="130">
        <v>6.3899999999999998E-2</v>
      </c>
      <c r="E10" s="130">
        <v>7.2099999999999997E-2</v>
      </c>
      <c r="F10" s="130">
        <v>6.4899999999999999E-2</v>
      </c>
      <c r="G10" s="130">
        <v>6.3500000000000001E-2</v>
      </c>
      <c r="H10" s="130">
        <v>6.5199999999999994E-2</v>
      </c>
      <c r="I10" s="130">
        <v>5.8299999999999998E-2</v>
      </c>
      <c r="J10" s="130">
        <v>6.8000000000000005E-2</v>
      </c>
      <c r="K10" s="130">
        <v>5.8400000000000001E-2</v>
      </c>
      <c r="L10" s="130">
        <v>5.1200000000000002E-2</v>
      </c>
    </row>
    <row r="11" spans="1:12" ht="15" customHeight="1" thickBot="1">
      <c r="A11" s="47" t="s">
        <v>746</v>
      </c>
      <c r="B11" s="46" t="s">
        <v>819</v>
      </c>
      <c r="C11" s="165" t="s">
        <v>820</v>
      </c>
      <c r="D11" s="130">
        <v>0.70150000000000001</v>
      </c>
      <c r="E11" s="130">
        <v>0.70640000000000003</v>
      </c>
      <c r="F11" s="130">
        <v>0.67889999999999995</v>
      </c>
      <c r="G11" s="130">
        <v>0.68110000000000004</v>
      </c>
      <c r="H11" s="130">
        <v>0.70069999999999999</v>
      </c>
      <c r="I11" s="130">
        <v>0.72499999999999998</v>
      </c>
      <c r="J11" s="130">
        <v>0.73229999999999995</v>
      </c>
      <c r="K11" s="130">
        <v>0.69910000000000005</v>
      </c>
      <c r="L11" s="130">
        <v>0.68079999999999996</v>
      </c>
    </row>
    <row r="12" spans="1:12" s="19" customFormat="1" ht="15" customHeight="1" thickTop="1" thickBot="1">
      <c r="A12" s="47"/>
      <c r="B12" s="164"/>
      <c r="C12" s="398" t="s">
        <v>522</v>
      </c>
      <c r="D12" s="399"/>
      <c r="E12" s="399"/>
      <c r="F12" s="399"/>
      <c r="G12" s="399"/>
      <c r="H12" s="399"/>
      <c r="I12" s="400"/>
      <c r="J12" s="400"/>
      <c r="K12" s="400"/>
      <c r="L12" s="400"/>
    </row>
    <row r="13" spans="1:12" s="78" customFormat="1" ht="15" customHeight="1" thickTop="1">
      <c r="A13" s="47" t="s">
        <v>746</v>
      </c>
      <c r="B13" s="46" t="s">
        <v>821</v>
      </c>
      <c r="C13" s="165" t="s">
        <v>1416</v>
      </c>
      <c r="D13" s="130">
        <v>0.72970000000000002</v>
      </c>
      <c r="E13" s="130">
        <v>0.72770000000000001</v>
      </c>
      <c r="F13" s="130">
        <v>0.71699999999999997</v>
      </c>
      <c r="G13" s="130">
        <v>0.7087</v>
      </c>
      <c r="H13" s="130">
        <v>0.69320000000000004</v>
      </c>
      <c r="I13" s="130">
        <v>0.65110000000000001</v>
      </c>
      <c r="J13" s="130">
        <v>0.63239999999999996</v>
      </c>
      <c r="K13" s="130">
        <v>0.62619999999999998</v>
      </c>
      <c r="L13" s="130">
        <v>0.62860000000000005</v>
      </c>
    </row>
    <row r="14" spans="1:12" s="77" customFormat="1" ht="15" customHeight="1">
      <c r="A14" s="47" t="s">
        <v>746</v>
      </c>
      <c r="B14" s="46" t="s">
        <v>822</v>
      </c>
      <c r="C14" s="165" t="s">
        <v>1417</v>
      </c>
      <c r="D14" s="167">
        <v>0.72970000000000002</v>
      </c>
      <c r="E14" s="130">
        <v>0.72770000000000001</v>
      </c>
      <c r="F14" s="130">
        <v>0.71699999999999997</v>
      </c>
      <c r="G14" s="130">
        <v>0.7087</v>
      </c>
      <c r="H14" s="130">
        <v>0.69320000000000004</v>
      </c>
      <c r="I14" s="130">
        <v>0.65149999999999997</v>
      </c>
      <c r="J14" s="130">
        <v>0.63260000000000005</v>
      </c>
      <c r="K14" s="130">
        <v>0.62629999999999997</v>
      </c>
      <c r="L14" s="130">
        <v>0.62870000000000004</v>
      </c>
    </row>
    <row r="15" spans="1:12" s="77" customFormat="1" ht="15" customHeight="1">
      <c r="A15" s="47"/>
      <c r="B15" s="46"/>
      <c r="C15" s="165" t="s">
        <v>1418</v>
      </c>
      <c r="D15" s="130">
        <v>2.58E-2</v>
      </c>
      <c r="E15" s="130">
        <v>2.53E-2</v>
      </c>
      <c r="F15" s="130">
        <v>1.6500000000000001E-2</v>
      </c>
      <c r="G15" s="130">
        <v>2.7300000000000001E-2</v>
      </c>
      <c r="H15" s="130">
        <v>4.3499999999999997E-2</v>
      </c>
      <c r="I15" s="130">
        <v>7.2999999999999995E-2</v>
      </c>
      <c r="J15" s="130">
        <v>7.3800000000000004E-2</v>
      </c>
      <c r="K15" s="130">
        <v>7.6499999999999999E-2</v>
      </c>
      <c r="L15" s="130">
        <v>7.2900000000000006E-2</v>
      </c>
    </row>
    <row r="16" spans="1:12" s="77" customFormat="1" ht="15" customHeight="1" thickBot="1">
      <c r="A16" s="47" t="s">
        <v>746</v>
      </c>
      <c r="B16" s="46" t="s">
        <v>823</v>
      </c>
      <c r="C16" s="165" t="s">
        <v>1419</v>
      </c>
      <c r="D16" s="130">
        <v>0</v>
      </c>
      <c r="E16" s="130">
        <v>0</v>
      </c>
      <c r="F16" s="130">
        <v>0</v>
      </c>
      <c r="G16" s="130">
        <v>0</v>
      </c>
      <c r="H16" s="130">
        <v>0</v>
      </c>
      <c r="I16" s="130">
        <v>0</v>
      </c>
      <c r="J16" s="130">
        <v>0</v>
      </c>
      <c r="K16" s="130">
        <v>0</v>
      </c>
      <c r="L16" s="130">
        <v>0</v>
      </c>
    </row>
    <row r="17" spans="1:12" s="19" customFormat="1" ht="15" customHeight="1" thickTop="1" thickBot="1">
      <c r="A17" s="47"/>
      <c r="B17" s="164"/>
      <c r="C17" s="398" t="s">
        <v>824</v>
      </c>
      <c r="D17" s="399"/>
      <c r="E17" s="399"/>
      <c r="F17" s="399"/>
      <c r="G17" s="399"/>
      <c r="H17" s="399"/>
      <c r="I17" s="400"/>
      <c r="J17" s="400"/>
      <c r="K17" s="400"/>
      <c r="L17" s="400"/>
    </row>
    <row r="18" spans="1:12" s="78" customFormat="1" ht="15" customHeight="1" thickTop="1">
      <c r="A18" s="47" t="s">
        <v>746</v>
      </c>
      <c r="B18" s="46" t="s">
        <v>825</v>
      </c>
      <c r="C18" s="165" t="s">
        <v>1420</v>
      </c>
      <c r="D18" s="130">
        <v>2.5100000000000001E-2</v>
      </c>
      <c r="E18" s="130">
        <v>2.46E-2</v>
      </c>
      <c r="F18" s="130">
        <v>1.5299999999999999E-2</v>
      </c>
      <c r="G18" s="130">
        <v>3.4599999999999999E-2</v>
      </c>
      <c r="H18" s="130">
        <v>4.7199999999999999E-2</v>
      </c>
      <c r="I18" s="130">
        <v>2.1899999999999999E-2</v>
      </c>
      <c r="J18" s="130">
        <v>2.3199999999999998E-2</v>
      </c>
      <c r="K18" s="130">
        <v>2.86E-2</v>
      </c>
      <c r="L18" s="130">
        <v>3.2099999999999997E-2</v>
      </c>
    </row>
    <row r="19" spans="1:12" s="77" customFormat="1" ht="15" customHeight="1">
      <c r="A19" s="47" t="s">
        <v>746</v>
      </c>
      <c r="B19" s="46" t="s">
        <v>826</v>
      </c>
      <c r="C19" s="165" t="s">
        <v>1421</v>
      </c>
      <c r="D19" s="130">
        <v>0.97489999999999999</v>
      </c>
      <c r="E19" s="130">
        <v>0.97540000000000004</v>
      </c>
      <c r="F19" s="130">
        <v>0.98470000000000002</v>
      </c>
      <c r="G19" s="130">
        <v>0.96540000000000004</v>
      </c>
      <c r="H19" s="130">
        <v>0.95279999999999998</v>
      </c>
      <c r="I19" s="130">
        <v>0.97809999999999997</v>
      </c>
      <c r="J19" s="130">
        <v>0.9768</v>
      </c>
      <c r="K19" s="130">
        <v>0.97140000000000004</v>
      </c>
      <c r="L19" s="130">
        <v>0.96789999999999998</v>
      </c>
    </row>
    <row r="20" spans="1:12" s="77" customFormat="1" ht="15" customHeight="1" thickBot="1">
      <c r="A20" s="47" t="s">
        <v>746</v>
      </c>
      <c r="B20" s="46" t="s">
        <v>827</v>
      </c>
      <c r="C20" s="165" t="s">
        <v>828</v>
      </c>
      <c r="D20" s="168">
        <v>398.67329999999998</v>
      </c>
      <c r="E20" s="168">
        <v>404.32279999999997</v>
      </c>
      <c r="F20" s="168">
        <v>444.0727</v>
      </c>
      <c r="G20" s="168">
        <v>457.6866</v>
      </c>
      <c r="H20" s="168">
        <v>468.10160000000002</v>
      </c>
      <c r="I20" s="168">
        <v>481.46809999999999</v>
      </c>
      <c r="J20" s="168">
        <v>478.63299999999998</v>
      </c>
      <c r="K20" s="168">
        <v>491.10520000000002</v>
      </c>
      <c r="L20" s="168">
        <v>519.67290000000003</v>
      </c>
    </row>
    <row r="21" spans="1:12" s="19" customFormat="1" ht="15" customHeight="1" thickTop="1" thickBot="1">
      <c r="A21" s="47"/>
      <c r="B21" s="164"/>
      <c r="C21" s="398" t="s">
        <v>829</v>
      </c>
      <c r="D21" s="399"/>
      <c r="E21" s="399"/>
      <c r="F21" s="399"/>
      <c r="G21" s="399"/>
      <c r="H21" s="399"/>
      <c r="I21" s="400"/>
      <c r="J21" s="400"/>
      <c r="K21" s="400"/>
      <c r="L21" s="400"/>
    </row>
    <row r="22" spans="1:12" s="78" customFormat="1" ht="15" customHeight="1" thickTop="1">
      <c r="A22" s="47" t="s">
        <v>746</v>
      </c>
      <c r="B22" s="46" t="s">
        <v>830</v>
      </c>
      <c r="C22" s="165" t="s">
        <v>831</v>
      </c>
      <c r="D22" s="130">
        <v>0.98029999999999995</v>
      </c>
      <c r="E22" s="130">
        <v>0.98150000000000004</v>
      </c>
      <c r="F22" s="130">
        <v>0.9859</v>
      </c>
      <c r="G22" s="130">
        <v>0.97689999999999999</v>
      </c>
      <c r="H22" s="130">
        <v>0.97740000000000005</v>
      </c>
      <c r="I22" s="130">
        <v>0.97740000000000005</v>
      </c>
      <c r="J22" s="130">
        <v>0.98009999999999997</v>
      </c>
      <c r="K22" s="130">
        <v>0.98309999999999997</v>
      </c>
      <c r="L22" s="130">
        <v>0.98399999999999999</v>
      </c>
    </row>
    <row r="23" spans="1:12" s="77" customFormat="1" ht="15" customHeight="1">
      <c r="A23" s="47" t="s">
        <v>746</v>
      </c>
      <c r="B23" s="46" t="s">
        <v>832</v>
      </c>
      <c r="C23" s="165" t="s">
        <v>833</v>
      </c>
      <c r="D23" s="130">
        <v>6.7999999999999996E-3</v>
      </c>
      <c r="E23" s="130">
        <v>6.7999999999999996E-3</v>
      </c>
      <c r="F23" s="130">
        <v>8.0000000000000002E-3</v>
      </c>
      <c r="G23" s="130">
        <v>8.3000000000000001E-3</v>
      </c>
      <c r="H23" s="130">
        <v>1.1599999999999999E-2</v>
      </c>
      <c r="I23" s="130">
        <v>9.2999999999999992E-3</v>
      </c>
      <c r="J23" s="130">
        <v>3.1E-2</v>
      </c>
      <c r="K23" s="130">
        <v>0.318</v>
      </c>
      <c r="L23" s="130">
        <v>0.36049999999999999</v>
      </c>
    </row>
    <row r="24" spans="1:12" s="77" customFormat="1" ht="15" customHeight="1">
      <c r="A24" s="47" t="s">
        <v>746</v>
      </c>
      <c r="B24" s="46" t="s">
        <v>834</v>
      </c>
      <c r="C24" s="165" t="s">
        <v>835</v>
      </c>
      <c r="D24" s="130">
        <v>1.9699999999999999E-2</v>
      </c>
      <c r="E24" s="130">
        <v>1.8499999999999999E-2</v>
      </c>
      <c r="F24" s="130">
        <v>1.41E-2</v>
      </c>
      <c r="G24" s="130">
        <v>2.3099999999999999E-2</v>
      </c>
      <c r="H24" s="130">
        <v>2.2599999999999999E-2</v>
      </c>
      <c r="I24" s="130">
        <v>2.2599999999999999E-2</v>
      </c>
      <c r="J24" s="130">
        <v>1.9900000000000001E-2</v>
      </c>
      <c r="K24" s="130">
        <v>1.6899999999999998E-2</v>
      </c>
      <c r="L24" s="130">
        <v>1.6E-2</v>
      </c>
    </row>
    <row r="25" spans="1:12" s="77" customFormat="1" ht="15" customHeight="1">
      <c r="A25" s="47" t="s">
        <v>746</v>
      </c>
      <c r="B25" s="46" t="s">
        <v>836</v>
      </c>
      <c r="C25" s="165" t="s">
        <v>837</v>
      </c>
      <c r="D25" s="130">
        <v>5.0000000000000001E-3</v>
      </c>
      <c r="E25" s="130">
        <v>5.1999999999999998E-3</v>
      </c>
      <c r="F25" s="130">
        <v>7.9000000000000008E-3</v>
      </c>
      <c r="G25" s="130">
        <v>8.0000000000000002E-3</v>
      </c>
      <c r="H25" s="130">
        <v>1.14E-2</v>
      </c>
      <c r="I25" s="130">
        <v>9.1000000000000004E-3</v>
      </c>
      <c r="J25" s="130">
        <v>3.0800000000000001E-2</v>
      </c>
      <c r="K25" s="130">
        <v>0.32279999999999998</v>
      </c>
      <c r="L25" s="130">
        <v>0.3624</v>
      </c>
    </row>
    <row r="26" spans="1:12" s="77" customFormat="1" ht="15" customHeight="1">
      <c r="A26" s="47" t="s">
        <v>746</v>
      </c>
      <c r="B26" s="46" t="s">
        <v>838</v>
      </c>
      <c r="C26" s="165" t="s">
        <v>839</v>
      </c>
      <c r="D26" s="130">
        <v>0.2782</v>
      </c>
      <c r="E26" s="130">
        <v>0.24879999999999999</v>
      </c>
      <c r="F26" s="130">
        <v>2.52E-2</v>
      </c>
      <c r="G26" s="130">
        <v>6.0100000000000001E-2</v>
      </c>
      <c r="H26" s="130">
        <v>4.2000000000000003E-2</v>
      </c>
      <c r="I26" s="130">
        <v>4.7399999999999998E-2</v>
      </c>
      <c r="J26" s="130">
        <v>2.5999999999999999E-2</v>
      </c>
      <c r="K26" s="130">
        <v>2.0999999999999999E-3</v>
      </c>
      <c r="L26" s="130">
        <v>1.0699999999999999E-2</v>
      </c>
    </row>
    <row r="27" spans="1:12" s="77" customFormat="1" ht="15" customHeight="1">
      <c r="A27" s="47" t="s">
        <v>746</v>
      </c>
      <c r="B27" s="46" t="s">
        <v>840</v>
      </c>
      <c r="C27" s="165" t="s">
        <v>841</v>
      </c>
      <c r="D27" s="130">
        <v>3.7000000000000002E-3</v>
      </c>
      <c r="E27" s="130">
        <v>3.5000000000000001E-3</v>
      </c>
      <c r="F27" s="130">
        <v>3.5000000000000001E-3</v>
      </c>
      <c r="G27" s="130">
        <v>3.5999999999999999E-3</v>
      </c>
      <c r="H27" s="130">
        <v>3.5000000000000001E-3</v>
      </c>
      <c r="I27" s="130">
        <v>3.7000000000000002E-3</v>
      </c>
      <c r="J27" s="130">
        <v>4.0399999999999998E-2</v>
      </c>
      <c r="K27" s="130">
        <v>6.4600000000000005E-2</v>
      </c>
      <c r="L27" s="130">
        <v>6.9900000000000004E-2</v>
      </c>
    </row>
    <row r="28" spans="1:12" s="77" customFormat="1" ht="15" customHeight="1">
      <c r="A28" s="47" t="s">
        <v>746</v>
      </c>
      <c r="B28" s="46" t="s">
        <v>842</v>
      </c>
      <c r="C28" s="165" t="s">
        <v>1422</v>
      </c>
      <c r="D28" s="130">
        <v>7.9200000000000007E-2</v>
      </c>
      <c r="E28" s="130">
        <v>6.4699999999999994E-2</v>
      </c>
      <c r="F28" s="130">
        <v>6.5100000000000005E-2</v>
      </c>
      <c r="G28" s="130">
        <v>6.5199999999999994E-2</v>
      </c>
      <c r="H28" s="130">
        <v>6.2899999999999998E-2</v>
      </c>
      <c r="I28" s="130">
        <v>6.4600000000000005E-2</v>
      </c>
      <c r="J28" s="130">
        <v>6.9099999999999995E-2</v>
      </c>
      <c r="K28" s="130">
        <v>7.0699999999999999E-2</v>
      </c>
      <c r="L28" s="130">
        <v>6.8599999999999994E-2</v>
      </c>
    </row>
    <row r="29" spans="1:12" s="77" customFormat="1" ht="15" customHeight="1">
      <c r="A29" s="47" t="s">
        <v>746</v>
      </c>
      <c r="B29" s="46" t="s">
        <v>843</v>
      </c>
      <c r="C29" s="165" t="s">
        <v>844</v>
      </c>
      <c r="D29" s="130">
        <v>0.96640000000000004</v>
      </c>
      <c r="E29" s="130">
        <v>0.96799999999999997</v>
      </c>
      <c r="F29" s="130">
        <v>0.97219999999999995</v>
      </c>
      <c r="G29" s="130">
        <v>0.96560000000000001</v>
      </c>
      <c r="H29" s="130">
        <v>0.96789999999999998</v>
      </c>
      <c r="I29" s="130">
        <v>0.96889999999999998</v>
      </c>
      <c r="J29" s="130">
        <v>0.97819999999999996</v>
      </c>
      <c r="K29" s="130">
        <v>0.98009999999999997</v>
      </c>
      <c r="L29" s="130">
        <v>0.97929999999999995</v>
      </c>
    </row>
    <row r="30" spans="1:12" s="77" customFormat="1" ht="15" customHeight="1">
      <c r="A30" s="47" t="s">
        <v>746</v>
      </c>
      <c r="B30" s="46" t="s">
        <v>845</v>
      </c>
      <c r="C30" s="165" t="s">
        <v>846</v>
      </c>
      <c r="D30" s="130">
        <v>1.49E-2</v>
      </c>
      <c r="E30" s="130">
        <v>1.4200000000000001E-2</v>
      </c>
      <c r="F30" s="130">
        <v>1.46E-2</v>
      </c>
      <c r="G30" s="130">
        <v>1.43E-2</v>
      </c>
      <c r="H30" s="130">
        <v>9.4999999999999998E-3</v>
      </c>
      <c r="I30" s="130">
        <v>9.7999999999999997E-3</v>
      </c>
      <c r="J30" s="130">
        <v>0</v>
      </c>
      <c r="K30" s="130">
        <v>1.6000000000000001E-3</v>
      </c>
      <c r="L30" s="130">
        <v>5.1000000000000004E-3</v>
      </c>
    </row>
    <row r="31" spans="1:12" s="77" customFormat="1" ht="15" customHeight="1">
      <c r="A31" s="47" t="s">
        <v>746</v>
      </c>
      <c r="B31" s="46" t="s">
        <v>847</v>
      </c>
      <c r="C31" s="165" t="s">
        <v>848</v>
      </c>
      <c r="D31" s="130">
        <v>2.7000000000000001E-3</v>
      </c>
      <c r="E31" s="130">
        <v>1.8E-3</v>
      </c>
      <c r="F31" s="130">
        <v>2.8999999999999998E-3</v>
      </c>
      <c r="G31" s="130">
        <v>4.8999999999999998E-3</v>
      </c>
      <c r="H31" s="130">
        <v>4.0000000000000001E-3</v>
      </c>
      <c r="I31" s="130">
        <v>2.8999999999999998E-3</v>
      </c>
      <c r="J31" s="130">
        <v>0</v>
      </c>
      <c r="K31" s="130">
        <v>2.9999999999999997E-4</v>
      </c>
      <c r="L31" s="130">
        <v>2.0999999999999999E-3</v>
      </c>
    </row>
    <row r="32" spans="1:12" s="77" customFormat="1" ht="15" customHeight="1">
      <c r="A32" s="47" t="s">
        <v>746</v>
      </c>
      <c r="B32" s="46" t="s">
        <v>849</v>
      </c>
      <c r="C32" s="165" t="s">
        <v>850</v>
      </c>
      <c r="D32" s="130">
        <v>4.0000000000000002E-4</v>
      </c>
      <c r="E32" s="130">
        <v>5.9999999999999995E-4</v>
      </c>
      <c r="F32" s="130">
        <v>8.9999999999999998E-4</v>
      </c>
      <c r="G32" s="130">
        <v>2E-3</v>
      </c>
      <c r="H32" s="130">
        <v>1.4E-3</v>
      </c>
      <c r="I32" s="130">
        <v>1.1000000000000001E-3</v>
      </c>
      <c r="J32" s="130">
        <v>1E-4</v>
      </c>
      <c r="K32" s="130">
        <v>4.0000000000000002E-4</v>
      </c>
      <c r="L32" s="130">
        <v>1.1000000000000001E-3</v>
      </c>
    </row>
    <row r="33" spans="1:12" s="77" customFormat="1" ht="15" customHeight="1">
      <c r="A33" s="47" t="s">
        <v>746</v>
      </c>
      <c r="B33" s="46" t="s">
        <v>851</v>
      </c>
      <c r="C33" s="165" t="s">
        <v>852</v>
      </c>
      <c r="D33" s="130">
        <v>2.0000000000000001E-4</v>
      </c>
      <c r="E33" s="130">
        <v>4.0000000000000002E-4</v>
      </c>
      <c r="F33" s="130">
        <v>8.0000000000000004E-4</v>
      </c>
      <c r="G33" s="130">
        <v>2.0999999999999999E-3</v>
      </c>
      <c r="H33" s="130">
        <v>2.2000000000000001E-3</v>
      </c>
      <c r="I33" s="130">
        <v>6.9999999999999999E-4</v>
      </c>
      <c r="J33" s="130">
        <v>1.9E-3</v>
      </c>
      <c r="K33" s="130">
        <v>5.0000000000000001E-4</v>
      </c>
      <c r="L33" s="130">
        <v>8.9999999999999998E-4</v>
      </c>
    </row>
    <row r="34" spans="1:12" s="77" customFormat="1" ht="15" customHeight="1" thickBot="1">
      <c r="A34" s="47" t="s">
        <v>746</v>
      </c>
      <c r="B34" s="165" t="s">
        <v>853</v>
      </c>
      <c r="C34" s="165" t="s">
        <v>854</v>
      </c>
      <c r="D34" s="130">
        <v>1.54E-2</v>
      </c>
      <c r="E34" s="130">
        <v>1.5100000000000001E-2</v>
      </c>
      <c r="F34" s="130">
        <v>8.6E-3</v>
      </c>
      <c r="G34" s="130">
        <v>1.11E-2</v>
      </c>
      <c r="H34" s="130">
        <v>1.5100000000000001E-2</v>
      </c>
      <c r="I34" s="130">
        <v>1.66E-2</v>
      </c>
      <c r="J34" s="130">
        <v>1.9800000000000002E-2</v>
      </c>
      <c r="K34" s="130">
        <v>1.7100000000000001E-2</v>
      </c>
      <c r="L34" s="130">
        <v>1.1599999999999999E-2</v>
      </c>
    </row>
    <row r="35" spans="1:12" s="19" customFormat="1" ht="15" customHeight="1" thickTop="1" thickBot="1">
      <c r="A35" s="47"/>
      <c r="B35" s="164"/>
      <c r="C35" s="398" t="s">
        <v>538</v>
      </c>
      <c r="D35" s="399"/>
      <c r="E35" s="399"/>
      <c r="F35" s="399"/>
      <c r="G35" s="399"/>
      <c r="H35" s="399"/>
      <c r="I35" s="400"/>
      <c r="J35" s="400"/>
      <c r="K35" s="400"/>
      <c r="L35" s="400"/>
    </row>
    <row r="36" spans="1:12" s="78" customFormat="1" ht="15" customHeight="1" thickTop="1">
      <c r="A36" s="47" t="s">
        <v>746</v>
      </c>
      <c r="B36" s="46" t="s">
        <v>855</v>
      </c>
      <c r="C36" s="165" t="s">
        <v>856</v>
      </c>
      <c r="D36" s="130">
        <v>0.1162</v>
      </c>
      <c r="E36" s="130">
        <v>0.13020000000000001</v>
      </c>
      <c r="F36" s="130">
        <v>0.11210000000000001</v>
      </c>
      <c r="G36" s="130">
        <v>0.11169999999999999</v>
      </c>
      <c r="H36" s="130">
        <v>0.1178</v>
      </c>
      <c r="I36" s="130">
        <v>0.1129</v>
      </c>
      <c r="J36" s="130">
        <v>0.1363</v>
      </c>
      <c r="K36" s="130">
        <v>0.11840000000000001</v>
      </c>
      <c r="L36" s="130">
        <v>0.10390000000000001</v>
      </c>
    </row>
    <row r="37" spans="1:12" s="77" customFormat="1" ht="15" customHeight="1">
      <c r="A37" s="47" t="s">
        <v>746</v>
      </c>
      <c r="B37" s="46" t="s">
        <v>857</v>
      </c>
      <c r="C37" s="165" t="s">
        <v>858</v>
      </c>
      <c r="D37" s="130">
        <v>0.38290000000000002</v>
      </c>
      <c r="E37" s="130">
        <v>0.43680000000000002</v>
      </c>
      <c r="F37" s="130">
        <v>0.48959999999999998</v>
      </c>
      <c r="G37" s="130">
        <v>0.45250000000000001</v>
      </c>
      <c r="H37" s="130">
        <v>0.33550000000000002</v>
      </c>
      <c r="I37" s="130">
        <v>0.26819999999999999</v>
      </c>
      <c r="J37" s="130">
        <v>0.33510000000000001</v>
      </c>
      <c r="K37" s="130">
        <v>0.40639999999999998</v>
      </c>
      <c r="L37" s="130">
        <v>0.40489999999999998</v>
      </c>
    </row>
    <row r="38" spans="1:12" s="77" customFormat="1" ht="15" customHeight="1">
      <c r="A38" s="47" t="s">
        <v>746</v>
      </c>
      <c r="B38" s="46" t="s">
        <v>859</v>
      </c>
      <c r="C38" s="165" t="s">
        <v>860</v>
      </c>
      <c r="D38" s="130">
        <v>0.2646</v>
      </c>
      <c r="E38" s="130">
        <v>0.30840000000000001</v>
      </c>
      <c r="F38" s="130">
        <v>0.36980000000000002</v>
      </c>
      <c r="G38" s="130">
        <v>0.3357</v>
      </c>
      <c r="H38" s="130">
        <v>0.2414</v>
      </c>
      <c r="I38" s="130">
        <v>0.182</v>
      </c>
      <c r="J38" s="130">
        <v>0.22420000000000001</v>
      </c>
      <c r="K38" s="130">
        <v>0.26929999999999998</v>
      </c>
      <c r="L38" s="130">
        <v>0.26769999999999999</v>
      </c>
    </row>
    <row r="39" spans="1:12" s="77" customFormat="1" ht="15" customHeight="1">
      <c r="A39" s="47" t="s">
        <v>746</v>
      </c>
      <c r="B39" s="46" t="s">
        <v>861</v>
      </c>
      <c r="C39" s="165" t="s">
        <v>862</v>
      </c>
      <c r="D39" s="130">
        <v>0.2107</v>
      </c>
      <c r="E39" s="130">
        <v>0.24199999999999999</v>
      </c>
      <c r="F39" s="130">
        <v>0.28320000000000001</v>
      </c>
      <c r="G39" s="130">
        <v>0.25719999999999998</v>
      </c>
      <c r="H39" s="130">
        <v>0.18559999999999999</v>
      </c>
      <c r="I39" s="130">
        <v>0.13850000000000001</v>
      </c>
      <c r="J39" s="130">
        <v>0.1671</v>
      </c>
      <c r="K39" s="130">
        <v>0.20050000000000001</v>
      </c>
      <c r="L39" s="130">
        <v>0.19939999999999999</v>
      </c>
    </row>
    <row r="40" spans="1:12" s="77" customFormat="1" ht="15" customHeight="1" thickBot="1">
      <c r="A40" s="47" t="s">
        <v>746</v>
      </c>
      <c r="B40" s="46" t="s">
        <v>863</v>
      </c>
      <c r="C40" s="103" t="s">
        <v>1201</v>
      </c>
      <c r="D40" s="130">
        <v>0.36687191031907584</v>
      </c>
      <c r="E40" s="130">
        <v>0.42078418964418596</v>
      </c>
      <c r="F40" s="130">
        <v>0.48605268668551832</v>
      </c>
      <c r="G40" s="130">
        <v>0.42849205789683359</v>
      </c>
      <c r="H40" s="130">
        <v>0.2331</v>
      </c>
      <c r="I40" s="130">
        <v>0.23749999999999999</v>
      </c>
      <c r="J40" s="130">
        <v>0.311</v>
      </c>
      <c r="K40" s="130">
        <v>0.39419999999999999</v>
      </c>
      <c r="L40" s="130">
        <v>0.39369999999999999</v>
      </c>
    </row>
    <row r="41" spans="1:12" s="19" customFormat="1" ht="15" customHeight="1" thickTop="1" thickBot="1">
      <c r="A41" s="47"/>
      <c r="B41" s="164"/>
      <c r="C41" s="398" t="s">
        <v>543</v>
      </c>
      <c r="D41" s="399"/>
      <c r="E41" s="399"/>
      <c r="F41" s="399"/>
      <c r="G41" s="399"/>
      <c r="H41" s="399"/>
      <c r="I41" s="400"/>
      <c r="J41" s="400"/>
      <c r="K41" s="400"/>
      <c r="L41" s="400"/>
    </row>
    <row r="42" spans="1:12" s="78" customFormat="1" ht="15" customHeight="1" thickTop="1">
      <c r="A42" s="47" t="s">
        <v>746</v>
      </c>
      <c r="B42" s="46" t="s">
        <v>864</v>
      </c>
      <c r="C42" s="165" t="s">
        <v>865</v>
      </c>
      <c r="D42" s="130">
        <v>0.2036</v>
      </c>
      <c r="E42" s="130">
        <v>0.21510000000000001</v>
      </c>
      <c r="F42" s="130">
        <v>0.2341</v>
      </c>
      <c r="G42" s="130">
        <v>0.23369999999999999</v>
      </c>
      <c r="H42" s="130">
        <v>0.23089999999999999</v>
      </c>
      <c r="I42" s="130">
        <v>0.2389</v>
      </c>
      <c r="J42" s="130">
        <v>0.25459999999999999</v>
      </c>
      <c r="K42" s="130">
        <v>0.25540000000000002</v>
      </c>
      <c r="L42" s="130">
        <v>0.25490000000000002</v>
      </c>
    </row>
    <row r="43" spans="1:12" s="77" customFormat="1" ht="15" customHeight="1">
      <c r="A43" s="47" t="s">
        <v>746</v>
      </c>
      <c r="B43" s="46" t="s">
        <v>866</v>
      </c>
      <c r="C43" s="165" t="s">
        <v>867</v>
      </c>
      <c r="D43" s="130">
        <v>0.2029</v>
      </c>
      <c r="E43" s="130">
        <v>0.2147</v>
      </c>
      <c r="F43" s="130">
        <v>0.2339</v>
      </c>
      <c r="G43" s="130">
        <v>0.2334</v>
      </c>
      <c r="H43" s="130">
        <v>0.23069999999999999</v>
      </c>
      <c r="I43" s="130">
        <v>0.23880000000000001</v>
      </c>
      <c r="J43" s="130">
        <v>0.2545</v>
      </c>
      <c r="K43" s="130">
        <v>0.25519999999999998</v>
      </c>
      <c r="L43" s="130">
        <v>0.25280000000000002</v>
      </c>
    </row>
    <row r="44" spans="1:12" s="77" customFormat="1" ht="15" customHeight="1">
      <c r="A44" s="47" t="s">
        <v>746</v>
      </c>
      <c r="B44" s="46" t="s">
        <v>868</v>
      </c>
      <c r="C44" s="165" t="s">
        <v>869</v>
      </c>
      <c r="D44" s="130">
        <v>7.1300000000000002E-2</v>
      </c>
      <c r="E44" s="130">
        <v>6.3799999999999996E-2</v>
      </c>
      <c r="F44" s="130">
        <v>4.2500000000000003E-2</v>
      </c>
      <c r="G44" s="130">
        <v>7.0199999999999999E-2</v>
      </c>
      <c r="H44" s="130">
        <v>7.1499999999999994E-2</v>
      </c>
      <c r="I44" s="130">
        <v>7.1599999999999997E-2</v>
      </c>
      <c r="J44" s="130">
        <v>5.7799999999999997E-2</v>
      </c>
      <c r="K44" s="130">
        <v>4.5699999999999998E-2</v>
      </c>
      <c r="L44" s="130">
        <v>4.1799999999999997E-2</v>
      </c>
    </row>
    <row r="45" spans="1:12" s="77" customFormat="1" ht="15" customHeight="1">
      <c r="A45" s="47" t="s">
        <v>746</v>
      </c>
      <c r="B45" s="46" t="s">
        <v>870</v>
      </c>
      <c r="C45" s="165" t="s">
        <v>871</v>
      </c>
      <c r="D45" s="130">
        <v>6.8999999999999999E-3</v>
      </c>
      <c r="E45" s="130">
        <v>5.7999999999999996E-3</v>
      </c>
      <c r="F45" s="130">
        <v>5.9999999999999995E-4</v>
      </c>
      <c r="G45" s="130">
        <v>1.5E-3</v>
      </c>
      <c r="H45" s="130">
        <v>1.5E-3</v>
      </c>
      <c r="I45" s="130">
        <v>1.4E-3</v>
      </c>
      <c r="J45" s="130">
        <v>2.3E-3</v>
      </c>
      <c r="K45" s="130">
        <v>1.8E-3</v>
      </c>
      <c r="L45" s="130">
        <v>0.01</v>
      </c>
    </row>
    <row r="46" spans="1:12" s="77" customFormat="1" ht="15" customHeight="1">
      <c r="A46" s="47" t="s">
        <v>746</v>
      </c>
      <c r="B46" s="46" t="s">
        <v>872</v>
      </c>
      <c r="C46" s="165" t="s">
        <v>873</v>
      </c>
      <c r="D46" s="130">
        <v>3.4700000000000002E-2</v>
      </c>
      <c r="E46" s="130">
        <v>2.9700000000000001E-2</v>
      </c>
      <c r="F46" s="130">
        <v>2.63E-2</v>
      </c>
      <c r="G46" s="130">
        <v>4.2999999999999997E-2</v>
      </c>
      <c r="H46" s="130">
        <v>4.2700000000000002E-2</v>
      </c>
      <c r="I46" s="130">
        <v>4.1700000000000001E-2</v>
      </c>
      <c r="J46" s="130">
        <v>2.6800000000000001E-2</v>
      </c>
      <c r="K46" s="130">
        <v>2.1899999999999999E-2</v>
      </c>
      <c r="L46" s="130">
        <v>2.3699999999999999E-2</v>
      </c>
    </row>
    <row r="47" spans="1:12" s="77" customFormat="1" ht="15" customHeight="1" thickBot="1">
      <c r="A47" s="47" t="s">
        <v>746</v>
      </c>
      <c r="B47" s="46" t="s">
        <v>874</v>
      </c>
      <c r="C47" s="165" t="s">
        <v>875</v>
      </c>
      <c r="D47" s="130">
        <v>0.38469999999999999</v>
      </c>
      <c r="E47" s="130">
        <v>0.41470000000000001</v>
      </c>
      <c r="F47" s="130">
        <v>0.45929999999999999</v>
      </c>
      <c r="G47" s="130">
        <v>0.4667</v>
      </c>
      <c r="H47" s="130">
        <v>0.48549999999999999</v>
      </c>
      <c r="I47" s="130">
        <v>0.51470000000000005</v>
      </c>
      <c r="J47" s="130">
        <v>0.53010000000000002</v>
      </c>
      <c r="K47" s="130">
        <v>0.54500000000000004</v>
      </c>
      <c r="L47" s="130">
        <v>0.51880000000000004</v>
      </c>
    </row>
    <row r="48" spans="1:12" s="45" customFormat="1" ht="15" customHeight="1" thickTop="1" thickBot="1">
      <c r="A48" s="47"/>
      <c r="B48" s="164"/>
      <c r="C48" s="398" t="s">
        <v>876</v>
      </c>
      <c r="D48" s="399"/>
      <c r="E48" s="399"/>
      <c r="F48" s="399"/>
      <c r="G48" s="399"/>
      <c r="H48" s="399"/>
      <c r="I48" s="400"/>
      <c r="J48" s="400"/>
      <c r="K48" s="400"/>
      <c r="L48" s="400"/>
    </row>
    <row r="49" spans="1:12" s="78" customFormat="1" ht="15" customHeight="1" thickTop="1">
      <c r="A49" s="47" t="s">
        <v>746</v>
      </c>
      <c r="B49" s="46" t="s">
        <v>877</v>
      </c>
      <c r="C49" s="165" t="s">
        <v>878</v>
      </c>
      <c r="D49" s="130">
        <v>0.93179999999999996</v>
      </c>
      <c r="E49" s="130">
        <v>0.92559999999999998</v>
      </c>
      <c r="F49" s="130">
        <v>0.93410000000000004</v>
      </c>
      <c r="G49" s="130">
        <v>0.93159999999999998</v>
      </c>
      <c r="H49" s="130">
        <v>0.92700000000000005</v>
      </c>
      <c r="I49" s="130">
        <v>0.93579999999999997</v>
      </c>
      <c r="J49" s="130">
        <v>0.90480000000000005</v>
      </c>
      <c r="K49" s="130">
        <v>0.89890000000000003</v>
      </c>
      <c r="L49" s="130">
        <v>0.89649999999999996</v>
      </c>
    </row>
    <row r="50" spans="1:12" s="77" customFormat="1" ht="15" customHeight="1">
      <c r="A50" s="47" t="s">
        <v>746</v>
      </c>
      <c r="B50" s="46" t="s">
        <v>879</v>
      </c>
      <c r="C50" s="165" t="s">
        <v>880</v>
      </c>
      <c r="D50" s="130">
        <v>0.9375</v>
      </c>
      <c r="E50" s="130">
        <v>0.9496</v>
      </c>
      <c r="F50" s="130">
        <v>0.95040000000000002</v>
      </c>
      <c r="G50" s="130">
        <v>0.95299999999999996</v>
      </c>
      <c r="H50" s="130">
        <v>0.95030000000000003</v>
      </c>
      <c r="I50" s="130">
        <v>0.94410000000000005</v>
      </c>
      <c r="J50" s="130">
        <v>0.93920000000000003</v>
      </c>
      <c r="K50" s="130">
        <v>0.93359999999999999</v>
      </c>
      <c r="L50" s="130">
        <v>0.92130000000000001</v>
      </c>
    </row>
    <row r="51" spans="1:12" s="77" customFormat="1" ht="15" customHeight="1">
      <c r="A51" s="47" t="s">
        <v>746</v>
      </c>
      <c r="B51" s="46" t="s">
        <v>881</v>
      </c>
      <c r="C51" s="165" t="s">
        <v>882</v>
      </c>
      <c r="D51" s="130">
        <v>0.24690000000000001</v>
      </c>
      <c r="E51" s="130">
        <v>0.24129999999999999</v>
      </c>
      <c r="F51" s="130">
        <v>0.2828</v>
      </c>
      <c r="G51" s="130">
        <v>0.27529999999999999</v>
      </c>
      <c r="H51" s="130">
        <v>0.2681</v>
      </c>
      <c r="I51" s="130">
        <v>0.30199999999999999</v>
      </c>
      <c r="J51" s="130">
        <v>0.29210000000000003</v>
      </c>
      <c r="K51" s="130">
        <v>0.29270000000000002</v>
      </c>
      <c r="L51" s="130">
        <v>0.30230000000000001</v>
      </c>
    </row>
    <row r="52" spans="1:12" s="77" customFormat="1" ht="15" customHeight="1">
      <c r="A52" s="47" t="s">
        <v>746</v>
      </c>
      <c r="B52" s="46" t="s">
        <v>883</v>
      </c>
      <c r="C52" s="165" t="s">
        <v>884</v>
      </c>
      <c r="D52" s="130">
        <v>0.33610000000000001</v>
      </c>
      <c r="E52" s="130">
        <v>0.34649999999999997</v>
      </c>
      <c r="F52" s="130">
        <v>0.28199999999999997</v>
      </c>
      <c r="G52" s="130">
        <v>0.29299999999999998</v>
      </c>
      <c r="H52" s="130">
        <v>0.3165</v>
      </c>
      <c r="I52" s="130">
        <v>0.26910000000000001</v>
      </c>
      <c r="J52" s="130">
        <v>0.37419999999999998</v>
      </c>
      <c r="K52" s="130">
        <v>0.3962</v>
      </c>
      <c r="L52" s="130">
        <v>0.4093</v>
      </c>
    </row>
    <row r="53" spans="1:12" ht="3.75" customHeight="1" thickBot="1">
      <c r="A53" s="47"/>
      <c r="B53" s="47"/>
      <c r="C53" s="118"/>
      <c r="D53" s="118"/>
      <c r="E53" s="118"/>
      <c r="F53" s="118"/>
      <c r="G53" s="118"/>
      <c r="H53" s="118"/>
      <c r="I53" s="118"/>
      <c r="J53" s="118"/>
      <c r="K53" s="118"/>
      <c r="L53" s="118"/>
    </row>
    <row r="54" spans="1:12" ht="15" customHeight="1" thickTop="1">
      <c r="A54" s="169" t="s">
        <v>815</v>
      </c>
      <c r="B54" s="165" t="s">
        <v>815</v>
      </c>
      <c r="C54" s="755" t="s">
        <v>555</v>
      </c>
      <c r="D54" s="755"/>
      <c r="E54" s="755"/>
      <c r="F54" s="755"/>
      <c r="G54" s="755"/>
      <c r="H54" s="755"/>
      <c r="I54" s="755"/>
      <c r="J54" s="755"/>
      <c r="K54" s="755"/>
      <c r="L54" s="755"/>
    </row>
    <row r="55" spans="1:12" ht="48" customHeight="1">
      <c r="A55" s="47"/>
      <c r="B55" s="47"/>
      <c r="C55" s="750" t="s">
        <v>885</v>
      </c>
      <c r="D55" s="750"/>
      <c r="E55" s="750"/>
      <c r="F55" s="750"/>
      <c r="G55" s="750"/>
      <c r="H55" s="750"/>
      <c r="I55" s="750"/>
      <c r="J55" s="750"/>
      <c r="K55" s="750"/>
      <c r="L55" s="750"/>
    </row>
    <row r="56" spans="1:12" ht="47.25" customHeight="1">
      <c r="A56" s="47"/>
      <c r="B56" s="47"/>
      <c r="C56" s="750" t="s">
        <v>886</v>
      </c>
      <c r="D56" s="750"/>
      <c r="E56" s="750"/>
      <c r="F56" s="750"/>
      <c r="G56" s="750"/>
      <c r="H56" s="750"/>
      <c r="I56" s="750"/>
      <c r="J56" s="750"/>
      <c r="K56" s="750"/>
      <c r="L56" s="750"/>
    </row>
    <row r="57" spans="1:12" ht="15" customHeight="1">
      <c r="A57" s="47"/>
      <c r="B57" s="47"/>
      <c r="C57" s="751" t="s">
        <v>1425</v>
      </c>
      <c r="D57" s="751"/>
      <c r="E57" s="751"/>
      <c r="F57" s="751"/>
      <c r="G57" s="751"/>
      <c r="H57" s="751"/>
      <c r="I57" s="751"/>
      <c r="J57" s="751"/>
      <c r="K57" s="751"/>
      <c r="L57" s="751"/>
    </row>
    <row r="58" spans="1:12" ht="15" customHeight="1">
      <c r="A58" s="47"/>
      <c r="B58" s="47"/>
      <c r="C58" s="751" t="s">
        <v>559</v>
      </c>
      <c r="D58" s="751"/>
      <c r="E58" s="751"/>
      <c r="F58" s="751"/>
      <c r="G58" s="751"/>
      <c r="H58" s="751"/>
      <c r="I58" s="751"/>
      <c r="J58" s="751"/>
      <c r="K58" s="751"/>
      <c r="L58" s="751"/>
    </row>
    <row r="59" spans="1:12" ht="15" customHeight="1">
      <c r="A59" s="47"/>
      <c r="B59" s="47"/>
      <c r="C59" s="47"/>
      <c r="D59" s="47"/>
      <c r="E59" s="47"/>
      <c r="F59" s="47"/>
      <c r="G59" s="47"/>
      <c r="H59" s="47"/>
      <c r="I59" s="47"/>
      <c r="J59" s="47"/>
      <c r="K59" s="47"/>
      <c r="L59" s="47"/>
    </row>
    <row r="60" spans="1:12" ht="15" customHeight="1">
      <c r="A60" s="47"/>
      <c r="B60" s="47"/>
      <c r="C60" s="47"/>
      <c r="D60" s="47"/>
      <c r="E60" s="47"/>
      <c r="F60" s="47"/>
      <c r="G60" s="47"/>
      <c r="H60" s="47"/>
      <c r="I60" s="47"/>
      <c r="J60" s="47"/>
      <c r="K60" s="47"/>
      <c r="L60" s="47"/>
    </row>
  </sheetData>
  <mergeCells count="10">
    <mergeCell ref="C55:L55"/>
    <mergeCell ref="C56:L56"/>
    <mergeCell ref="C57:L57"/>
    <mergeCell ref="C58:L58"/>
    <mergeCell ref="C1:L1"/>
    <mergeCell ref="A2:L2"/>
    <mergeCell ref="C3:L3"/>
    <mergeCell ref="A4:L4"/>
    <mergeCell ref="E6:L6"/>
    <mergeCell ref="C54:L54"/>
  </mergeCells>
  <pageMargins left="0.93" right="0.62" top="0.77" bottom="0.56999999999999995" header="0.5" footer="0.5"/>
  <pageSetup scale="46"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6"/>
  <sheetViews>
    <sheetView topLeftCell="C1" zoomScaleNormal="100" workbookViewId="0">
      <selection activeCell="C3" sqref="C3:L3"/>
    </sheetView>
  </sheetViews>
  <sheetFormatPr defaultRowHeight="12.75"/>
  <cols>
    <col min="1" max="2" width="9.140625" style="34" hidden="1" customWidth="1"/>
    <col min="3" max="3" width="90.28515625" style="34" customWidth="1"/>
    <col min="4" max="4" width="11.140625" style="34" bestFit="1" customWidth="1"/>
    <col min="5" max="12" width="7.28515625" style="34" bestFit="1" customWidth="1"/>
    <col min="13" max="16384" width="9.140625" style="34"/>
  </cols>
  <sheetData>
    <row r="1" spans="1:12" ht="15" customHeight="1">
      <c r="A1" s="619"/>
      <c r="B1" s="619"/>
      <c r="C1" s="757"/>
      <c r="D1" s="757"/>
      <c r="E1" s="757"/>
      <c r="F1" s="757"/>
      <c r="G1" s="757"/>
      <c r="H1" s="757"/>
      <c r="I1" s="757"/>
      <c r="J1" s="757"/>
      <c r="K1" s="757"/>
      <c r="L1" s="757"/>
    </row>
    <row r="2" spans="1:12" ht="15" customHeight="1">
      <c r="A2" s="753" t="s">
        <v>442</v>
      </c>
      <c r="B2" s="753"/>
      <c r="C2" s="753"/>
      <c r="D2" s="753"/>
      <c r="E2" s="753"/>
      <c r="F2" s="753"/>
      <c r="G2" s="753"/>
      <c r="H2" s="753"/>
      <c r="I2" s="753"/>
      <c r="J2" s="753"/>
      <c r="K2" s="753"/>
      <c r="L2" s="753"/>
    </row>
    <row r="3" spans="1:12" ht="15" customHeight="1">
      <c r="A3" s="619"/>
      <c r="B3" s="619"/>
      <c r="C3" s="753" t="s">
        <v>816</v>
      </c>
      <c r="D3" s="753"/>
      <c r="E3" s="753"/>
      <c r="F3" s="753"/>
      <c r="G3" s="753"/>
      <c r="H3" s="753"/>
      <c r="I3" s="753"/>
      <c r="J3" s="753"/>
      <c r="K3" s="753"/>
      <c r="L3" s="753"/>
    </row>
    <row r="4" spans="1:12" s="48" customFormat="1" ht="15" customHeight="1">
      <c r="A4" s="754"/>
      <c r="B4" s="753"/>
      <c r="C4" s="753"/>
      <c r="D4" s="753"/>
      <c r="E4" s="753"/>
      <c r="F4" s="753"/>
      <c r="G4" s="753"/>
      <c r="H4" s="753"/>
      <c r="I4" s="753"/>
      <c r="J4" s="753"/>
      <c r="K4" s="753"/>
      <c r="L4" s="753"/>
    </row>
    <row r="5" spans="1:12" s="56" customFormat="1" ht="3" customHeight="1" thickBot="1">
      <c r="A5" s="171"/>
      <c r="B5" s="171"/>
      <c r="C5" s="172"/>
      <c r="D5" s="172"/>
      <c r="E5" s="172"/>
      <c r="F5" s="172"/>
      <c r="G5" s="172"/>
      <c r="H5" s="172"/>
      <c r="I5" s="172"/>
      <c r="J5" s="172"/>
      <c r="K5" s="172"/>
      <c r="L5" s="172"/>
    </row>
    <row r="6" spans="1:12" s="14" customFormat="1" ht="19.5" thickTop="1" thickBot="1">
      <c r="A6" s="565"/>
      <c r="B6" s="566" t="s">
        <v>1246</v>
      </c>
      <c r="C6" s="567"/>
      <c r="D6" s="577" t="s">
        <v>1246</v>
      </c>
      <c r="E6" s="783" t="s">
        <v>442</v>
      </c>
      <c r="F6" s="783"/>
      <c r="G6" s="783"/>
      <c r="H6" s="783"/>
      <c r="I6" s="783"/>
      <c r="J6" s="783"/>
      <c r="K6" s="783"/>
      <c r="L6" s="783"/>
    </row>
    <row r="7" spans="1:12" ht="30" customHeight="1" thickTop="1" thickBot="1">
      <c r="A7" s="47"/>
      <c r="B7" s="173"/>
      <c r="C7" s="401"/>
      <c r="D7" s="389" t="s">
        <v>572</v>
      </c>
      <c r="E7" s="389" t="s">
        <v>573</v>
      </c>
      <c r="F7" s="389" t="s">
        <v>574</v>
      </c>
      <c r="G7" s="389" t="s">
        <v>575</v>
      </c>
      <c r="H7" s="389" t="s">
        <v>576</v>
      </c>
      <c r="I7" s="397" t="s">
        <v>577</v>
      </c>
      <c r="J7" s="397" t="s">
        <v>1262</v>
      </c>
      <c r="K7" s="397" t="s">
        <v>1337</v>
      </c>
      <c r="L7" s="397" t="s">
        <v>1484</v>
      </c>
    </row>
    <row r="8" spans="1:12" ht="15" customHeight="1" thickTop="1" thickBot="1">
      <c r="A8" s="47"/>
      <c r="B8" s="47"/>
      <c r="C8" s="25"/>
      <c r="D8" s="166"/>
      <c r="E8" s="166"/>
      <c r="F8" s="166"/>
      <c r="G8" s="166"/>
      <c r="H8" s="166"/>
      <c r="I8" s="166"/>
      <c r="J8" s="166"/>
      <c r="K8" s="166"/>
      <c r="L8" s="166"/>
    </row>
    <row r="9" spans="1:12" s="47" customFormat="1" ht="15" customHeight="1" thickTop="1" thickBot="1">
      <c r="B9" s="164"/>
      <c r="C9" s="402" t="s">
        <v>560</v>
      </c>
      <c r="D9" s="399"/>
      <c r="E9" s="399"/>
      <c r="F9" s="399"/>
      <c r="G9" s="399"/>
      <c r="H9" s="399"/>
      <c r="I9" s="400"/>
      <c r="J9" s="400"/>
      <c r="K9" s="400"/>
      <c r="L9" s="400"/>
    </row>
    <row r="10" spans="1:12" s="47" customFormat="1" ht="15" customHeight="1" thickTop="1">
      <c r="A10" s="47" t="s">
        <v>746</v>
      </c>
      <c r="B10" s="46" t="s">
        <v>888</v>
      </c>
      <c r="C10" s="165" t="s">
        <v>889</v>
      </c>
      <c r="D10" s="130">
        <v>4.9500000000000002E-2</v>
      </c>
      <c r="E10" s="130">
        <v>4.5100000000000001E-2</v>
      </c>
      <c r="F10" s="130">
        <v>3.7600000000000001E-2</v>
      </c>
      <c r="G10" s="130">
        <v>4.3400000000000001E-2</v>
      </c>
      <c r="H10" s="130">
        <v>4.07E-2</v>
      </c>
      <c r="I10" s="130">
        <v>4.53E-2</v>
      </c>
      <c r="J10" s="130">
        <v>4.58E-2</v>
      </c>
      <c r="K10" s="130">
        <v>4.1099999999999998E-2</v>
      </c>
      <c r="L10" s="130">
        <v>3.9800000000000002E-2</v>
      </c>
    </row>
    <row r="11" spans="1:12" s="48" customFormat="1" ht="15" customHeight="1">
      <c r="A11" s="47" t="s">
        <v>746</v>
      </c>
      <c r="B11" s="46" t="s">
        <v>890</v>
      </c>
      <c r="C11" s="165" t="s">
        <v>1391</v>
      </c>
      <c r="D11" s="130">
        <v>5.5800000000000002E-2</v>
      </c>
      <c r="E11" s="130">
        <v>5.2400000000000002E-2</v>
      </c>
      <c r="F11" s="130">
        <v>3.9699999999999999E-2</v>
      </c>
      <c r="G11" s="130">
        <v>4.5100000000000001E-2</v>
      </c>
      <c r="H11" s="130">
        <v>4.2099999999999999E-2</v>
      </c>
      <c r="I11" s="130">
        <v>4.6199999999999998E-2</v>
      </c>
      <c r="J11" s="130">
        <v>4.65E-2</v>
      </c>
      <c r="K11" s="130">
        <v>4.1500000000000002E-2</v>
      </c>
      <c r="L11" s="130">
        <v>4.3499999999999997E-2</v>
      </c>
    </row>
    <row r="12" spans="1:12" s="48" customFormat="1" ht="15" customHeight="1">
      <c r="A12" s="47" t="s">
        <v>746</v>
      </c>
      <c r="B12" s="46" t="s">
        <v>891</v>
      </c>
      <c r="C12" s="165" t="s">
        <v>1392</v>
      </c>
      <c r="D12" s="130">
        <v>5.0999999999999997E-2</v>
      </c>
      <c r="E12" s="130">
        <v>5.0500000000000003E-2</v>
      </c>
      <c r="F12" s="130">
        <v>3.7999999999999999E-2</v>
      </c>
      <c r="G12" s="130">
        <v>4.2700000000000002E-2</v>
      </c>
      <c r="H12" s="130">
        <v>3.9100000000000003E-2</v>
      </c>
      <c r="I12" s="130">
        <v>4.24E-2</v>
      </c>
      <c r="J12" s="130">
        <v>4.4299999999999999E-2</v>
      </c>
      <c r="K12" s="130">
        <v>4.1300000000000003E-2</v>
      </c>
      <c r="L12" s="130">
        <v>4.2700000000000002E-2</v>
      </c>
    </row>
    <row r="13" spans="1:12" s="48" customFormat="1" ht="15" customHeight="1">
      <c r="A13" s="47" t="s">
        <v>746</v>
      </c>
      <c r="B13" s="46" t="s">
        <v>892</v>
      </c>
      <c r="C13" s="165" t="s">
        <v>1393</v>
      </c>
      <c r="D13" s="130">
        <v>9.9000000000000008E-3</v>
      </c>
      <c r="E13" s="130">
        <v>9.4000000000000004E-3</v>
      </c>
      <c r="F13" s="130">
        <v>6.8999999999999999E-3</v>
      </c>
      <c r="G13" s="130">
        <v>7.1999999999999998E-3</v>
      </c>
      <c r="H13" s="130">
        <v>7.7999999999999996E-3</v>
      </c>
      <c r="I13" s="130">
        <v>8.8999999999999999E-3</v>
      </c>
      <c r="J13" s="130">
        <v>1.3599999999999999E-2</v>
      </c>
      <c r="K13" s="130">
        <v>8.9999999999999993E-3</v>
      </c>
      <c r="L13" s="130">
        <v>1.04E-2</v>
      </c>
    </row>
    <row r="14" spans="1:12" s="48" customFormat="1" ht="15" customHeight="1">
      <c r="A14" s="47" t="s">
        <v>746</v>
      </c>
      <c r="B14" s="46" t="s">
        <v>893</v>
      </c>
      <c r="C14" s="165" t="s">
        <v>1394</v>
      </c>
      <c r="D14" s="130">
        <v>1.0200000000000001E-2</v>
      </c>
      <c r="E14" s="130">
        <v>9.7999999999999997E-3</v>
      </c>
      <c r="F14" s="130">
        <v>7.6E-3</v>
      </c>
      <c r="G14" s="130">
        <v>7.7999999999999996E-3</v>
      </c>
      <c r="H14" s="130">
        <v>7.7000000000000002E-3</v>
      </c>
      <c r="I14" s="130">
        <v>8.8000000000000005E-3</v>
      </c>
      <c r="J14" s="130">
        <v>1.3599999999999999E-2</v>
      </c>
      <c r="K14" s="130">
        <v>9.1000000000000004E-3</v>
      </c>
      <c r="L14" s="130">
        <v>1.0500000000000001E-2</v>
      </c>
    </row>
    <row r="15" spans="1:12" s="48" customFormat="1" ht="15" customHeight="1">
      <c r="A15" s="47" t="s">
        <v>746</v>
      </c>
      <c r="B15" s="46" t="s">
        <v>894</v>
      </c>
      <c r="C15" s="165" t="s">
        <v>1395</v>
      </c>
      <c r="D15" s="130">
        <v>9.7999999999999997E-3</v>
      </c>
      <c r="E15" s="130">
        <v>9.4999999999999998E-3</v>
      </c>
      <c r="F15" s="130">
        <v>7.1999999999999998E-3</v>
      </c>
      <c r="G15" s="130">
        <v>7.7999999999999996E-3</v>
      </c>
      <c r="H15" s="130">
        <v>7.4000000000000003E-3</v>
      </c>
      <c r="I15" s="130">
        <v>8.3000000000000001E-3</v>
      </c>
      <c r="J15" s="130">
        <v>1.2E-2</v>
      </c>
      <c r="K15" s="130">
        <v>7.0000000000000001E-3</v>
      </c>
      <c r="L15" s="130">
        <v>9.2999999999999992E-3</v>
      </c>
    </row>
    <row r="16" spans="1:12" s="48" customFormat="1" ht="15" customHeight="1" thickBot="1">
      <c r="A16" s="47" t="s">
        <v>746</v>
      </c>
      <c r="B16" s="46" t="s">
        <v>895</v>
      </c>
      <c r="C16" s="165" t="s">
        <v>1396</v>
      </c>
      <c r="D16" s="130">
        <v>4.8899999999999999E-2</v>
      </c>
      <c r="E16" s="130">
        <v>4.5499999999999999E-2</v>
      </c>
      <c r="F16" s="130">
        <v>3.2399999999999998E-2</v>
      </c>
      <c r="G16" s="130">
        <v>3.32E-2</v>
      </c>
      <c r="H16" s="130">
        <v>3.1899999999999998E-2</v>
      </c>
      <c r="I16" s="130">
        <v>3.5499999999999997E-2</v>
      </c>
      <c r="J16" s="130">
        <v>4.87E-2</v>
      </c>
      <c r="K16" s="130">
        <v>2.75E-2</v>
      </c>
      <c r="L16" s="130">
        <v>3.6700000000000003E-2</v>
      </c>
    </row>
    <row r="17" spans="1:12" s="37" customFormat="1" ht="15" customHeight="1" thickTop="1" thickBot="1">
      <c r="A17" s="47"/>
      <c r="B17" s="164"/>
      <c r="C17" s="402" t="s">
        <v>561</v>
      </c>
      <c r="D17" s="399"/>
      <c r="E17" s="399"/>
      <c r="F17" s="399"/>
      <c r="G17" s="399"/>
      <c r="H17" s="399"/>
      <c r="I17" s="400"/>
      <c r="J17" s="400"/>
      <c r="K17" s="400"/>
      <c r="L17" s="400"/>
    </row>
    <row r="18" spans="1:12" s="47" customFormat="1" ht="15" customHeight="1" thickTop="1">
      <c r="A18" s="47" t="s">
        <v>746</v>
      </c>
      <c r="B18" s="46" t="s">
        <v>896</v>
      </c>
      <c r="C18" s="165" t="s">
        <v>897</v>
      </c>
      <c r="D18" s="130">
        <v>6.3600000000000004E-2</v>
      </c>
      <c r="E18" s="130">
        <v>6.2199999999999998E-2</v>
      </c>
      <c r="F18" s="130">
        <v>5.3699999999999998E-2</v>
      </c>
      <c r="G18" s="130">
        <v>6.3799999999999996E-2</v>
      </c>
      <c r="H18" s="130">
        <v>5.6300000000000003E-2</v>
      </c>
      <c r="I18" s="130">
        <v>6.2300000000000001E-2</v>
      </c>
      <c r="J18" s="130">
        <v>6.1499999999999999E-2</v>
      </c>
      <c r="K18" s="130">
        <v>5.7299999999999997E-2</v>
      </c>
      <c r="L18" s="130">
        <v>5.7200000000000001E-2</v>
      </c>
    </row>
    <row r="19" spans="1:12" s="48" customFormat="1" ht="15" customHeight="1">
      <c r="A19" s="47" t="s">
        <v>746</v>
      </c>
      <c r="B19" s="46" t="s">
        <v>898</v>
      </c>
      <c r="C19" s="165" t="s">
        <v>899</v>
      </c>
      <c r="D19" s="130">
        <v>-1.4200000000000001E-2</v>
      </c>
      <c r="E19" s="130">
        <v>-1.7100000000000001E-2</v>
      </c>
      <c r="F19" s="130">
        <v>-1.61E-2</v>
      </c>
      <c r="G19" s="130">
        <v>-2.0400000000000001E-2</v>
      </c>
      <c r="H19" s="130">
        <v>-1.5599999999999999E-2</v>
      </c>
      <c r="I19" s="130">
        <v>-1.7000000000000001E-2</v>
      </c>
      <c r="J19" s="130">
        <v>-1.5699999999999999E-2</v>
      </c>
      <c r="K19" s="130">
        <v>-1.6199999999999999E-2</v>
      </c>
      <c r="L19" s="130">
        <v>-1.7299999999999999E-2</v>
      </c>
    </row>
    <row r="20" spans="1:12" s="48" customFormat="1" ht="15" customHeight="1">
      <c r="A20" s="47" t="s">
        <v>746</v>
      </c>
      <c r="B20" s="46" t="s">
        <v>900</v>
      </c>
      <c r="C20" s="165" t="s">
        <v>901</v>
      </c>
      <c r="D20" s="130">
        <v>1.8800000000000001E-2</v>
      </c>
      <c r="E20" s="130">
        <v>2.29E-2</v>
      </c>
      <c r="F20" s="130">
        <v>2.18E-2</v>
      </c>
      <c r="G20" s="130">
        <v>2.7900000000000001E-2</v>
      </c>
      <c r="H20" s="130">
        <v>2.1399999999999999E-2</v>
      </c>
      <c r="I20" s="130">
        <v>2.35E-2</v>
      </c>
      <c r="J20" s="130">
        <v>2.2100000000000002E-2</v>
      </c>
      <c r="K20" s="130">
        <v>2.3199999999999998E-2</v>
      </c>
      <c r="L20" s="130">
        <v>2.5000000000000001E-2</v>
      </c>
    </row>
    <row r="21" spans="1:12" s="48" customFormat="1" ht="15" customHeight="1">
      <c r="A21" s="47" t="s">
        <v>746</v>
      </c>
      <c r="B21" s="46" t="s">
        <v>902</v>
      </c>
      <c r="C21" s="165" t="s">
        <v>903</v>
      </c>
      <c r="D21" s="130">
        <v>5.0000000000000001E-4</v>
      </c>
      <c r="E21" s="130">
        <v>2.9999999999999997E-4</v>
      </c>
      <c r="F21" s="130">
        <v>2.0000000000000001E-4</v>
      </c>
      <c r="G21" s="130">
        <v>2.0000000000000001E-4</v>
      </c>
      <c r="H21" s="130">
        <v>1E-4</v>
      </c>
      <c r="I21" s="130">
        <v>0</v>
      </c>
      <c r="J21" s="130">
        <v>0</v>
      </c>
      <c r="K21" s="130">
        <v>0</v>
      </c>
      <c r="L21" s="130">
        <v>0</v>
      </c>
    </row>
    <row r="22" spans="1:12" s="48" customFormat="1" ht="15" customHeight="1">
      <c r="A22" s="47" t="s">
        <v>746</v>
      </c>
      <c r="B22" s="46" t="s">
        <v>904</v>
      </c>
      <c r="C22" s="165" t="s">
        <v>1397</v>
      </c>
      <c r="D22" s="130">
        <v>-4.7000000000000002E-3</v>
      </c>
      <c r="E22" s="130">
        <v>-1.9E-3</v>
      </c>
      <c r="F22" s="130">
        <v>-1.6999999999999999E-3</v>
      </c>
      <c r="G22" s="130">
        <v>-2.3E-3</v>
      </c>
      <c r="H22" s="130">
        <v>-3.0999999999999999E-3</v>
      </c>
      <c r="I22" s="130">
        <v>-3.8E-3</v>
      </c>
      <c r="J22" s="130">
        <v>-2.2000000000000001E-3</v>
      </c>
      <c r="K22" s="130">
        <v>-2.0000000000000001E-4</v>
      </c>
      <c r="L22" s="130">
        <v>-6.9999999999999999E-4</v>
      </c>
    </row>
    <row r="23" spans="1:12" s="48" customFormat="1" ht="15" customHeight="1">
      <c r="A23" s="47" t="s">
        <v>746</v>
      </c>
      <c r="B23" s="46" t="s">
        <v>905</v>
      </c>
      <c r="C23" s="165" t="s">
        <v>1398</v>
      </c>
      <c r="D23" s="130">
        <v>6.3E-3</v>
      </c>
      <c r="E23" s="130">
        <v>7.3000000000000001E-3</v>
      </c>
      <c r="F23" s="130">
        <v>2.0999999999999999E-3</v>
      </c>
      <c r="G23" s="130">
        <v>1.6000000000000001E-3</v>
      </c>
      <c r="H23" s="130">
        <v>1.4E-3</v>
      </c>
      <c r="I23" s="130">
        <v>8.9999999999999998E-4</v>
      </c>
      <c r="J23" s="130">
        <v>6.9999999999999999E-4</v>
      </c>
      <c r="K23" s="130">
        <v>5.0000000000000001E-4</v>
      </c>
      <c r="L23" s="130">
        <v>3.5999999999999999E-3</v>
      </c>
    </row>
    <row r="24" spans="1:12" s="48" customFormat="1" ht="15" customHeight="1">
      <c r="A24" s="47" t="s">
        <v>746</v>
      </c>
      <c r="B24" s="46" t="s">
        <v>906</v>
      </c>
      <c r="C24" s="165" t="s">
        <v>1399</v>
      </c>
      <c r="D24" s="130">
        <v>-4.1099999999999998E-2</v>
      </c>
      <c r="E24" s="130">
        <v>-4.1000000000000002E-2</v>
      </c>
      <c r="F24" s="130">
        <v>-3.1099999999999999E-2</v>
      </c>
      <c r="G24" s="130">
        <v>-3.5499999999999997E-2</v>
      </c>
      <c r="H24" s="130">
        <v>-3.1300000000000001E-2</v>
      </c>
      <c r="I24" s="130">
        <v>-3.3500000000000002E-2</v>
      </c>
      <c r="J24" s="130">
        <v>-3.0700000000000002E-2</v>
      </c>
      <c r="K24" s="130">
        <v>-3.2300000000000002E-2</v>
      </c>
      <c r="L24" s="130">
        <v>-3.2300000000000002E-2</v>
      </c>
    </row>
    <row r="25" spans="1:12" s="48" customFormat="1" ht="15" customHeight="1">
      <c r="A25" s="47" t="s">
        <v>746</v>
      </c>
      <c r="B25" s="46" t="s">
        <v>907</v>
      </c>
      <c r="C25" s="165" t="s">
        <v>1400</v>
      </c>
      <c r="D25" s="130">
        <v>-2.0000000000000001E-4</v>
      </c>
      <c r="E25" s="130">
        <v>1E-4</v>
      </c>
      <c r="F25" s="130">
        <v>4.0000000000000002E-4</v>
      </c>
      <c r="G25" s="130">
        <v>4.0000000000000002E-4</v>
      </c>
      <c r="H25" s="130">
        <v>-1E-4</v>
      </c>
      <c r="I25" s="130">
        <v>-1E-4</v>
      </c>
      <c r="J25" s="130">
        <v>0</v>
      </c>
      <c r="K25" s="130">
        <v>0</v>
      </c>
      <c r="L25" s="130">
        <v>1E-4</v>
      </c>
    </row>
    <row r="26" spans="1:12" s="48" customFormat="1" ht="15" customHeight="1" thickBot="1">
      <c r="A26" s="47" t="s">
        <v>746</v>
      </c>
      <c r="B26" s="46" t="s">
        <v>908</v>
      </c>
      <c r="C26" s="165" t="s">
        <v>1401</v>
      </c>
      <c r="D26" s="130">
        <v>0.1452</v>
      </c>
      <c r="E26" s="130">
        <v>0.14360000000000001</v>
      </c>
      <c r="F26" s="130">
        <v>9.3899999999999997E-2</v>
      </c>
      <c r="G26" s="130">
        <v>0.1125</v>
      </c>
      <c r="H26" s="130">
        <v>0.10050000000000001</v>
      </c>
      <c r="I26" s="130">
        <v>0.11700000000000001</v>
      </c>
      <c r="J26" s="130">
        <v>0.1142</v>
      </c>
      <c r="K26" s="130">
        <v>0.1096</v>
      </c>
      <c r="L26" s="130">
        <v>7.8E-2</v>
      </c>
    </row>
    <row r="27" spans="1:12" s="37" customFormat="1" ht="15" customHeight="1" thickTop="1" thickBot="1">
      <c r="A27" s="47"/>
      <c r="B27" s="174"/>
      <c r="C27" s="402" t="s">
        <v>562</v>
      </c>
      <c r="D27" s="399"/>
      <c r="E27" s="399"/>
      <c r="F27" s="399"/>
      <c r="G27" s="399"/>
      <c r="H27" s="399"/>
      <c r="I27" s="400"/>
      <c r="J27" s="400"/>
      <c r="K27" s="400"/>
      <c r="L27" s="400"/>
    </row>
    <row r="28" spans="1:12" s="47" customFormat="1" ht="15" customHeight="1" thickTop="1">
      <c r="A28" s="47" t="s">
        <v>746</v>
      </c>
      <c r="B28" s="46" t="s">
        <v>909</v>
      </c>
      <c r="C28" s="165" t="s">
        <v>1402</v>
      </c>
      <c r="D28" s="130">
        <v>7.3800000000000004E-2</v>
      </c>
      <c r="E28" s="130">
        <v>7.5499999999999998E-2</v>
      </c>
      <c r="F28" s="130">
        <v>6.4699999999999994E-2</v>
      </c>
      <c r="G28" s="130">
        <v>7.6200000000000004E-2</v>
      </c>
      <c r="H28" s="130">
        <v>6.9800000000000001E-2</v>
      </c>
      <c r="I28" s="130">
        <v>7.5499999999999998E-2</v>
      </c>
      <c r="J28" s="130">
        <v>7.6799999999999993E-2</v>
      </c>
      <c r="K28" s="130">
        <v>7.0999999999999994E-2</v>
      </c>
      <c r="L28" s="130">
        <v>7.0099999999999996E-2</v>
      </c>
    </row>
    <row r="29" spans="1:12" s="48" customFormat="1" ht="15" customHeight="1">
      <c r="A29" s="47" t="s">
        <v>746</v>
      </c>
      <c r="B29" s="46" t="s">
        <v>910</v>
      </c>
      <c r="C29" s="165" t="s">
        <v>1403</v>
      </c>
      <c r="D29" s="130">
        <v>1.0004</v>
      </c>
      <c r="E29" s="130">
        <v>0.24460000000000001</v>
      </c>
      <c r="F29" s="130">
        <v>0.18559999999999999</v>
      </c>
      <c r="G29" s="130">
        <v>0.214</v>
      </c>
      <c r="H29" s="130">
        <v>6.1199999999999997E-2</v>
      </c>
      <c r="I29" s="130">
        <v>8.8900000000000007E-2</v>
      </c>
      <c r="J29" s="130">
        <v>4.8899999999999999E-2</v>
      </c>
      <c r="K29" s="130">
        <v>8.6099999999999996E-2</v>
      </c>
      <c r="L29" s="130">
        <v>8.5699999999999998E-2</v>
      </c>
    </row>
    <row r="30" spans="1:12" s="48" customFormat="1" ht="15" customHeight="1">
      <c r="A30" s="47" t="s">
        <v>746</v>
      </c>
      <c r="B30" s="46" t="s">
        <v>911</v>
      </c>
      <c r="C30" s="165" t="s">
        <v>1404</v>
      </c>
      <c r="D30" s="130">
        <v>0.15629999999999999</v>
      </c>
      <c r="E30" s="130">
        <v>0.14369999999999999</v>
      </c>
      <c r="F30" s="130">
        <v>0.1454</v>
      </c>
      <c r="G30" s="130">
        <v>0.15659999999999999</v>
      </c>
      <c r="H30" s="130">
        <v>8.7999999999999995E-2</v>
      </c>
      <c r="I30" s="130">
        <v>9.4700000000000006E-2</v>
      </c>
      <c r="J30" s="130">
        <v>3.9800000000000002E-2</v>
      </c>
      <c r="K30" s="130">
        <v>5.7200000000000001E-2</v>
      </c>
      <c r="L30" s="130">
        <v>0.12690000000000001</v>
      </c>
    </row>
    <row r="31" spans="1:12" s="48" customFormat="1" ht="15" customHeight="1">
      <c r="A31" s="47" t="s">
        <v>746</v>
      </c>
      <c r="B31" s="46" t="s">
        <v>912</v>
      </c>
      <c r="C31" s="165" t="s">
        <v>1405</v>
      </c>
      <c r="D31" s="130">
        <v>5.6399999999999999E-2</v>
      </c>
      <c r="E31" s="130">
        <v>4.0800000000000003E-2</v>
      </c>
      <c r="F31" s="130">
        <v>7.7700000000000005E-2</v>
      </c>
      <c r="G31" s="130">
        <v>0.58350000000000002</v>
      </c>
      <c r="H31" s="130">
        <v>5.4999999999999997E-3</v>
      </c>
      <c r="I31" s="130">
        <v>0.01</v>
      </c>
      <c r="J31" s="130">
        <v>1.2699999999999999E-2</v>
      </c>
      <c r="K31" s="130">
        <v>0.1515</v>
      </c>
      <c r="L31" s="130">
        <v>0.14430000000000001</v>
      </c>
    </row>
    <row r="32" spans="1:12" s="48" customFormat="1" ht="15" customHeight="1">
      <c r="A32" s="47" t="s">
        <v>746</v>
      </c>
      <c r="B32" s="46" t="s">
        <v>913</v>
      </c>
      <c r="C32" s="165" t="s">
        <v>1406</v>
      </c>
      <c r="D32" s="130">
        <v>6.7000000000000002E-3</v>
      </c>
      <c r="E32" s="130">
        <v>2.2000000000000001E-3</v>
      </c>
      <c r="F32" s="130">
        <v>4.4000000000000003E-3</v>
      </c>
      <c r="G32" s="130">
        <v>5.1000000000000004E-3</v>
      </c>
      <c r="H32" s="130">
        <v>2.3800000000000002E-2</v>
      </c>
      <c r="I32" s="130">
        <v>1.1299999999999999E-2</v>
      </c>
      <c r="J32" s="130">
        <v>2.2800000000000001E-2</v>
      </c>
      <c r="K32" s="130">
        <v>0.37709999999999999</v>
      </c>
      <c r="L32" s="130">
        <v>1.5E-3</v>
      </c>
    </row>
    <row r="33" spans="1:12" s="48" customFormat="1" ht="15" customHeight="1">
      <c r="A33" s="47" t="s">
        <v>746</v>
      </c>
      <c r="B33" s="46" t="s">
        <v>914</v>
      </c>
      <c r="C33" s="165" t="s">
        <v>1407</v>
      </c>
      <c r="D33" s="130">
        <v>1.9099999999999999E-2</v>
      </c>
      <c r="E33" s="130">
        <v>1.1299999999999999E-2</v>
      </c>
      <c r="F33" s="130">
        <v>1.3899999999999999E-2</v>
      </c>
      <c r="G33" s="130">
        <v>2.81E-2</v>
      </c>
      <c r="H33" s="130">
        <v>4.4999999999999997E-3</v>
      </c>
      <c r="I33" s="130">
        <v>3.2000000000000002E-3</v>
      </c>
      <c r="J33" s="130">
        <v>2.8999999999999998E-3</v>
      </c>
      <c r="K33" s="130">
        <v>2.0999999999999999E-3</v>
      </c>
      <c r="L33" s="130">
        <v>5.7000000000000002E-3</v>
      </c>
    </row>
    <row r="34" spans="1:12" s="48" customFormat="1" ht="15" customHeight="1">
      <c r="A34" s="47" t="s">
        <v>746</v>
      </c>
      <c r="B34" s="46" t="s">
        <v>915</v>
      </c>
      <c r="C34" s="165" t="s">
        <v>1408</v>
      </c>
      <c r="D34" s="130">
        <v>8.8999999999999999E-3</v>
      </c>
      <c r="E34" s="130">
        <v>4.7000000000000002E-3</v>
      </c>
      <c r="F34" s="130">
        <v>7.1000000000000004E-3</v>
      </c>
      <c r="G34" s="130">
        <v>0.01</v>
      </c>
      <c r="H34" s="130">
        <v>1.4500000000000001E-2</v>
      </c>
      <c r="I34" s="130">
        <v>6.3E-3</v>
      </c>
      <c r="J34" s="130">
        <v>1.0699999999999999E-2</v>
      </c>
      <c r="K34" s="130">
        <v>5.4300000000000001E-2</v>
      </c>
      <c r="L34" s="130">
        <v>5.3E-3</v>
      </c>
    </row>
    <row r="35" spans="1:12" s="48" customFormat="1" ht="15" customHeight="1">
      <c r="A35" s="47" t="s">
        <v>746</v>
      </c>
      <c r="B35" s="46" t="s">
        <v>916</v>
      </c>
      <c r="C35" s="165" t="s">
        <v>1409</v>
      </c>
      <c r="D35" s="130">
        <v>0</v>
      </c>
      <c r="E35" s="130">
        <v>0</v>
      </c>
      <c r="F35" s="130">
        <v>0</v>
      </c>
      <c r="G35" s="130">
        <v>0</v>
      </c>
      <c r="H35" s="130">
        <v>0</v>
      </c>
      <c r="I35" s="130">
        <v>0</v>
      </c>
      <c r="J35" s="130">
        <v>0</v>
      </c>
      <c r="K35" s="130">
        <v>0</v>
      </c>
      <c r="L35" s="130">
        <v>0</v>
      </c>
    </row>
    <row r="36" spans="1:12" s="48" customFormat="1" ht="15" customHeight="1">
      <c r="A36" s="47" t="s">
        <v>746</v>
      </c>
      <c r="B36" s="46" t="s">
        <v>917</v>
      </c>
      <c r="C36" s="165" t="s">
        <v>1410</v>
      </c>
      <c r="D36" s="130">
        <v>1.2999999999999999E-2</v>
      </c>
      <c r="E36" s="130">
        <v>1.6400000000000001E-2</v>
      </c>
      <c r="F36" s="130">
        <v>1.61E-2</v>
      </c>
      <c r="G36" s="130">
        <v>1.8200000000000001E-2</v>
      </c>
      <c r="H36" s="130">
        <v>1.89E-2</v>
      </c>
      <c r="I36" s="130">
        <v>2.0500000000000001E-2</v>
      </c>
      <c r="J36" s="130">
        <v>1.9599999999999999E-2</v>
      </c>
      <c r="K36" s="130">
        <v>1.9800000000000002E-2</v>
      </c>
      <c r="L36" s="130">
        <v>2.1399999999999999E-2</v>
      </c>
    </row>
    <row r="37" spans="1:12" s="48" customFormat="1" ht="15" customHeight="1">
      <c r="A37" s="47" t="s">
        <v>746</v>
      </c>
      <c r="B37" s="46" t="s">
        <v>918</v>
      </c>
      <c r="C37" s="165" t="s">
        <v>1411</v>
      </c>
      <c r="D37" s="130">
        <v>2.5999999999999999E-2</v>
      </c>
      <c r="E37" s="130">
        <v>2.98E-2</v>
      </c>
      <c r="F37" s="130">
        <v>2.2800000000000001E-2</v>
      </c>
      <c r="G37" s="130">
        <v>3.2899999999999999E-2</v>
      </c>
      <c r="H37" s="130">
        <v>2.7400000000000001E-2</v>
      </c>
      <c r="I37" s="130">
        <v>3.3599999999999998E-2</v>
      </c>
      <c r="J37" s="130">
        <v>3.2300000000000002E-2</v>
      </c>
      <c r="K37" s="130">
        <v>3.5900000000000001E-2</v>
      </c>
      <c r="L37" s="130">
        <v>3.9199999999999999E-2</v>
      </c>
    </row>
    <row r="38" spans="1:12" s="48" customFormat="1" ht="15" customHeight="1">
      <c r="A38" s="47"/>
      <c r="B38" s="46"/>
      <c r="C38" s="165" t="s">
        <v>1412</v>
      </c>
      <c r="D38" s="130">
        <v>0</v>
      </c>
      <c r="E38" s="130">
        <v>0</v>
      </c>
      <c r="F38" s="130">
        <v>0</v>
      </c>
      <c r="G38" s="130">
        <v>0</v>
      </c>
      <c r="H38" s="130">
        <v>0</v>
      </c>
      <c r="I38" s="130">
        <v>3.5999999999999999E-3</v>
      </c>
      <c r="J38" s="130">
        <v>7.0000000000000001E-3</v>
      </c>
      <c r="K38" s="130">
        <v>3.3E-3</v>
      </c>
      <c r="L38" s="130">
        <v>4.1000000000000003E-3</v>
      </c>
    </row>
    <row r="39" spans="1:12" s="48" customFormat="1" ht="15" customHeight="1" thickBot="1">
      <c r="A39" s="47" t="s">
        <v>746</v>
      </c>
      <c r="B39" s="46" t="s">
        <v>919</v>
      </c>
      <c r="C39" s="165" t="s">
        <v>1413</v>
      </c>
      <c r="D39" s="130">
        <v>0</v>
      </c>
      <c r="E39" s="130">
        <v>0</v>
      </c>
      <c r="F39" s="130">
        <v>0</v>
      </c>
      <c r="G39" s="130">
        <v>1.2999999999999999E-3</v>
      </c>
      <c r="H39" s="130">
        <v>1E-4</v>
      </c>
      <c r="I39" s="130">
        <v>1.1000000000000001E-3</v>
      </c>
      <c r="J39" s="130">
        <v>4.8999999999999998E-3</v>
      </c>
      <c r="K39" s="130">
        <v>6.3E-3</v>
      </c>
      <c r="L39" s="130">
        <v>7.4999999999999997E-3</v>
      </c>
    </row>
    <row r="40" spans="1:12" s="37" customFormat="1" ht="15" customHeight="1" thickTop="1" thickBot="1">
      <c r="A40" s="47"/>
      <c r="B40" s="51"/>
      <c r="C40" s="402" t="s">
        <v>563</v>
      </c>
      <c r="D40" s="399"/>
      <c r="E40" s="399"/>
      <c r="F40" s="399"/>
      <c r="G40" s="399"/>
      <c r="H40" s="399"/>
      <c r="I40" s="400"/>
      <c r="J40" s="400"/>
      <c r="K40" s="400"/>
      <c r="L40" s="400"/>
    </row>
    <row r="41" spans="1:12" s="37" customFormat="1" ht="15" customHeight="1" thickTop="1" thickBot="1">
      <c r="A41" s="47"/>
      <c r="B41" s="174"/>
      <c r="C41" s="402" t="s">
        <v>564</v>
      </c>
      <c r="D41" s="399"/>
      <c r="E41" s="399"/>
      <c r="F41" s="399"/>
      <c r="G41" s="399"/>
      <c r="H41" s="399"/>
      <c r="I41" s="400"/>
      <c r="J41" s="400"/>
      <c r="K41" s="400"/>
      <c r="L41" s="400"/>
    </row>
    <row r="42" spans="1:12" s="47" customFormat="1" ht="15" customHeight="1" thickTop="1">
      <c r="A42" s="47" t="s">
        <v>746</v>
      </c>
      <c r="B42" s="46" t="s">
        <v>920</v>
      </c>
      <c r="C42" s="165" t="s">
        <v>921</v>
      </c>
      <c r="D42" s="130">
        <v>4.1099999999999998E-2</v>
      </c>
      <c r="E42" s="130">
        <v>4.1000000000000002E-2</v>
      </c>
      <c r="F42" s="130">
        <v>3.1099999999999999E-2</v>
      </c>
      <c r="G42" s="130">
        <v>3.5499999999999997E-2</v>
      </c>
      <c r="H42" s="130">
        <v>3.1300000000000001E-2</v>
      </c>
      <c r="I42" s="130">
        <v>3.3500000000000002E-2</v>
      </c>
      <c r="J42" s="130">
        <v>3.0700000000000002E-2</v>
      </c>
      <c r="K42" s="130">
        <v>3.2300000000000002E-2</v>
      </c>
      <c r="L42" s="130">
        <v>3.2300000000000002E-2</v>
      </c>
    </row>
    <row r="43" spans="1:12" s="48" customFormat="1" ht="15" customHeight="1">
      <c r="A43" s="47" t="s">
        <v>746</v>
      </c>
      <c r="B43" s="46" t="s">
        <v>922</v>
      </c>
      <c r="C43" s="165" t="s">
        <v>923</v>
      </c>
      <c r="D43" s="130">
        <v>4.4499999999999998E-2</v>
      </c>
      <c r="E43" s="130">
        <v>4.4299999999999999E-2</v>
      </c>
      <c r="F43" s="130">
        <v>3.3500000000000002E-2</v>
      </c>
      <c r="G43" s="130">
        <v>3.8100000000000002E-2</v>
      </c>
      <c r="H43" s="130">
        <v>3.3700000000000001E-2</v>
      </c>
      <c r="I43" s="130">
        <v>3.5999999999999997E-2</v>
      </c>
      <c r="J43" s="130">
        <v>3.3399999999999999E-2</v>
      </c>
      <c r="K43" s="130">
        <v>3.5900000000000001E-2</v>
      </c>
      <c r="L43" s="130">
        <v>3.6200000000000003E-2</v>
      </c>
    </row>
    <row r="44" spans="1:12" s="48" customFormat="1" ht="15" customHeight="1">
      <c r="A44" s="47" t="s">
        <v>746</v>
      </c>
      <c r="B44" s="46" t="s">
        <v>924</v>
      </c>
      <c r="C44" s="165" t="s">
        <v>925</v>
      </c>
      <c r="D44" s="130">
        <v>5.6599999999999998E-2</v>
      </c>
      <c r="E44" s="130">
        <v>5.5500000000000001E-2</v>
      </c>
      <c r="F44" s="130">
        <v>4.2799999999999998E-2</v>
      </c>
      <c r="G44" s="130">
        <v>5.0099999999999999E-2</v>
      </c>
      <c r="H44" s="130">
        <v>4.3400000000000001E-2</v>
      </c>
      <c r="I44" s="130">
        <v>4.4999999999999998E-2</v>
      </c>
      <c r="J44" s="130">
        <v>4.1000000000000002E-2</v>
      </c>
      <c r="K44" s="130">
        <v>4.5199999999999997E-2</v>
      </c>
      <c r="L44" s="130">
        <v>4.7500000000000001E-2</v>
      </c>
    </row>
    <row r="45" spans="1:12" s="48" customFormat="1" ht="15" customHeight="1" thickBot="1">
      <c r="A45" s="47" t="s">
        <v>746</v>
      </c>
      <c r="B45" s="46" t="s">
        <v>926</v>
      </c>
      <c r="C45" s="165" t="s">
        <v>1414</v>
      </c>
      <c r="D45" s="130">
        <v>5.6899999999999999E-2</v>
      </c>
      <c r="E45" s="130">
        <v>5.7299999999999997E-2</v>
      </c>
      <c r="F45" s="130">
        <v>4.36E-2</v>
      </c>
      <c r="G45" s="130">
        <v>5.0500000000000003E-2</v>
      </c>
      <c r="H45" s="130">
        <v>4.53E-2</v>
      </c>
      <c r="I45" s="130">
        <v>5.0599999999999999E-2</v>
      </c>
      <c r="J45" s="130">
        <v>4.8800000000000003E-2</v>
      </c>
      <c r="K45" s="130">
        <v>5.2400000000000002E-2</v>
      </c>
      <c r="L45" s="130">
        <v>5.2699999999999997E-2</v>
      </c>
    </row>
    <row r="46" spans="1:12" s="37" customFormat="1" ht="15" customHeight="1" thickTop="1" thickBot="1">
      <c r="A46" s="47"/>
      <c r="B46" s="174"/>
      <c r="C46" s="402" t="s">
        <v>565</v>
      </c>
      <c r="D46" s="399"/>
      <c r="E46" s="399"/>
      <c r="F46" s="399"/>
      <c r="G46" s="399"/>
      <c r="H46" s="399"/>
      <c r="I46" s="400"/>
      <c r="J46" s="400"/>
      <c r="K46" s="400"/>
      <c r="L46" s="400"/>
    </row>
    <row r="47" spans="1:12" s="50" customFormat="1" ht="15" customHeight="1" thickTop="1">
      <c r="A47" s="50" t="s">
        <v>746</v>
      </c>
      <c r="B47" s="46" t="s">
        <v>927</v>
      </c>
      <c r="C47" s="165" t="s">
        <v>928</v>
      </c>
      <c r="D47" s="130">
        <v>0.56340000000000001</v>
      </c>
      <c r="E47" s="130">
        <v>0.56759999999999999</v>
      </c>
      <c r="F47" s="130">
        <v>0.55789999999999995</v>
      </c>
      <c r="G47" s="130">
        <v>0.55630000000000002</v>
      </c>
      <c r="H47" s="130">
        <v>0.53449999999999998</v>
      </c>
      <c r="I47" s="130">
        <v>0.53200000000000003</v>
      </c>
      <c r="J47" s="130">
        <v>0.53839999999999999</v>
      </c>
      <c r="K47" s="130">
        <v>0.50790000000000002</v>
      </c>
      <c r="L47" s="130">
        <v>0.50170000000000003</v>
      </c>
    </row>
    <row r="48" spans="1:12" ht="15" customHeight="1">
      <c r="A48" s="47" t="s">
        <v>746</v>
      </c>
      <c r="B48" s="46" t="s">
        <v>929</v>
      </c>
      <c r="C48" s="165" t="s">
        <v>930</v>
      </c>
      <c r="D48" s="130">
        <v>4.5499999999999999E-2</v>
      </c>
      <c r="E48" s="130">
        <v>4.1799999999999997E-2</v>
      </c>
      <c r="F48" s="130">
        <v>3.6400000000000002E-2</v>
      </c>
      <c r="G48" s="130">
        <v>3.9800000000000002E-2</v>
      </c>
      <c r="H48" s="130">
        <v>3.9399999999999998E-2</v>
      </c>
      <c r="I48" s="130">
        <v>4.4699999999999997E-2</v>
      </c>
      <c r="J48" s="130">
        <v>4.8500000000000001E-2</v>
      </c>
      <c r="K48" s="130">
        <v>4.4299999999999999E-2</v>
      </c>
      <c r="L48" s="130">
        <v>4.5999999999999999E-2</v>
      </c>
    </row>
    <row r="49" spans="1:12" ht="15" customHeight="1">
      <c r="A49" s="47" t="s">
        <v>746</v>
      </c>
      <c r="B49" s="46" t="s">
        <v>931</v>
      </c>
      <c r="C49" s="165" t="s">
        <v>932</v>
      </c>
      <c r="D49" s="130">
        <v>0.3911</v>
      </c>
      <c r="E49" s="130">
        <v>0.3906</v>
      </c>
      <c r="F49" s="130">
        <v>0.40570000000000001</v>
      </c>
      <c r="G49" s="130">
        <v>0.40400000000000003</v>
      </c>
      <c r="H49" s="130">
        <v>0.42609999999999998</v>
      </c>
      <c r="I49" s="130">
        <v>0.42330000000000001</v>
      </c>
      <c r="J49" s="130">
        <v>0.41299999999999998</v>
      </c>
      <c r="K49" s="130">
        <v>0.44779999999999998</v>
      </c>
      <c r="L49" s="130">
        <v>0.45229999999999998</v>
      </c>
    </row>
    <row r="50" spans="1:12" ht="15" customHeight="1" thickBot="1">
      <c r="A50" s="47" t="s">
        <v>746</v>
      </c>
      <c r="B50" s="46" t="s">
        <v>933</v>
      </c>
      <c r="C50" s="165" t="s">
        <v>934</v>
      </c>
      <c r="D50" s="130">
        <v>0.58919999999999995</v>
      </c>
      <c r="E50" s="130">
        <v>0.5847</v>
      </c>
      <c r="F50" s="130">
        <v>0.54610000000000003</v>
      </c>
      <c r="G50" s="130">
        <v>0.52239999999999998</v>
      </c>
      <c r="H50" s="130">
        <v>0.52710000000000001</v>
      </c>
      <c r="I50" s="130">
        <v>0.53339999999999999</v>
      </c>
      <c r="J50" s="130">
        <v>0.55600000000000005</v>
      </c>
      <c r="K50" s="130">
        <v>0.57569999999999999</v>
      </c>
      <c r="L50" s="130">
        <v>0.52500000000000002</v>
      </c>
    </row>
    <row r="51" spans="1:12" s="47" customFormat="1" ht="15" customHeight="1" thickTop="1" thickBot="1">
      <c r="B51" s="51"/>
      <c r="C51" s="402" t="s">
        <v>566</v>
      </c>
      <c r="D51" s="399"/>
      <c r="E51" s="399"/>
      <c r="F51" s="399"/>
      <c r="G51" s="399"/>
      <c r="H51" s="399"/>
      <c r="I51" s="400"/>
      <c r="J51" s="400"/>
      <c r="K51" s="400"/>
      <c r="L51" s="400"/>
    </row>
    <row r="52" spans="1:12" s="47" customFormat="1" ht="15" customHeight="1" thickTop="1">
      <c r="A52" s="47" t="s">
        <v>746</v>
      </c>
      <c r="B52" s="46" t="s">
        <v>935</v>
      </c>
      <c r="C52" s="165" t="s">
        <v>936</v>
      </c>
      <c r="D52" s="130">
        <v>5.5100000000000003E-2</v>
      </c>
      <c r="E52" s="130">
        <v>5.0900000000000001E-2</v>
      </c>
      <c r="F52" s="130">
        <v>3.6900000000000002E-2</v>
      </c>
      <c r="G52" s="130">
        <v>4.0599999999999997E-2</v>
      </c>
      <c r="H52" s="130">
        <v>4.1799999999999997E-2</v>
      </c>
      <c r="I52" s="130">
        <v>4.5699999999999998E-2</v>
      </c>
      <c r="J52" s="130">
        <v>4.6199999999999998E-2</v>
      </c>
      <c r="K52" s="130">
        <v>4.0599999999999997E-2</v>
      </c>
      <c r="L52" s="130">
        <v>4.2500000000000003E-2</v>
      </c>
    </row>
    <row r="53" spans="1:12" s="47" customFormat="1" ht="15" customHeight="1">
      <c r="A53" s="47" t="s">
        <v>746</v>
      </c>
      <c r="B53" s="46" t="s">
        <v>937</v>
      </c>
      <c r="C53" s="165" t="s">
        <v>938</v>
      </c>
      <c r="D53" s="130">
        <v>4.8500000000000001E-2</v>
      </c>
      <c r="E53" s="130">
        <v>4.3400000000000001E-2</v>
      </c>
      <c r="F53" s="130">
        <v>3.49E-2</v>
      </c>
      <c r="G53" s="130">
        <v>3.9E-2</v>
      </c>
      <c r="H53" s="130">
        <v>4.0500000000000001E-2</v>
      </c>
      <c r="I53" s="130">
        <v>4.4900000000000002E-2</v>
      </c>
      <c r="J53" s="130">
        <v>4.5600000000000002E-2</v>
      </c>
      <c r="K53" s="130">
        <v>4.0300000000000002E-2</v>
      </c>
      <c r="L53" s="130">
        <v>3.8800000000000001E-2</v>
      </c>
    </row>
    <row r="54" spans="1:12" s="47" customFormat="1" ht="15" customHeight="1">
      <c r="A54" s="47" t="s">
        <v>746</v>
      </c>
      <c r="B54" s="46" t="s">
        <v>939</v>
      </c>
      <c r="C54" s="165" t="s">
        <v>1415</v>
      </c>
      <c r="D54" s="130">
        <v>5.0999999999999997E-2</v>
      </c>
      <c r="E54" s="130">
        <v>4.5999999999999999E-2</v>
      </c>
      <c r="F54" s="130">
        <v>3.6900000000000002E-2</v>
      </c>
      <c r="G54" s="130">
        <v>4.0899999999999999E-2</v>
      </c>
      <c r="H54" s="130">
        <v>4.3299999999999998E-2</v>
      </c>
      <c r="I54" s="130">
        <v>4.7699999999999999E-2</v>
      </c>
      <c r="J54" s="130">
        <v>5.0200000000000002E-2</v>
      </c>
      <c r="K54" s="130">
        <v>4.5499999999999999E-2</v>
      </c>
      <c r="L54" s="130">
        <v>4.36E-2</v>
      </c>
    </row>
    <row r="55" spans="1:12" s="47" customFormat="1" ht="15" customHeight="1">
      <c r="A55" s="47" t="s">
        <v>746</v>
      </c>
      <c r="B55" s="46" t="s">
        <v>940</v>
      </c>
      <c r="C55" s="165" t="s">
        <v>941</v>
      </c>
      <c r="D55" s="130">
        <v>6.5100000000000005E-2</v>
      </c>
      <c r="E55" s="130">
        <v>6.3100000000000003E-2</v>
      </c>
      <c r="F55" s="130">
        <v>5.2900000000000003E-2</v>
      </c>
      <c r="G55" s="130">
        <v>6.1199999999999997E-2</v>
      </c>
      <c r="H55" s="130">
        <v>5.8700000000000002E-2</v>
      </c>
      <c r="I55" s="130">
        <v>6.4600000000000005E-2</v>
      </c>
      <c r="J55" s="130">
        <v>6.5799999999999997E-2</v>
      </c>
      <c r="K55" s="130">
        <v>6.1600000000000002E-2</v>
      </c>
      <c r="L55" s="130">
        <v>6.0999999999999999E-2</v>
      </c>
    </row>
    <row r="56" spans="1:12" s="47" customFormat="1" ht="15" customHeight="1">
      <c r="A56" s="47" t="s">
        <v>746</v>
      </c>
      <c r="B56" s="46" t="s">
        <v>942</v>
      </c>
      <c r="C56" s="165" t="s">
        <v>943</v>
      </c>
      <c r="D56" s="130">
        <v>-1.4E-2</v>
      </c>
      <c r="E56" s="130">
        <v>-1.7100000000000001E-2</v>
      </c>
      <c r="F56" s="130">
        <v>-1.6E-2</v>
      </c>
      <c r="G56" s="130">
        <v>-2.0299999999999999E-2</v>
      </c>
      <c r="H56" s="130">
        <v>-1.55E-2</v>
      </c>
      <c r="I56" s="130">
        <v>-1.7000000000000001E-2</v>
      </c>
      <c r="J56" s="130">
        <v>-1.5599999999999999E-2</v>
      </c>
      <c r="K56" s="130">
        <v>-1.61E-2</v>
      </c>
      <c r="L56" s="130">
        <v>-1.7299999999999999E-2</v>
      </c>
    </row>
    <row r="57" spans="1:12" s="47" customFormat="1" ht="15" customHeight="1">
      <c r="A57" s="47" t="s">
        <v>746</v>
      </c>
      <c r="B57" s="46" t="s">
        <v>944</v>
      </c>
      <c r="C57" s="165" t="s">
        <v>945</v>
      </c>
      <c r="D57" s="130">
        <v>-2.5000000000000001E-3</v>
      </c>
      <c r="E57" s="130">
        <v>-2.5999999999999999E-3</v>
      </c>
      <c r="F57" s="130">
        <v>-2E-3</v>
      </c>
      <c r="G57" s="130">
        <v>-1.9E-3</v>
      </c>
      <c r="H57" s="130">
        <v>-2.7000000000000001E-3</v>
      </c>
      <c r="I57" s="130">
        <v>-2.8E-3</v>
      </c>
      <c r="J57" s="130">
        <v>-4.5999999999999999E-3</v>
      </c>
      <c r="K57" s="130">
        <v>-5.1999999999999998E-3</v>
      </c>
      <c r="L57" s="130">
        <v>-4.7999999999999996E-3</v>
      </c>
    </row>
    <row r="58" spans="1:12" s="47" customFormat="1" ht="15" customHeight="1" thickBot="1">
      <c r="A58" s="47" t="s">
        <v>746</v>
      </c>
      <c r="B58" s="46" t="s">
        <v>946</v>
      </c>
      <c r="C58" s="165" t="s">
        <v>947</v>
      </c>
      <c r="D58" s="130">
        <v>6.1999999999999998E-3</v>
      </c>
      <c r="E58" s="130">
        <v>7.1999999999999998E-3</v>
      </c>
      <c r="F58" s="130">
        <v>2E-3</v>
      </c>
      <c r="G58" s="130">
        <v>1.6000000000000001E-3</v>
      </c>
      <c r="H58" s="130">
        <v>1.2999999999999999E-3</v>
      </c>
      <c r="I58" s="130">
        <v>8.9999999999999998E-4</v>
      </c>
      <c r="J58" s="130">
        <v>5.9999999999999995E-4</v>
      </c>
      <c r="K58" s="130">
        <v>2.9999999999999997E-4</v>
      </c>
      <c r="L58" s="130">
        <v>3.7000000000000002E-3</v>
      </c>
    </row>
    <row r="59" spans="1:12" s="37" customFormat="1" ht="15" customHeight="1" thickTop="1" thickBot="1">
      <c r="A59" s="47"/>
      <c r="B59" s="47"/>
      <c r="C59" s="402" t="s">
        <v>948</v>
      </c>
      <c r="D59" s="403"/>
      <c r="E59" s="403"/>
      <c r="F59" s="403"/>
      <c r="G59" s="403"/>
      <c r="H59" s="403"/>
      <c r="I59" s="403"/>
      <c r="J59" s="403"/>
      <c r="K59" s="403"/>
      <c r="L59" s="403"/>
    </row>
    <row r="60" spans="1:12" s="47" customFormat="1" ht="15" customHeight="1" thickTop="1">
      <c r="A60" s="47" t="s">
        <v>746</v>
      </c>
      <c r="B60" s="46" t="s">
        <v>935</v>
      </c>
      <c r="C60" s="165" t="s">
        <v>936</v>
      </c>
      <c r="D60" s="130">
        <v>5.5100000000000003E-2</v>
      </c>
      <c r="E60" s="130">
        <v>5.0900000000000001E-2</v>
      </c>
      <c r="F60" s="130">
        <v>3.6900000000000002E-2</v>
      </c>
      <c r="G60" s="130">
        <v>4.0599999999999997E-2</v>
      </c>
      <c r="H60" s="130">
        <v>4.1799999999999997E-2</v>
      </c>
      <c r="I60" s="130">
        <v>4.5699999999999998E-2</v>
      </c>
      <c r="J60" s="130">
        <v>4.6199999999999998E-2</v>
      </c>
      <c r="K60" s="130">
        <v>4.0599999999999997E-2</v>
      </c>
      <c r="L60" s="130">
        <v>4.2500000000000003E-2</v>
      </c>
    </row>
    <row r="61" spans="1:12" s="47" customFormat="1" ht="15" customHeight="1">
      <c r="A61" s="47" t="s">
        <v>746</v>
      </c>
      <c r="B61" s="46" t="s">
        <v>949</v>
      </c>
      <c r="C61" s="165" t="s">
        <v>950</v>
      </c>
      <c r="D61" s="130">
        <v>-4.7000000000000002E-3</v>
      </c>
      <c r="E61" s="130">
        <v>-1.9E-3</v>
      </c>
      <c r="F61" s="130">
        <v>-1.6000000000000001E-3</v>
      </c>
      <c r="G61" s="130">
        <v>-2.2000000000000001E-3</v>
      </c>
      <c r="H61" s="130">
        <v>-2.7000000000000001E-3</v>
      </c>
      <c r="I61" s="130">
        <v>-3.3E-3</v>
      </c>
      <c r="J61" s="130">
        <v>-1.8E-3</v>
      </c>
      <c r="K61" s="130">
        <v>8.0000000000000004E-4</v>
      </c>
      <c r="L61" s="130">
        <v>4.0000000000000002E-4</v>
      </c>
    </row>
    <row r="62" spans="1:12" s="48" customFormat="1" ht="15" customHeight="1">
      <c r="A62" s="47" t="s">
        <v>746</v>
      </c>
      <c r="B62" s="46" t="s">
        <v>951</v>
      </c>
      <c r="C62" s="165" t="s">
        <v>952</v>
      </c>
      <c r="D62" s="130">
        <v>-4.1300000000000003E-2</v>
      </c>
      <c r="E62" s="130">
        <v>-4.1200000000000001E-2</v>
      </c>
      <c r="F62" s="130">
        <v>-3.1099999999999999E-2</v>
      </c>
      <c r="G62" s="130">
        <v>-3.56E-2</v>
      </c>
      <c r="H62" s="130">
        <v>-3.1300000000000001E-2</v>
      </c>
      <c r="I62" s="130">
        <v>-3.3500000000000002E-2</v>
      </c>
      <c r="J62" s="130">
        <v>-3.0700000000000002E-2</v>
      </c>
      <c r="K62" s="130">
        <v>-3.2300000000000002E-2</v>
      </c>
      <c r="L62" s="130">
        <v>-3.2399999999999998E-2</v>
      </c>
    </row>
    <row r="63" spans="1:12" s="48" customFormat="1" ht="15" customHeight="1">
      <c r="A63" s="47" t="s">
        <v>746</v>
      </c>
      <c r="B63" s="46" t="s">
        <v>953</v>
      </c>
      <c r="C63" s="165" t="s">
        <v>954</v>
      </c>
      <c r="D63" s="130">
        <v>0</v>
      </c>
      <c r="E63" s="130">
        <v>1E-4</v>
      </c>
      <c r="F63" s="130">
        <v>0</v>
      </c>
      <c r="G63" s="130">
        <v>2.0000000000000001E-4</v>
      </c>
      <c r="H63" s="130">
        <v>0</v>
      </c>
      <c r="I63" s="130">
        <v>1E-4</v>
      </c>
      <c r="J63" s="130">
        <v>0</v>
      </c>
      <c r="K63" s="130">
        <v>0</v>
      </c>
      <c r="L63" s="130">
        <v>0</v>
      </c>
    </row>
    <row r="64" spans="1:12" s="48" customFormat="1" ht="15" customHeight="1">
      <c r="A64" s="47" t="s">
        <v>746</v>
      </c>
      <c r="B64" s="46" t="s">
        <v>955</v>
      </c>
      <c r="C64" s="165" t="s">
        <v>956</v>
      </c>
      <c r="D64" s="130">
        <v>-2.0000000000000001E-4</v>
      </c>
      <c r="E64" s="130">
        <v>1E-4</v>
      </c>
      <c r="F64" s="130">
        <v>4.0000000000000002E-4</v>
      </c>
      <c r="G64" s="130">
        <v>2.0000000000000001E-4</v>
      </c>
      <c r="H64" s="130">
        <v>-2.0000000000000001E-4</v>
      </c>
      <c r="I64" s="130">
        <v>-2.0000000000000001E-4</v>
      </c>
      <c r="J64" s="130">
        <v>0</v>
      </c>
      <c r="K64" s="130">
        <v>0</v>
      </c>
      <c r="L64" s="130">
        <v>0</v>
      </c>
    </row>
    <row r="65" spans="1:12" s="48" customFormat="1" ht="15" customHeight="1" thickBot="1">
      <c r="A65" s="47"/>
      <c r="B65" s="46"/>
      <c r="C65" s="165" t="s">
        <v>957</v>
      </c>
      <c r="D65" s="130">
        <v>5.0000000000000001E-4</v>
      </c>
      <c r="E65" s="130">
        <v>2.9999999999999997E-4</v>
      </c>
      <c r="F65" s="130">
        <v>2.0000000000000001E-4</v>
      </c>
      <c r="G65" s="130">
        <v>2.0000000000000001E-4</v>
      </c>
      <c r="H65" s="130">
        <v>1E-4</v>
      </c>
      <c r="I65" s="130">
        <v>0</v>
      </c>
      <c r="J65" s="130">
        <v>0</v>
      </c>
      <c r="K65" s="130">
        <v>0</v>
      </c>
      <c r="L65" s="130">
        <v>0</v>
      </c>
    </row>
    <row r="66" spans="1:12" s="47" customFormat="1" ht="15" customHeight="1" thickTop="1" thickBot="1">
      <c r="A66" s="47" t="s">
        <v>746</v>
      </c>
      <c r="B66" s="46" t="s">
        <v>958</v>
      </c>
      <c r="C66" s="402" t="s">
        <v>959</v>
      </c>
      <c r="D66" s="399">
        <v>8.9999999999999993E-3</v>
      </c>
      <c r="E66" s="399">
        <v>8.0000000000000002E-3</v>
      </c>
      <c r="F66" s="399">
        <v>4.8999999999999998E-3</v>
      </c>
      <c r="G66" s="399">
        <v>3.5000000000000001E-3</v>
      </c>
      <c r="H66" s="399">
        <v>7.7000000000000002E-3</v>
      </c>
      <c r="I66" s="404">
        <v>8.8000000000000005E-3</v>
      </c>
      <c r="J66" s="404">
        <v>1.3599999999999999E-2</v>
      </c>
      <c r="K66" s="404">
        <v>9.1000000000000004E-3</v>
      </c>
      <c r="L66" s="404">
        <v>1.06E-2</v>
      </c>
    </row>
    <row r="67" spans="1:12" ht="3.75" customHeight="1" thickTop="1" thickBot="1">
      <c r="A67" s="175"/>
      <c r="B67" s="175"/>
      <c r="C67" s="118"/>
      <c r="D67" s="118"/>
      <c r="E67" s="118"/>
      <c r="F67" s="118"/>
      <c r="G67" s="118"/>
      <c r="H67" s="118"/>
      <c r="I67" s="118"/>
      <c r="J67" s="118"/>
      <c r="K67" s="118"/>
      <c r="L67" s="118"/>
    </row>
    <row r="68" spans="1:12" ht="15" customHeight="1">
      <c r="A68" s="47"/>
      <c r="B68" s="47"/>
      <c r="C68" s="170" t="s">
        <v>1379</v>
      </c>
      <c r="D68" s="47"/>
      <c r="E68" s="47"/>
      <c r="F68" s="47"/>
      <c r="G68" s="47"/>
      <c r="H68" s="47"/>
      <c r="I68" s="47"/>
      <c r="J68" s="47"/>
      <c r="K68" s="47"/>
      <c r="L68" s="47"/>
    </row>
    <row r="69" spans="1:12" ht="15" customHeight="1">
      <c r="A69" s="47"/>
      <c r="B69" s="47"/>
      <c r="C69" s="170" t="s">
        <v>1423</v>
      </c>
      <c r="D69" s="47"/>
      <c r="E69" s="47"/>
      <c r="F69" s="47"/>
      <c r="G69" s="47"/>
      <c r="H69" s="47"/>
      <c r="I69" s="47"/>
      <c r="J69" s="47"/>
      <c r="K69" s="47"/>
      <c r="L69" s="47"/>
    </row>
    <row r="70" spans="1:12" ht="15" customHeight="1">
      <c r="A70" s="47"/>
      <c r="B70" s="47"/>
      <c r="C70" s="170" t="s">
        <v>1424</v>
      </c>
      <c r="D70" s="47"/>
      <c r="E70" s="47"/>
      <c r="F70" s="47"/>
      <c r="G70" s="47"/>
      <c r="H70" s="47"/>
      <c r="I70" s="47"/>
      <c r="J70" s="47"/>
      <c r="K70" s="47"/>
      <c r="L70" s="47"/>
    </row>
    <row r="71" spans="1:12" ht="15" customHeight="1">
      <c r="A71" s="47"/>
      <c r="B71" s="47"/>
      <c r="C71" s="170" t="s">
        <v>1382</v>
      </c>
      <c r="D71" s="47"/>
      <c r="E71" s="47"/>
      <c r="F71" s="47"/>
      <c r="G71" s="47"/>
      <c r="H71" s="47"/>
      <c r="I71" s="47"/>
      <c r="J71" s="47"/>
      <c r="K71" s="47"/>
      <c r="L71" s="47"/>
    </row>
    <row r="72" spans="1:12" ht="15" customHeight="1">
      <c r="A72" s="47"/>
      <c r="B72" s="47"/>
      <c r="C72" s="170" t="s">
        <v>1383</v>
      </c>
      <c r="D72" s="47"/>
      <c r="E72" s="47"/>
      <c r="F72" s="47"/>
      <c r="G72" s="47"/>
      <c r="H72" s="47"/>
      <c r="I72" s="47"/>
      <c r="J72" s="47"/>
      <c r="K72" s="47"/>
      <c r="L72" s="47"/>
    </row>
    <row r="73" spans="1:12" ht="30" customHeight="1">
      <c r="A73" s="47"/>
      <c r="B73" s="47"/>
      <c r="C73" s="756" t="s">
        <v>962</v>
      </c>
      <c r="D73" s="756"/>
      <c r="E73" s="756"/>
      <c r="F73" s="756"/>
      <c r="G73" s="756"/>
      <c r="H73" s="756"/>
      <c r="I73" s="756"/>
      <c r="J73" s="756"/>
      <c r="K73" s="756"/>
      <c r="L73" s="756"/>
    </row>
    <row r="74" spans="1:12" ht="15" customHeight="1">
      <c r="A74" s="47"/>
      <c r="B74" s="47"/>
      <c r="C74" s="170" t="s">
        <v>569</v>
      </c>
      <c r="D74" s="47"/>
      <c r="E74" s="47"/>
      <c r="F74" s="47"/>
      <c r="G74" s="47"/>
      <c r="H74" s="47"/>
      <c r="I74" s="47"/>
      <c r="J74" s="47"/>
      <c r="K74" s="47"/>
      <c r="L74" s="47"/>
    </row>
    <row r="75" spans="1:12" ht="30" customHeight="1">
      <c r="A75" s="47"/>
      <c r="B75" s="47"/>
      <c r="C75" s="756" t="s">
        <v>963</v>
      </c>
      <c r="D75" s="756"/>
      <c r="E75" s="756"/>
      <c r="F75" s="756"/>
      <c r="G75" s="756"/>
      <c r="H75" s="756"/>
      <c r="I75" s="756"/>
      <c r="J75" s="756"/>
      <c r="K75" s="756"/>
      <c r="L75" s="756"/>
    </row>
    <row r="76" spans="1:12" ht="15" customHeight="1">
      <c r="A76" s="47"/>
      <c r="B76" s="47"/>
      <c r="C76" s="47"/>
      <c r="D76" s="47"/>
      <c r="E76" s="47"/>
      <c r="F76" s="47"/>
      <c r="G76" s="47"/>
      <c r="H76" s="47"/>
      <c r="I76" s="47"/>
      <c r="J76" s="47"/>
      <c r="K76" s="47"/>
      <c r="L76" s="47"/>
    </row>
  </sheetData>
  <mergeCells count="7">
    <mergeCell ref="C73:L73"/>
    <mergeCell ref="C75:L75"/>
    <mergeCell ref="C1:L1"/>
    <mergeCell ref="A2:L2"/>
    <mergeCell ref="C3:L3"/>
    <mergeCell ref="A4:L4"/>
    <mergeCell ref="E6:L6"/>
  </mergeCells>
  <pageMargins left="0.93" right="0.42" top="0.69" bottom="0.59" header="0.5" footer="0.5"/>
  <pageSetup scale="35"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E37"/>
  <sheetViews>
    <sheetView zoomScaleNormal="100" workbookViewId="0">
      <selection activeCell="A3" sqref="A3:E3"/>
    </sheetView>
  </sheetViews>
  <sheetFormatPr defaultColWidth="9.140625" defaultRowHeight="12.75"/>
  <cols>
    <col min="1" max="1" width="95.140625" style="33" customWidth="1"/>
    <col min="2" max="3" width="13.42578125" style="622" bestFit="1" customWidth="1"/>
    <col min="4" max="4" width="12.28515625" style="622" bestFit="1" customWidth="1"/>
    <col min="5" max="5" width="13.42578125" style="622" bestFit="1" customWidth="1"/>
    <col min="6" max="256" width="9.140625" style="622"/>
    <col min="257" max="257" width="95.140625" style="622" customWidth="1"/>
    <col min="258" max="260" width="15.7109375" style="622" customWidth="1"/>
    <col min="261" max="261" width="15" style="622" customWidth="1"/>
    <col min="262" max="512" width="9.140625" style="622"/>
    <col min="513" max="513" width="95.140625" style="622" customWidth="1"/>
    <col min="514" max="516" width="15.7109375" style="622" customWidth="1"/>
    <col min="517" max="517" width="15" style="622" customWidth="1"/>
    <col min="518" max="768" width="9.140625" style="622"/>
    <col min="769" max="769" width="95.140625" style="622" customWidth="1"/>
    <col min="770" max="772" width="15.7109375" style="622" customWidth="1"/>
    <col min="773" max="773" width="15" style="622" customWidth="1"/>
    <col min="774" max="1024" width="9.140625" style="622"/>
    <col min="1025" max="1025" width="95.140625" style="622" customWidth="1"/>
    <col min="1026" max="1028" width="15.7109375" style="622" customWidth="1"/>
    <col min="1029" max="1029" width="15" style="622" customWidth="1"/>
    <col min="1030" max="1280" width="9.140625" style="622"/>
    <col min="1281" max="1281" width="95.140625" style="622" customWidth="1"/>
    <col min="1282" max="1284" width="15.7109375" style="622" customWidth="1"/>
    <col min="1285" max="1285" width="15" style="622" customWidth="1"/>
    <col min="1286" max="1536" width="9.140625" style="622"/>
    <col min="1537" max="1537" width="95.140625" style="622" customWidth="1"/>
    <col min="1538" max="1540" width="15.7109375" style="622" customWidth="1"/>
    <col min="1541" max="1541" width="15" style="622" customWidth="1"/>
    <col min="1542" max="1792" width="9.140625" style="622"/>
    <col min="1793" max="1793" width="95.140625" style="622" customWidth="1"/>
    <col min="1794" max="1796" width="15.7109375" style="622" customWidth="1"/>
    <col min="1797" max="1797" width="15" style="622" customWidth="1"/>
    <col min="1798" max="2048" width="9.140625" style="622"/>
    <col min="2049" max="2049" width="95.140625" style="622" customWidth="1"/>
    <col min="2050" max="2052" width="15.7109375" style="622" customWidth="1"/>
    <col min="2053" max="2053" width="15" style="622" customWidth="1"/>
    <col min="2054" max="2304" width="9.140625" style="622"/>
    <col min="2305" max="2305" width="95.140625" style="622" customWidth="1"/>
    <col min="2306" max="2308" width="15.7109375" style="622" customWidth="1"/>
    <col min="2309" max="2309" width="15" style="622" customWidth="1"/>
    <col min="2310" max="2560" width="9.140625" style="622"/>
    <col min="2561" max="2561" width="95.140625" style="622" customWidth="1"/>
    <col min="2562" max="2564" width="15.7109375" style="622" customWidth="1"/>
    <col min="2565" max="2565" width="15" style="622" customWidth="1"/>
    <col min="2566" max="2816" width="9.140625" style="622"/>
    <col min="2817" max="2817" width="95.140625" style="622" customWidth="1"/>
    <col min="2818" max="2820" width="15.7109375" style="622" customWidth="1"/>
    <col min="2821" max="2821" width="15" style="622" customWidth="1"/>
    <col min="2822" max="3072" width="9.140625" style="622"/>
    <col min="3073" max="3073" width="95.140625" style="622" customWidth="1"/>
    <col min="3074" max="3076" width="15.7109375" style="622" customWidth="1"/>
    <col min="3077" max="3077" width="15" style="622" customWidth="1"/>
    <col min="3078" max="3328" width="9.140625" style="622"/>
    <col min="3329" max="3329" width="95.140625" style="622" customWidth="1"/>
    <col min="3330" max="3332" width="15.7109375" style="622" customWidth="1"/>
    <col min="3333" max="3333" width="15" style="622" customWidth="1"/>
    <col min="3334" max="3584" width="9.140625" style="622"/>
    <col min="3585" max="3585" width="95.140625" style="622" customWidth="1"/>
    <col min="3586" max="3588" width="15.7109375" style="622" customWidth="1"/>
    <col min="3589" max="3589" width="15" style="622" customWidth="1"/>
    <col min="3590" max="3840" width="9.140625" style="622"/>
    <col min="3841" max="3841" width="95.140625" style="622" customWidth="1"/>
    <col min="3842" max="3844" width="15.7109375" style="622" customWidth="1"/>
    <col min="3845" max="3845" width="15" style="622" customWidth="1"/>
    <col min="3846" max="4096" width="9.140625" style="622"/>
    <col min="4097" max="4097" width="95.140625" style="622" customWidth="1"/>
    <col min="4098" max="4100" width="15.7109375" style="622" customWidth="1"/>
    <col min="4101" max="4101" width="15" style="622" customWidth="1"/>
    <col min="4102" max="4352" width="9.140625" style="622"/>
    <col min="4353" max="4353" width="95.140625" style="622" customWidth="1"/>
    <col min="4354" max="4356" width="15.7109375" style="622" customWidth="1"/>
    <col min="4357" max="4357" width="15" style="622" customWidth="1"/>
    <col min="4358" max="4608" width="9.140625" style="622"/>
    <col min="4609" max="4609" width="95.140625" style="622" customWidth="1"/>
    <col min="4610" max="4612" width="15.7109375" style="622" customWidth="1"/>
    <col min="4613" max="4613" width="15" style="622" customWidth="1"/>
    <col min="4614" max="4864" width="9.140625" style="622"/>
    <col min="4865" max="4865" width="95.140625" style="622" customWidth="1"/>
    <col min="4866" max="4868" width="15.7109375" style="622" customWidth="1"/>
    <col min="4869" max="4869" width="15" style="622" customWidth="1"/>
    <col min="4870" max="5120" width="9.140625" style="622"/>
    <col min="5121" max="5121" width="95.140625" style="622" customWidth="1"/>
    <col min="5122" max="5124" width="15.7109375" style="622" customWidth="1"/>
    <col min="5125" max="5125" width="15" style="622" customWidth="1"/>
    <col min="5126" max="5376" width="9.140625" style="622"/>
    <col min="5377" max="5377" width="95.140625" style="622" customWidth="1"/>
    <col min="5378" max="5380" width="15.7109375" style="622" customWidth="1"/>
    <col min="5381" max="5381" width="15" style="622" customWidth="1"/>
    <col min="5382" max="5632" width="9.140625" style="622"/>
    <col min="5633" max="5633" width="95.140625" style="622" customWidth="1"/>
    <col min="5634" max="5636" width="15.7109375" style="622" customWidth="1"/>
    <col min="5637" max="5637" width="15" style="622" customWidth="1"/>
    <col min="5638" max="5888" width="9.140625" style="622"/>
    <col min="5889" max="5889" width="95.140625" style="622" customWidth="1"/>
    <col min="5890" max="5892" width="15.7109375" style="622" customWidth="1"/>
    <col min="5893" max="5893" width="15" style="622" customWidth="1"/>
    <col min="5894" max="6144" width="9.140625" style="622"/>
    <col min="6145" max="6145" width="95.140625" style="622" customWidth="1"/>
    <col min="6146" max="6148" width="15.7109375" style="622" customWidth="1"/>
    <col min="6149" max="6149" width="15" style="622" customWidth="1"/>
    <col min="6150" max="6400" width="9.140625" style="622"/>
    <col min="6401" max="6401" width="95.140625" style="622" customWidth="1"/>
    <col min="6402" max="6404" width="15.7109375" style="622" customWidth="1"/>
    <col min="6405" max="6405" width="15" style="622" customWidth="1"/>
    <col min="6406" max="6656" width="9.140625" style="622"/>
    <col min="6657" max="6657" width="95.140625" style="622" customWidth="1"/>
    <col min="6658" max="6660" width="15.7109375" style="622" customWidth="1"/>
    <col min="6661" max="6661" width="15" style="622" customWidth="1"/>
    <col min="6662" max="6912" width="9.140625" style="622"/>
    <col min="6913" max="6913" width="95.140625" style="622" customWidth="1"/>
    <col min="6914" max="6916" width="15.7109375" style="622" customWidth="1"/>
    <col min="6917" max="6917" width="15" style="622" customWidth="1"/>
    <col min="6918" max="7168" width="9.140625" style="622"/>
    <col min="7169" max="7169" width="95.140625" style="622" customWidth="1"/>
    <col min="7170" max="7172" width="15.7109375" style="622" customWidth="1"/>
    <col min="7173" max="7173" width="15" style="622" customWidth="1"/>
    <col min="7174" max="7424" width="9.140625" style="622"/>
    <col min="7425" max="7425" width="95.140625" style="622" customWidth="1"/>
    <col min="7426" max="7428" width="15.7109375" style="622" customWidth="1"/>
    <col min="7429" max="7429" width="15" style="622" customWidth="1"/>
    <col min="7430" max="7680" width="9.140625" style="622"/>
    <col min="7681" max="7681" width="95.140625" style="622" customWidth="1"/>
    <col min="7682" max="7684" width="15.7109375" style="622" customWidth="1"/>
    <col min="7685" max="7685" width="15" style="622" customWidth="1"/>
    <col min="7686" max="7936" width="9.140625" style="622"/>
    <col min="7937" max="7937" width="95.140625" style="622" customWidth="1"/>
    <col min="7938" max="7940" width="15.7109375" style="622" customWidth="1"/>
    <col min="7941" max="7941" width="15" style="622" customWidth="1"/>
    <col min="7942" max="8192" width="9.140625" style="622"/>
    <col min="8193" max="8193" width="95.140625" style="622" customWidth="1"/>
    <col min="8194" max="8196" width="15.7109375" style="622" customWidth="1"/>
    <col min="8197" max="8197" width="15" style="622" customWidth="1"/>
    <col min="8198" max="8448" width="9.140625" style="622"/>
    <col min="8449" max="8449" width="95.140625" style="622" customWidth="1"/>
    <col min="8450" max="8452" width="15.7109375" style="622" customWidth="1"/>
    <col min="8453" max="8453" width="15" style="622" customWidth="1"/>
    <col min="8454" max="8704" width="9.140625" style="622"/>
    <col min="8705" max="8705" width="95.140625" style="622" customWidth="1"/>
    <col min="8706" max="8708" width="15.7109375" style="622" customWidth="1"/>
    <col min="8709" max="8709" width="15" style="622" customWidth="1"/>
    <col min="8710" max="8960" width="9.140625" style="622"/>
    <col min="8961" max="8961" width="95.140625" style="622" customWidth="1"/>
    <col min="8962" max="8964" width="15.7109375" style="622" customWidth="1"/>
    <col min="8965" max="8965" width="15" style="622" customWidth="1"/>
    <col min="8966" max="9216" width="9.140625" style="622"/>
    <col min="9217" max="9217" width="95.140625" style="622" customWidth="1"/>
    <col min="9218" max="9220" width="15.7109375" style="622" customWidth="1"/>
    <col min="9221" max="9221" width="15" style="622" customWidth="1"/>
    <col min="9222" max="9472" width="9.140625" style="622"/>
    <col min="9473" max="9473" width="95.140625" style="622" customWidth="1"/>
    <col min="9474" max="9476" width="15.7109375" style="622" customWidth="1"/>
    <col min="9477" max="9477" width="15" style="622" customWidth="1"/>
    <col min="9478" max="9728" width="9.140625" style="622"/>
    <col min="9729" max="9729" width="95.140625" style="622" customWidth="1"/>
    <col min="9730" max="9732" width="15.7109375" style="622" customWidth="1"/>
    <col min="9733" max="9733" width="15" style="622" customWidth="1"/>
    <col min="9734" max="9984" width="9.140625" style="622"/>
    <col min="9985" max="9985" width="95.140625" style="622" customWidth="1"/>
    <col min="9986" max="9988" width="15.7109375" style="622" customWidth="1"/>
    <col min="9989" max="9989" width="15" style="622" customWidth="1"/>
    <col min="9990" max="10240" width="9.140625" style="622"/>
    <col min="10241" max="10241" width="95.140625" style="622" customWidth="1"/>
    <col min="10242" max="10244" width="15.7109375" style="622" customWidth="1"/>
    <col min="10245" max="10245" width="15" style="622" customWidth="1"/>
    <col min="10246" max="10496" width="9.140625" style="622"/>
    <col min="10497" max="10497" width="95.140625" style="622" customWidth="1"/>
    <col min="10498" max="10500" width="15.7109375" style="622" customWidth="1"/>
    <col min="10501" max="10501" width="15" style="622" customWidth="1"/>
    <col min="10502" max="10752" width="9.140625" style="622"/>
    <col min="10753" max="10753" width="95.140625" style="622" customWidth="1"/>
    <col min="10754" max="10756" width="15.7109375" style="622" customWidth="1"/>
    <col min="10757" max="10757" width="15" style="622" customWidth="1"/>
    <col min="10758" max="11008" width="9.140625" style="622"/>
    <col min="11009" max="11009" width="95.140625" style="622" customWidth="1"/>
    <col min="11010" max="11012" width="15.7109375" style="622" customWidth="1"/>
    <col min="11013" max="11013" width="15" style="622" customWidth="1"/>
    <col min="11014" max="11264" width="9.140625" style="622"/>
    <col min="11265" max="11265" width="95.140625" style="622" customWidth="1"/>
    <col min="11266" max="11268" width="15.7109375" style="622" customWidth="1"/>
    <col min="11269" max="11269" width="15" style="622" customWidth="1"/>
    <col min="11270" max="11520" width="9.140625" style="622"/>
    <col min="11521" max="11521" width="95.140625" style="622" customWidth="1"/>
    <col min="11522" max="11524" width="15.7109375" style="622" customWidth="1"/>
    <col min="11525" max="11525" width="15" style="622" customWidth="1"/>
    <col min="11526" max="11776" width="9.140625" style="622"/>
    <col min="11777" max="11777" width="95.140625" style="622" customWidth="1"/>
    <col min="11778" max="11780" width="15.7109375" style="622" customWidth="1"/>
    <col min="11781" max="11781" width="15" style="622" customWidth="1"/>
    <col min="11782" max="12032" width="9.140625" style="622"/>
    <col min="12033" max="12033" width="95.140625" style="622" customWidth="1"/>
    <col min="12034" max="12036" width="15.7109375" style="622" customWidth="1"/>
    <col min="12037" max="12037" width="15" style="622" customWidth="1"/>
    <col min="12038" max="12288" width="9.140625" style="622"/>
    <col min="12289" max="12289" width="95.140625" style="622" customWidth="1"/>
    <col min="12290" max="12292" width="15.7109375" style="622" customWidth="1"/>
    <col min="12293" max="12293" width="15" style="622" customWidth="1"/>
    <col min="12294" max="12544" width="9.140625" style="622"/>
    <col min="12545" max="12545" width="95.140625" style="622" customWidth="1"/>
    <col min="12546" max="12548" width="15.7109375" style="622" customWidth="1"/>
    <col min="12549" max="12549" width="15" style="622" customWidth="1"/>
    <col min="12550" max="12800" width="9.140625" style="622"/>
    <col min="12801" max="12801" width="95.140625" style="622" customWidth="1"/>
    <col min="12802" max="12804" width="15.7109375" style="622" customWidth="1"/>
    <col min="12805" max="12805" width="15" style="622" customWidth="1"/>
    <col min="12806" max="13056" width="9.140625" style="622"/>
    <col min="13057" max="13057" width="95.140625" style="622" customWidth="1"/>
    <col min="13058" max="13060" width="15.7109375" style="622" customWidth="1"/>
    <col min="13061" max="13061" width="15" style="622" customWidth="1"/>
    <col min="13062" max="13312" width="9.140625" style="622"/>
    <col min="13313" max="13313" width="95.140625" style="622" customWidth="1"/>
    <col min="13314" max="13316" width="15.7109375" style="622" customWidth="1"/>
    <col min="13317" max="13317" width="15" style="622" customWidth="1"/>
    <col min="13318" max="13568" width="9.140625" style="622"/>
    <col min="13569" max="13569" width="95.140625" style="622" customWidth="1"/>
    <col min="13570" max="13572" width="15.7109375" style="622" customWidth="1"/>
    <col min="13573" max="13573" width="15" style="622" customWidth="1"/>
    <col min="13574" max="13824" width="9.140625" style="622"/>
    <col min="13825" max="13825" width="95.140625" style="622" customWidth="1"/>
    <col min="13826" max="13828" width="15.7109375" style="622" customWidth="1"/>
    <col min="13829" max="13829" width="15" style="622" customWidth="1"/>
    <col min="13830" max="14080" width="9.140625" style="622"/>
    <col min="14081" max="14081" width="95.140625" style="622" customWidth="1"/>
    <col min="14082" max="14084" width="15.7109375" style="622" customWidth="1"/>
    <col min="14085" max="14085" width="15" style="622" customWidth="1"/>
    <col min="14086" max="14336" width="9.140625" style="622"/>
    <col min="14337" max="14337" width="95.140625" style="622" customWidth="1"/>
    <col min="14338" max="14340" width="15.7109375" style="622" customWidth="1"/>
    <col min="14341" max="14341" width="15" style="622" customWidth="1"/>
    <col min="14342" max="14592" width="9.140625" style="622"/>
    <col min="14593" max="14593" width="95.140625" style="622" customWidth="1"/>
    <col min="14594" max="14596" width="15.7109375" style="622" customWidth="1"/>
    <col min="14597" max="14597" width="15" style="622" customWidth="1"/>
    <col min="14598" max="14848" width="9.140625" style="622"/>
    <col min="14849" max="14849" width="95.140625" style="622" customWidth="1"/>
    <col min="14850" max="14852" width="15.7109375" style="622" customWidth="1"/>
    <col min="14853" max="14853" width="15" style="622" customWidth="1"/>
    <col min="14854" max="15104" width="9.140625" style="622"/>
    <col min="15105" max="15105" width="95.140625" style="622" customWidth="1"/>
    <col min="15106" max="15108" width="15.7109375" style="622" customWidth="1"/>
    <col min="15109" max="15109" width="15" style="622" customWidth="1"/>
    <col min="15110" max="15360" width="9.140625" style="622"/>
    <col min="15361" max="15361" width="95.140625" style="622" customWidth="1"/>
    <col min="15362" max="15364" width="15.7109375" style="622" customWidth="1"/>
    <col min="15365" max="15365" width="15" style="622" customWidth="1"/>
    <col min="15366" max="15616" width="9.140625" style="622"/>
    <col min="15617" max="15617" width="95.140625" style="622" customWidth="1"/>
    <col min="15618" max="15620" width="15.7109375" style="622" customWidth="1"/>
    <col min="15621" max="15621" width="15" style="622" customWidth="1"/>
    <col min="15622" max="15872" width="9.140625" style="622"/>
    <col min="15873" max="15873" width="95.140625" style="622" customWidth="1"/>
    <col min="15874" max="15876" width="15.7109375" style="622" customWidth="1"/>
    <col min="15877" max="15877" width="15" style="622" customWidth="1"/>
    <col min="15878" max="16128" width="9.140625" style="622"/>
    <col min="16129" max="16129" width="95.140625" style="622" customWidth="1"/>
    <col min="16130" max="16132" width="15.7109375" style="622" customWidth="1"/>
    <col min="16133" max="16133" width="15" style="622" customWidth="1"/>
    <col min="16134" max="16384" width="9.140625" style="622"/>
  </cols>
  <sheetData>
    <row r="1" spans="1:5" ht="30" customHeight="1">
      <c r="A1" s="747" t="s">
        <v>442</v>
      </c>
      <c r="B1" s="747"/>
      <c r="C1" s="747"/>
      <c r="D1" s="747"/>
      <c r="E1" s="747"/>
    </row>
    <row r="2" spans="1:5" ht="15" customHeight="1">
      <c r="A2" s="748" t="s">
        <v>648</v>
      </c>
      <c r="B2" s="748"/>
      <c r="C2" s="748"/>
      <c r="D2" s="748"/>
      <c r="E2" s="748"/>
    </row>
    <row r="3" spans="1:5" ht="15" customHeight="1">
      <c r="A3" s="760" t="s">
        <v>1483</v>
      </c>
      <c r="B3" s="760"/>
      <c r="C3" s="760"/>
      <c r="D3" s="760"/>
      <c r="E3" s="760"/>
    </row>
    <row r="4" spans="1:5" s="78" customFormat="1" ht="30" customHeight="1">
      <c r="A4" s="749" t="s">
        <v>649</v>
      </c>
      <c r="B4" s="749"/>
      <c r="C4" s="749"/>
      <c r="D4" s="749"/>
      <c r="E4" s="749"/>
    </row>
    <row r="5" spans="1:5" ht="3.75" customHeight="1">
      <c r="A5" s="47"/>
      <c r="B5" s="47"/>
      <c r="C5" s="47"/>
      <c r="D5" s="47"/>
      <c r="E5" s="47"/>
    </row>
    <row r="6" spans="1:5" s="14" customFormat="1" ht="30" customHeight="1">
      <c r="A6" s="239"/>
      <c r="B6" s="240" t="s">
        <v>61</v>
      </c>
      <c r="C6" s="240" t="s">
        <v>63</v>
      </c>
      <c r="D6" s="240" t="s">
        <v>65</v>
      </c>
      <c r="E6" s="366" t="s">
        <v>517</v>
      </c>
    </row>
    <row r="7" spans="1:5" s="275" customFormat="1" ht="15" customHeight="1">
      <c r="A7" s="515" t="s">
        <v>650</v>
      </c>
      <c r="B7" s="242">
        <v>0.64629999999999999</v>
      </c>
      <c r="C7" s="242">
        <v>0.1678</v>
      </c>
      <c r="D7" s="242">
        <v>0.91549999999999998</v>
      </c>
      <c r="E7" s="242">
        <v>0.51880000000000004</v>
      </c>
    </row>
    <row r="8" spans="1:5" s="276" customFormat="1" ht="15" customHeight="1">
      <c r="A8" s="120" t="s">
        <v>651</v>
      </c>
      <c r="B8" s="121">
        <v>398308471.93000001</v>
      </c>
      <c r="C8" s="121">
        <v>171905861.62</v>
      </c>
      <c r="D8" s="121">
        <v>45100357</v>
      </c>
      <c r="E8" s="121">
        <v>615314690.54999995</v>
      </c>
    </row>
    <row r="9" spans="1:5" s="276" customFormat="1" ht="15" customHeight="1">
      <c r="A9" s="120" t="s">
        <v>652</v>
      </c>
      <c r="B9" s="121">
        <v>0</v>
      </c>
      <c r="C9" s="121">
        <v>0</v>
      </c>
      <c r="D9" s="121">
        <v>0</v>
      </c>
      <c r="E9" s="121">
        <v>0</v>
      </c>
    </row>
    <row r="10" spans="1:5" s="276" customFormat="1" ht="15" customHeight="1">
      <c r="A10" s="120" t="s">
        <v>653</v>
      </c>
      <c r="B10" s="121">
        <v>381490994.13999999</v>
      </c>
      <c r="C10" s="121">
        <v>56354987.100000001</v>
      </c>
      <c r="D10" s="121">
        <v>20667250.789999999</v>
      </c>
      <c r="E10" s="121">
        <v>458513232.02999997</v>
      </c>
    </row>
    <row r="11" spans="1:5" s="276" customFormat="1" ht="15" customHeight="1">
      <c r="A11" s="120" t="s">
        <v>654</v>
      </c>
      <c r="B11" s="121">
        <v>1281096279.26</v>
      </c>
      <c r="C11" s="121">
        <v>589900897.88999999</v>
      </c>
      <c r="D11" s="121">
        <v>214398316.72</v>
      </c>
      <c r="E11" s="121">
        <v>2085395493.8699999</v>
      </c>
    </row>
    <row r="12" spans="1:5" s="276" customFormat="1" ht="15" customHeight="1">
      <c r="A12" s="120" t="s">
        <v>655</v>
      </c>
      <c r="B12" s="121">
        <v>41358651.939999998</v>
      </c>
      <c r="C12" s="121">
        <v>0</v>
      </c>
      <c r="D12" s="121">
        <v>250531.76</v>
      </c>
      <c r="E12" s="121">
        <v>41609183.700000003</v>
      </c>
    </row>
    <row r="13" spans="1:5" s="276" customFormat="1" ht="15" customHeight="1">
      <c r="A13" s="120" t="s">
        <v>656</v>
      </c>
      <c r="B13" s="121">
        <v>418506446.70999998</v>
      </c>
      <c r="C13" s="121">
        <v>329237761.20999998</v>
      </c>
      <c r="D13" s="121">
        <v>75856061.019999996</v>
      </c>
      <c r="E13" s="121">
        <v>823600268.94000006</v>
      </c>
    </row>
    <row r="14" spans="1:5" s="276" customFormat="1" ht="15" customHeight="1">
      <c r="A14" s="243" t="s">
        <v>657</v>
      </c>
      <c r="B14" s="277">
        <v>2520760843.98</v>
      </c>
      <c r="C14" s="277">
        <v>1147399507.8199999</v>
      </c>
      <c r="D14" s="277">
        <v>356272517.29000002</v>
      </c>
      <c r="E14" s="277">
        <v>4024432869.0900002</v>
      </c>
    </row>
    <row r="15" spans="1:5" s="276" customFormat="1" ht="15" customHeight="1">
      <c r="A15" s="120" t="s">
        <v>658</v>
      </c>
      <c r="B15" s="121">
        <v>1166371774.1229999</v>
      </c>
      <c r="C15" s="121">
        <v>635459207.57500005</v>
      </c>
      <c r="D15" s="121">
        <v>187376568.35800001</v>
      </c>
      <c r="E15" s="121">
        <v>1989207550.056</v>
      </c>
    </row>
    <row r="16" spans="1:5" s="276" customFormat="1" ht="15" customHeight="1">
      <c r="A16" s="120" t="s">
        <v>659</v>
      </c>
      <c r="B16" s="123">
        <v>0.4627</v>
      </c>
      <c r="C16" s="123">
        <v>0.55379999999999996</v>
      </c>
      <c r="D16" s="123">
        <v>0.52590000000000003</v>
      </c>
      <c r="E16" s="123">
        <v>0.49430000000000002</v>
      </c>
    </row>
    <row r="17" spans="1:5" s="276" customFormat="1" ht="15" customHeight="1">
      <c r="A17" s="243" t="s">
        <v>660</v>
      </c>
      <c r="B17" s="277">
        <v>116637177.41230001</v>
      </c>
      <c r="C17" s="277">
        <v>63545920.7575</v>
      </c>
      <c r="D17" s="277">
        <v>18737656.8358</v>
      </c>
      <c r="E17" s="277">
        <v>198920755.00560001</v>
      </c>
    </row>
    <row r="18" spans="1:5" s="276" customFormat="1" ht="15" customHeight="1">
      <c r="A18" s="120" t="s">
        <v>661</v>
      </c>
      <c r="B18" s="121">
        <v>703179832</v>
      </c>
      <c r="C18" s="121">
        <v>108029151</v>
      </c>
      <c r="D18" s="121">
        <v>169301807</v>
      </c>
      <c r="E18" s="121">
        <v>980510790</v>
      </c>
    </row>
    <row r="19" spans="1:5" s="276" customFormat="1" ht="15" customHeight="1">
      <c r="A19" s="120" t="s">
        <v>662</v>
      </c>
      <c r="B19" s="121">
        <v>0</v>
      </c>
      <c r="C19" s="121">
        <v>0</v>
      </c>
      <c r="D19" s="121">
        <v>40083</v>
      </c>
      <c r="E19" s="121">
        <v>40083</v>
      </c>
    </row>
    <row r="20" spans="1:5" s="276" customFormat="1" ht="15" customHeight="1">
      <c r="A20" s="244" t="s">
        <v>663</v>
      </c>
      <c r="B20" s="121">
        <v>0</v>
      </c>
      <c r="C20" s="121">
        <v>0</v>
      </c>
      <c r="D20" s="121">
        <v>0</v>
      </c>
      <c r="E20" s="121">
        <v>0</v>
      </c>
    </row>
    <row r="21" spans="1:5" s="276" customFormat="1" ht="15" customHeight="1">
      <c r="A21" s="120" t="s">
        <v>664</v>
      </c>
      <c r="B21" s="121">
        <v>0</v>
      </c>
      <c r="C21" s="121">
        <v>1824074</v>
      </c>
      <c r="D21" s="121">
        <v>3325</v>
      </c>
      <c r="E21" s="121">
        <v>1827399</v>
      </c>
    </row>
    <row r="22" spans="1:5" s="276" customFormat="1" ht="15" customHeight="1">
      <c r="A22" s="243" t="s">
        <v>665</v>
      </c>
      <c r="B22" s="278">
        <v>703179832</v>
      </c>
      <c r="C22" s="278">
        <v>106205077</v>
      </c>
      <c r="D22" s="278">
        <v>169258399</v>
      </c>
      <c r="E22" s="277">
        <v>978643308</v>
      </c>
    </row>
    <row r="23" spans="1:5" s="276" customFormat="1" ht="15" customHeight="1">
      <c r="A23" s="120" t="s">
        <v>666</v>
      </c>
      <c r="B23" s="121">
        <v>0</v>
      </c>
      <c r="C23" s="279">
        <v>0</v>
      </c>
      <c r="D23" s="279">
        <v>0</v>
      </c>
      <c r="E23" s="121">
        <v>0</v>
      </c>
    </row>
    <row r="24" spans="1:5" s="276" customFormat="1" ht="15" customHeight="1">
      <c r="A24" s="120" t="s">
        <v>667</v>
      </c>
      <c r="B24" s="121">
        <v>0</v>
      </c>
      <c r="C24" s="121">
        <v>0</v>
      </c>
      <c r="D24" s="121">
        <v>0</v>
      </c>
      <c r="E24" s="121">
        <v>0</v>
      </c>
    </row>
    <row r="25" spans="1:5" s="280" customFormat="1" ht="15" customHeight="1">
      <c r="A25" s="120" t="s">
        <v>668</v>
      </c>
      <c r="B25" s="121">
        <v>0</v>
      </c>
      <c r="C25" s="121">
        <v>0</v>
      </c>
      <c r="D25" s="121">
        <v>0</v>
      </c>
      <c r="E25" s="121">
        <v>0</v>
      </c>
    </row>
    <row r="26" spans="1:5" s="276" customFormat="1" ht="15" customHeight="1">
      <c r="A26" s="120" t="s">
        <v>669</v>
      </c>
      <c r="B26" s="121">
        <v>0</v>
      </c>
      <c r="C26" s="121">
        <v>0</v>
      </c>
      <c r="D26" s="121">
        <v>0</v>
      </c>
      <c r="E26" s="121">
        <v>0</v>
      </c>
    </row>
    <row r="27" spans="1:5" s="36" customFormat="1" ht="15" customHeight="1">
      <c r="A27" s="120" t="s">
        <v>670</v>
      </c>
      <c r="B27" s="121">
        <v>50864035</v>
      </c>
      <c r="C27" s="121">
        <v>428953</v>
      </c>
      <c r="D27" s="121">
        <v>2280773</v>
      </c>
      <c r="E27" s="121">
        <v>53573761</v>
      </c>
    </row>
    <row r="28" spans="1:5" s="281" customFormat="1" ht="15" customHeight="1">
      <c r="A28" s="244" t="s">
        <v>671</v>
      </c>
      <c r="B28" s="121">
        <v>0</v>
      </c>
      <c r="C28" s="121">
        <v>0</v>
      </c>
      <c r="D28" s="121">
        <v>0</v>
      </c>
      <c r="E28" s="121">
        <v>0</v>
      </c>
    </row>
    <row r="29" spans="1:5" s="276" customFormat="1" ht="15" customHeight="1">
      <c r="A29" s="243" t="s">
        <v>672</v>
      </c>
      <c r="B29" s="277">
        <v>50864035</v>
      </c>
      <c r="C29" s="277">
        <v>428953</v>
      </c>
      <c r="D29" s="277">
        <v>2280773</v>
      </c>
      <c r="E29" s="277">
        <v>53573761</v>
      </c>
    </row>
    <row r="30" spans="1:5" s="276" customFormat="1" ht="15" customHeight="1">
      <c r="A30" s="120" t="s">
        <v>673</v>
      </c>
      <c r="B30" s="121">
        <v>0</v>
      </c>
      <c r="C30" s="121">
        <v>0</v>
      </c>
      <c r="D30" s="121">
        <v>0</v>
      </c>
      <c r="E30" s="121">
        <v>0</v>
      </c>
    </row>
    <row r="31" spans="1:5" s="276" customFormat="1" ht="15" customHeight="1">
      <c r="A31" s="120" t="s">
        <v>674</v>
      </c>
      <c r="B31" s="121">
        <v>246960</v>
      </c>
      <c r="C31" s="121">
        <v>0</v>
      </c>
      <c r="D31" s="121">
        <v>0</v>
      </c>
      <c r="E31" s="121">
        <v>246960</v>
      </c>
    </row>
    <row r="32" spans="1:5" s="276" customFormat="1" ht="15" customHeight="1">
      <c r="A32" s="243" t="s">
        <v>675</v>
      </c>
      <c r="B32" s="277">
        <v>753796907</v>
      </c>
      <c r="C32" s="277">
        <v>106634030</v>
      </c>
      <c r="D32" s="277">
        <v>171539172</v>
      </c>
      <c r="E32" s="277">
        <v>1031970109</v>
      </c>
    </row>
    <row r="33" spans="1:5" ht="15" customHeight="1">
      <c r="A33" s="120" t="s">
        <v>676</v>
      </c>
      <c r="B33" s="121">
        <v>637159729.58770001</v>
      </c>
      <c r="C33" s="121">
        <v>43088109.2425</v>
      </c>
      <c r="D33" s="121">
        <v>152801515.16420001</v>
      </c>
      <c r="E33" s="121">
        <v>833049353.99440002</v>
      </c>
    </row>
    <row r="34" spans="1:5" ht="15" customHeight="1">
      <c r="A34" s="120" t="s">
        <v>677</v>
      </c>
      <c r="B34" s="123">
        <v>3.5700000000000003E-2</v>
      </c>
      <c r="C34" s="123">
        <v>0.50770000000000004</v>
      </c>
      <c r="D34" s="123">
        <v>1.11E-2</v>
      </c>
      <c r="E34" s="123">
        <v>8.0399999999999999E-2</v>
      </c>
    </row>
    <row r="35" spans="1:5" ht="3.75" customHeight="1" thickBot="1">
      <c r="A35" s="516"/>
      <c r="B35" s="516"/>
      <c r="C35" s="516"/>
      <c r="D35" s="516"/>
      <c r="E35" s="516"/>
    </row>
    <row r="36" spans="1:5" ht="30" customHeight="1">
      <c r="A36" s="784" t="s">
        <v>678</v>
      </c>
      <c r="B36" s="784"/>
      <c r="C36" s="784"/>
      <c r="D36" s="784"/>
      <c r="E36" s="784"/>
    </row>
    <row r="37" spans="1:5" ht="15" customHeight="1">
      <c r="A37" s="120"/>
      <c r="B37" s="47"/>
      <c r="C37" s="47"/>
      <c r="D37" s="47"/>
      <c r="E37" s="47"/>
    </row>
  </sheetData>
  <mergeCells count="5">
    <mergeCell ref="A1:E1"/>
    <mergeCell ref="A2:E2"/>
    <mergeCell ref="A3:E3"/>
    <mergeCell ref="A4:E4"/>
    <mergeCell ref="A36:E36"/>
  </mergeCells>
  <pageMargins left="0.66" right="0.46" top="0.54" bottom="0.35" header="0.5" footer="0.35"/>
  <pageSetup scale="38" orientation="landscape" horizont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F26"/>
  <sheetViews>
    <sheetView zoomScaleNormal="100" workbookViewId="0">
      <selection activeCell="A3" sqref="A3:F3"/>
    </sheetView>
  </sheetViews>
  <sheetFormatPr defaultColWidth="9.140625" defaultRowHeight="12.75"/>
  <cols>
    <col min="1" max="1" width="44.5703125" style="33" customWidth="1"/>
    <col min="2" max="2" width="9.140625" style="622" bestFit="1" customWidth="1"/>
    <col min="3" max="4" width="7.5703125" style="622" bestFit="1" customWidth="1"/>
    <col min="5" max="5" width="9.28515625" style="622" bestFit="1" customWidth="1"/>
    <col min="6" max="6" width="10.7109375" style="622" customWidth="1"/>
    <col min="7" max="16384" width="9.140625" style="622"/>
  </cols>
  <sheetData>
    <row r="1" spans="1:6" s="28" customFormat="1" ht="30" customHeight="1">
      <c r="A1" s="747" t="s">
        <v>442</v>
      </c>
      <c r="B1" s="747"/>
      <c r="C1" s="747"/>
      <c r="D1" s="747"/>
      <c r="E1" s="747"/>
      <c r="F1" s="747"/>
    </row>
    <row r="2" spans="1:6" s="28" customFormat="1" ht="15" customHeight="1">
      <c r="A2" s="748" t="s">
        <v>679</v>
      </c>
      <c r="B2" s="748"/>
      <c r="C2" s="748"/>
      <c r="D2" s="748"/>
      <c r="E2" s="748"/>
      <c r="F2" s="748"/>
    </row>
    <row r="3" spans="1:6" s="28" customFormat="1" ht="15" customHeight="1">
      <c r="A3" s="760" t="s">
        <v>1483</v>
      </c>
      <c r="B3" s="760"/>
      <c r="C3" s="760"/>
      <c r="D3" s="760"/>
      <c r="E3" s="760"/>
      <c r="F3" s="760"/>
    </row>
    <row r="4" spans="1:6" s="29" customFormat="1" ht="30" customHeight="1">
      <c r="A4" s="749" t="s">
        <v>510</v>
      </c>
      <c r="B4" s="749"/>
      <c r="C4" s="749"/>
      <c r="D4" s="749"/>
      <c r="E4" s="749"/>
      <c r="F4" s="749"/>
    </row>
    <row r="5" spans="1:6" ht="3.75" customHeight="1">
      <c r="A5" s="125"/>
      <c r="B5" s="47"/>
      <c r="C5" s="126"/>
      <c r="D5" s="126"/>
      <c r="E5" s="47"/>
      <c r="F5" s="282"/>
    </row>
    <row r="6" spans="1:6" ht="30" customHeight="1">
      <c r="A6" s="299"/>
      <c r="B6" s="300" t="s">
        <v>61</v>
      </c>
      <c r="C6" s="300" t="s">
        <v>63</v>
      </c>
      <c r="D6" s="300" t="s">
        <v>65</v>
      </c>
      <c r="E6" s="308" t="s">
        <v>517</v>
      </c>
      <c r="F6" s="308" t="s">
        <v>680</v>
      </c>
    </row>
    <row r="7" spans="1:6" ht="15" customHeight="1">
      <c r="A7" s="71" t="s">
        <v>681</v>
      </c>
      <c r="B7" s="126">
        <v>1583803.8589699999</v>
      </c>
      <c r="C7" s="126">
        <v>818824.06303999992</v>
      </c>
      <c r="D7" s="126">
        <v>234449.06469</v>
      </c>
      <c r="E7" s="126">
        <v>2637076.9866999998</v>
      </c>
      <c r="F7" s="248">
        <v>0.97925653757162834</v>
      </c>
    </row>
    <row r="8" spans="1:6" ht="15" customHeight="1">
      <c r="A8" s="71" t="s">
        <v>682</v>
      </c>
      <c r="B8" s="126">
        <v>2724.9609999999998</v>
      </c>
      <c r="C8" s="126">
        <v>3874.5967000000001</v>
      </c>
      <c r="D8" s="126">
        <v>2234.3687799999998</v>
      </c>
      <c r="E8" s="126">
        <v>8833.9264800000001</v>
      </c>
      <c r="F8" s="248">
        <v>3.28040489587392E-3</v>
      </c>
    </row>
    <row r="9" spans="1:6" ht="15" customHeight="1">
      <c r="A9" s="71" t="s">
        <v>683</v>
      </c>
      <c r="B9" s="126">
        <v>4671.4557500000001</v>
      </c>
      <c r="C9" s="126">
        <v>2812.5091200000002</v>
      </c>
      <c r="D9" s="126">
        <v>6215.4506700000002</v>
      </c>
      <c r="E9" s="126">
        <v>13699.41554</v>
      </c>
      <c r="F9" s="248">
        <v>5.0871636649648978E-3</v>
      </c>
    </row>
    <row r="10" spans="1:6" ht="15" customHeight="1">
      <c r="A10" s="71" t="s">
        <v>684</v>
      </c>
      <c r="B10" s="126">
        <v>125.15603</v>
      </c>
      <c r="C10" s="126">
        <v>88.912319999999994</v>
      </c>
      <c r="D10" s="126">
        <v>143.10422</v>
      </c>
      <c r="E10" s="126">
        <v>357.17257000000001</v>
      </c>
      <c r="F10" s="248">
        <v>1.3263305393728701E-4</v>
      </c>
    </row>
    <row r="11" spans="1:6" ht="15" customHeight="1">
      <c r="A11" s="71" t="s">
        <v>685</v>
      </c>
      <c r="B11" s="126">
        <v>2638.9785000000002</v>
      </c>
      <c r="C11" s="126">
        <v>1854.7238600000001</v>
      </c>
      <c r="D11" s="126">
        <v>1068.61104</v>
      </c>
      <c r="E11" s="126">
        <v>5562.3134</v>
      </c>
      <c r="F11" s="248">
        <v>2.0655186740636206E-3</v>
      </c>
    </row>
    <row r="12" spans="1:6" ht="15" customHeight="1">
      <c r="A12" s="71" t="s">
        <v>686</v>
      </c>
      <c r="B12" s="126">
        <v>258.57535000000001</v>
      </c>
      <c r="C12" s="126">
        <v>191.99664999999999</v>
      </c>
      <c r="D12" s="126">
        <v>106.86111</v>
      </c>
      <c r="E12" s="126">
        <v>557.43311000000006</v>
      </c>
      <c r="F12" s="248">
        <v>2.06998134669355E-4</v>
      </c>
    </row>
    <row r="13" spans="1:6" ht="15" customHeight="1">
      <c r="A13" s="71" t="s">
        <v>687</v>
      </c>
      <c r="B13" s="126">
        <v>0</v>
      </c>
      <c r="C13" s="126">
        <v>2277.3800899999997</v>
      </c>
      <c r="D13" s="126">
        <v>589.57567000000006</v>
      </c>
      <c r="E13" s="126">
        <v>2866.9557599999998</v>
      </c>
      <c r="F13" s="248">
        <v>1.0646201021312931E-3</v>
      </c>
    </row>
    <row r="14" spans="1:6" ht="15" customHeight="1">
      <c r="A14" s="71" t="s">
        <v>688</v>
      </c>
      <c r="B14" s="126">
        <v>0</v>
      </c>
      <c r="C14" s="126">
        <v>585.46987000000001</v>
      </c>
      <c r="D14" s="126">
        <v>147.39391000000001</v>
      </c>
      <c r="E14" s="126">
        <v>732.86378000000002</v>
      </c>
      <c r="F14" s="248">
        <v>2.7214285033541098E-4</v>
      </c>
    </row>
    <row r="15" spans="1:6" ht="15" customHeight="1">
      <c r="A15" s="71" t="s">
        <v>689</v>
      </c>
      <c r="B15" s="126">
        <v>31.939</v>
      </c>
      <c r="C15" s="126">
        <v>2414.7222499999998</v>
      </c>
      <c r="D15" s="126">
        <v>0</v>
      </c>
      <c r="E15" s="126">
        <v>2446.6612500000001</v>
      </c>
      <c r="F15" s="248">
        <v>9.0854724240867853E-4</v>
      </c>
    </row>
    <row r="16" spans="1:6" ht="15" customHeight="1">
      <c r="A16" s="71" t="s">
        <v>690</v>
      </c>
      <c r="B16" s="126">
        <v>0</v>
      </c>
      <c r="C16" s="126">
        <v>992.6748</v>
      </c>
      <c r="D16" s="126">
        <v>0</v>
      </c>
      <c r="E16" s="126">
        <v>992.6748</v>
      </c>
      <c r="F16" s="248">
        <v>3.68621504978912E-4</v>
      </c>
    </row>
    <row r="17" spans="1:6" ht="15" customHeight="1">
      <c r="A17" s="71" t="s">
        <v>691</v>
      </c>
      <c r="B17" s="126">
        <v>16310.08325</v>
      </c>
      <c r="C17" s="126">
        <v>9532.613519999999</v>
      </c>
      <c r="D17" s="126">
        <v>5442.8122199999998</v>
      </c>
      <c r="E17" s="126">
        <v>31285.508989999998</v>
      </c>
      <c r="F17" s="248">
        <v>1.1617612744803319E-2</v>
      </c>
    </row>
    <row r="18" spans="1:6" ht="15" customHeight="1">
      <c r="A18" s="71" t="s">
        <v>692</v>
      </c>
      <c r="B18" s="126">
        <v>8489.8706399999992</v>
      </c>
      <c r="C18" s="126">
        <v>4771.4482399999997</v>
      </c>
      <c r="D18" s="126">
        <v>4196.2678699999997</v>
      </c>
      <c r="E18" s="126">
        <v>17457.586749999999</v>
      </c>
      <c r="F18" s="248">
        <v>6.4827291889397402E-3</v>
      </c>
    </row>
    <row r="19" spans="1:6" ht="15" customHeight="1">
      <c r="A19" s="302" t="s">
        <v>693</v>
      </c>
      <c r="B19" s="303">
        <v>1607456.3154699998</v>
      </c>
      <c r="C19" s="303">
        <v>837716.01187999989</v>
      </c>
      <c r="D19" s="303">
        <v>247765.51428999996</v>
      </c>
      <c r="E19" s="303">
        <v>2692937.8416399993</v>
      </c>
      <c r="F19" s="337">
        <v>1</v>
      </c>
    </row>
    <row r="20" spans="1:6" ht="15" customHeight="1">
      <c r="A20" s="71" t="s">
        <v>1003</v>
      </c>
      <c r="B20" s="126">
        <v>11598.56302</v>
      </c>
      <c r="C20" s="126">
        <v>10505.09858</v>
      </c>
      <c r="D20" s="126">
        <v>6827.9958900000001</v>
      </c>
      <c r="E20" s="126">
        <v>28931.657490000001</v>
      </c>
      <c r="F20" s="126"/>
    </row>
    <row r="21" spans="1:6" s="30" customFormat="1" ht="15" customHeight="1" thickBot="1">
      <c r="A21" s="517" t="s">
        <v>1004</v>
      </c>
      <c r="B21" s="518">
        <v>0.59691549155514811</v>
      </c>
      <c r="C21" s="518">
        <v>0.31107885184970729</v>
      </c>
      <c r="D21" s="518">
        <v>9.2005656595144716E-2</v>
      </c>
      <c r="E21" s="518">
        <v>1</v>
      </c>
      <c r="F21" s="518"/>
    </row>
    <row r="22" spans="1:6" ht="15" customHeight="1">
      <c r="A22" s="620" t="s">
        <v>696</v>
      </c>
      <c r="B22" s="283"/>
      <c r="C22" s="284"/>
      <c r="D22" s="284"/>
      <c r="E22" s="283"/>
      <c r="F22" s="283"/>
    </row>
    <row r="23" spans="1:6" ht="114.75" customHeight="1">
      <c r="A23" s="763" t="s">
        <v>556</v>
      </c>
      <c r="B23" s="785"/>
      <c r="C23" s="785"/>
      <c r="D23" s="785"/>
      <c r="E23" s="785"/>
      <c r="F23" s="785"/>
    </row>
    <row r="24" spans="1:6" ht="105" customHeight="1">
      <c r="A24" s="763" t="s">
        <v>557</v>
      </c>
      <c r="B24" s="785"/>
      <c r="C24" s="785"/>
      <c r="D24" s="785"/>
      <c r="E24" s="785"/>
      <c r="F24" s="785"/>
    </row>
    <row r="25" spans="1:6" ht="15" customHeight="1">
      <c r="A25" s="620" t="s">
        <v>697</v>
      </c>
      <c r="B25" s="620"/>
      <c r="C25" s="285"/>
      <c r="D25" s="285"/>
      <c r="E25" s="620"/>
      <c r="F25" s="620"/>
    </row>
    <row r="26" spans="1:6" ht="15" customHeight="1">
      <c r="A26" s="519"/>
      <c r="B26" s="620"/>
      <c r="C26" s="285"/>
      <c r="D26" s="285"/>
      <c r="E26" s="620"/>
      <c r="F26" s="620"/>
    </row>
  </sheetData>
  <mergeCells count="6">
    <mergeCell ref="A24:F24"/>
    <mergeCell ref="A1:F1"/>
    <mergeCell ref="A2:F2"/>
    <mergeCell ref="A3:F3"/>
    <mergeCell ref="A4:F4"/>
    <mergeCell ref="A23:F23"/>
  </mergeCells>
  <printOptions horizontalCentered="1"/>
  <pageMargins left="0.77" right="0.52" top="0.56000000000000005" bottom="0.43" header="0.51181102362204722" footer="0.38"/>
  <pageSetup scale="60" orientation="landscape" horizontalDpi="300"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10"/>
  <sheetViews>
    <sheetView workbookViewId="0">
      <selection activeCell="A3" sqref="A3:F3"/>
    </sheetView>
  </sheetViews>
  <sheetFormatPr defaultRowHeight="15"/>
  <cols>
    <col min="1" max="1" width="79" style="5" customWidth="1"/>
    <col min="2" max="5" width="10.5703125" style="5" customWidth="1"/>
    <col min="6" max="6" width="10.7109375" style="5" customWidth="1"/>
    <col min="7" max="16384" width="9.140625" style="5"/>
  </cols>
  <sheetData>
    <row r="1" spans="1:6" ht="30" customHeight="1">
      <c r="A1" s="732" t="s">
        <v>442</v>
      </c>
      <c r="B1" s="732"/>
      <c r="C1" s="732"/>
      <c r="D1" s="732"/>
      <c r="E1" s="732"/>
      <c r="F1" s="732"/>
    </row>
    <row r="2" spans="1:6" ht="18">
      <c r="A2" s="733" t="s">
        <v>721</v>
      </c>
      <c r="B2" s="733"/>
      <c r="C2" s="733"/>
      <c r="D2" s="733"/>
      <c r="E2" s="733"/>
      <c r="F2" s="733"/>
    </row>
    <row r="3" spans="1:6" ht="18">
      <c r="A3" s="733" t="s">
        <v>1483</v>
      </c>
      <c r="B3" s="733"/>
      <c r="C3" s="733"/>
      <c r="D3" s="733"/>
      <c r="E3" s="733"/>
      <c r="F3" s="733"/>
    </row>
    <row r="4" spans="1:6" ht="30" customHeight="1">
      <c r="A4" s="737" t="s">
        <v>510</v>
      </c>
      <c r="B4" s="737"/>
      <c r="C4" s="737"/>
      <c r="D4" s="737"/>
      <c r="E4" s="737"/>
      <c r="F4" s="737"/>
    </row>
    <row r="5" spans="1:6">
      <c r="A5" s="99"/>
      <c r="B5" s="205"/>
      <c r="C5" s="205"/>
      <c r="D5" s="101"/>
      <c r="E5" s="184"/>
      <c r="F5" s="205"/>
    </row>
    <row r="6" spans="1:6" ht="30" customHeight="1">
      <c r="A6" s="72" t="s">
        <v>722</v>
      </c>
      <c r="B6" s="73" t="s">
        <v>61</v>
      </c>
      <c r="C6" s="73" t="s">
        <v>63</v>
      </c>
      <c r="D6" s="73" t="s">
        <v>65</v>
      </c>
      <c r="E6" s="176" t="s">
        <v>517</v>
      </c>
      <c r="F6" s="73" t="s">
        <v>680</v>
      </c>
    </row>
    <row r="7" spans="1:6">
      <c r="A7" s="100" t="s">
        <v>724</v>
      </c>
      <c r="B7" s="97">
        <v>0</v>
      </c>
      <c r="C7" s="97">
        <v>0</v>
      </c>
      <c r="D7" s="97">
        <v>0</v>
      </c>
      <c r="E7" s="97">
        <v>0</v>
      </c>
      <c r="F7" s="160">
        <v>0</v>
      </c>
    </row>
    <row r="8" spans="1:6">
      <c r="A8" s="100" t="s">
        <v>725</v>
      </c>
      <c r="B8" s="97">
        <v>16052.951220000001</v>
      </c>
      <c r="C8" s="97">
        <v>70678.431469999996</v>
      </c>
      <c r="D8" s="97">
        <v>0</v>
      </c>
      <c r="E8" s="97">
        <v>86731.382689999999</v>
      </c>
      <c r="F8" s="160">
        <v>3.4206427481995545E-2</v>
      </c>
    </row>
    <row r="9" spans="1:6">
      <c r="A9" s="100" t="s">
        <v>726</v>
      </c>
      <c r="B9" s="97">
        <v>0</v>
      </c>
      <c r="C9" s="97">
        <v>59783.712200000002</v>
      </c>
      <c r="D9" s="97">
        <v>0</v>
      </c>
      <c r="E9" s="97">
        <v>59783.712200000002</v>
      </c>
      <c r="F9" s="160">
        <v>2.3578399796566101E-2</v>
      </c>
    </row>
    <row r="10" spans="1:6">
      <c r="A10" s="100" t="s">
        <v>727</v>
      </c>
      <c r="B10" s="97">
        <v>33368.782030000002</v>
      </c>
      <c r="C10" s="97">
        <v>107188.01478</v>
      </c>
      <c r="D10" s="97">
        <v>0</v>
      </c>
      <c r="E10" s="97">
        <v>140556.79681</v>
      </c>
      <c r="F10" s="160">
        <v>5.5434904045836189E-2</v>
      </c>
    </row>
    <row r="11" spans="1:6">
      <c r="A11" s="100" t="s">
        <v>728</v>
      </c>
      <c r="B11" s="97">
        <v>106204.11025</v>
      </c>
      <c r="C11" s="97">
        <v>97801.956189999997</v>
      </c>
      <c r="D11" s="97">
        <v>5996.7253899999996</v>
      </c>
      <c r="E11" s="97">
        <v>210002.79183</v>
      </c>
      <c r="F11" s="160">
        <v>8.2824060299199434E-2</v>
      </c>
    </row>
    <row r="12" spans="1:6">
      <c r="A12" s="100" t="s">
        <v>729</v>
      </c>
      <c r="B12" s="97">
        <v>209234.65705000001</v>
      </c>
      <c r="C12" s="97">
        <v>97447.603530000008</v>
      </c>
      <c r="D12" s="97">
        <v>10116.6104</v>
      </c>
      <c r="E12" s="97">
        <v>316798.87098000001</v>
      </c>
      <c r="F12" s="160">
        <v>0.12494390462202182</v>
      </c>
    </row>
    <row r="13" spans="1:6">
      <c r="A13" s="100" t="s">
        <v>730</v>
      </c>
      <c r="B13" s="97">
        <v>186763.1746</v>
      </c>
      <c r="C13" s="97">
        <v>72688.109970000005</v>
      </c>
      <c r="D13" s="97">
        <v>15632.44296</v>
      </c>
      <c r="E13" s="97">
        <v>275083.72753000003</v>
      </c>
      <c r="F13" s="160">
        <v>0.10849165879050242</v>
      </c>
    </row>
    <row r="14" spans="1:6">
      <c r="A14" s="100" t="s">
        <v>731</v>
      </c>
      <c r="B14" s="97">
        <v>170966.96734</v>
      </c>
      <c r="C14" s="97">
        <v>64231.024299999997</v>
      </c>
      <c r="D14" s="97">
        <v>15506.012480000001</v>
      </c>
      <c r="E14" s="97">
        <v>250704.00412</v>
      </c>
      <c r="F14" s="160">
        <v>9.8876416706376993E-2</v>
      </c>
    </row>
    <row r="15" spans="1:6">
      <c r="A15" s="100" t="s">
        <v>732</v>
      </c>
      <c r="B15" s="97">
        <v>119169.1286</v>
      </c>
      <c r="C15" s="97">
        <v>42241.299490000005</v>
      </c>
      <c r="D15" s="97">
        <v>12885.537289999998</v>
      </c>
      <c r="E15" s="97">
        <v>174295.96538000001</v>
      </c>
      <c r="F15" s="160">
        <v>6.8741464914553838E-2</v>
      </c>
    </row>
    <row r="16" spans="1:6">
      <c r="A16" s="100" t="s">
        <v>733</v>
      </c>
      <c r="B16" s="97">
        <v>172657.86331000002</v>
      </c>
      <c r="C16" s="97">
        <v>61123.770710000004</v>
      </c>
      <c r="D16" s="97">
        <v>19930.420320000001</v>
      </c>
      <c r="E16" s="97">
        <v>253712.05434000003</v>
      </c>
      <c r="F16" s="160">
        <v>0.10006277680489409</v>
      </c>
    </row>
    <row r="17" spans="1:6">
      <c r="A17" s="100" t="s">
        <v>734</v>
      </c>
      <c r="B17" s="97">
        <v>213741.48632</v>
      </c>
      <c r="C17" s="97">
        <v>74400.843959999998</v>
      </c>
      <c r="D17" s="97">
        <v>30778.281920000001</v>
      </c>
      <c r="E17" s="97">
        <v>318920.61219999997</v>
      </c>
      <c r="F17" s="160">
        <v>0.12578070884359061</v>
      </c>
    </row>
    <row r="18" spans="1:6">
      <c r="A18" s="100" t="s">
        <v>735</v>
      </c>
      <c r="B18" s="97">
        <v>226584.90596999999</v>
      </c>
      <c r="C18" s="97">
        <v>81361.116739999998</v>
      </c>
      <c r="D18" s="97">
        <v>35939.786890000003</v>
      </c>
      <c r="E18" s="97">
        <v>343885.80959999998</v>
      </c>
      <c r="F18" s="160">
        <v>0.135626858967694</v>
      </c>
    </row>
    <row r="19" spans="1:6">
      <c r="A19" s="100" t="s">
        <v>736</v>
      </c>
      <c r="B19" s="97">
        <v>31030.753260000001</v>
      </c>
      <c r="C19" s="97">
        <v>11926.10331</v>
      </c>
      <c r="D19" s="97">
        <v>6169.8077300000004</v>
      </c>
      <c r="E19" s="97">
        <v>49126.664300000004</v>
      </c>
      <c r="F19" s="160">
        <v>1.9375312922389774E-2</v>
      </c>
    </row>
    <row r="20" spans="1:6">
      <c r="A20" s="100" t="s">
        <v>737</v>
      </c>
      <c r="B20" s="97">
        <v>32907.203750000001</v>
      </c>
      <c r="C20" s="97">
        <v>15205.253580000001</v>
      </c>
      <c r="D20" s="97">
        <v>7813.9701100000002</v>
      </c>
      <c r="E20" s="97">
        <v>55926.427440000007</v>
      </c>
      <c r="F20" s="160">
        <v>2.2057105804379355E-2</v>
      </c>
    </row>
    <row r="21" spans="1:6">
      <c r="A21" s="72" t="s">
        <v>158</v>
      </c>
      <c r="B21" s="158">
        <v>1518681.9837</v>
      </c>
      <c r="C21" s="158">
        <v>856077.24023</v>
      </c>
      <c r="D21" s="158">
        <v>160769.59548999998</v>
      </c>
      <c r="E21" s="158">
        <v>2535528.8194199996</v>
      </c>
      <c r="F21" s="161">
        <v>1</v>
      </c>
    </row>
    <row r="22" spans="1:6">
      <c r="A22" s="54" t="s">
        <v>738</v>
      </c>
      <c r="B22" s="160">
        <v>0.59896064760462764</v>
      </c>
      <c r="C22" s="160">
        <v>0.3376326207271535</v>
      </c>
      <c r="D22" s="160">
        <v>6.3406731668218988E-2</v>
      </c>
      <c r="E22" s="160">
        <v>1</v>
      </c>
      <c r="F22" s="160"/>
    </row>
    <row r="23" spans="1:6" ht="30" customHeight="1">
      <c r="A23" s="432" t="s">
        <v>739</v>
      </c>
      <c r="B23" s="73" t="s">
        <v>61</v>
      </c>
      <c r="C23" s="73" t="s">
        <v>63</v>
      </c>
      <c r="D23" s="73" t="s">
        <v>65</v>
      </c>
      <c r="E23" s="176" t="s">
        <v>517</v>
      </c>
      <c r="F23" s="73" t="s">
        <v>680</v>
      </c>
    </row>
    <row r="24" spans="1:6">
      <c r="A24" s="100" t="s">
        <v>724</v>
      </c>
      <c r="B24" s="97">
        <v>0</v>
      </c>
      <c r="C24" s="97">
        <v>0</v>
      </c>
      <c r="D24" s="97">
        <v>0</v>
      </c>
      <c r="E24" s="97">
        <v>0</v>
      </c>
      <c r="F24" s="160">
        <v>0</v>
      </c>
    </row>
    <row r="25" spans="1:6">
      <c r="A25" s="100" t="s">
        <v>725</v>
      </c>
      <c r="B25" s="97">
        <v>2</v>
      </c>
      <c r="C25" s="97">
        <v>9</v>
      </c>
      <c r="D25" s="97">
        <v>0</v>
      </c>
      <c r="E25" s="97">
        <v>11</v>
      </c>
      <c r="F25" s="160">
        <v>5.7612737652542818E-5</v>
      </c>
    </row>
    <row r="26" spans="1:6">
      <c r="A26" s="100" t="s">
        <v>726</v>
      </c>
      <c r="B26" s="97">
        <v>0</v>
      </c>
      <c r="C26" s="97">
        <v>13</v>
      </c>
      <c r="D26" s="97">
        <v>0</v>
      </c>
      <c r="E26" s="97">
        <v>13</v>
      </c>
      <c r="F26" s="160">
        <v>6.8087780862096053E-5</v>
      </c>
    </row>
    <row r="27" spans="1:6">
      <c r="A27" s="100" t="s">
        <v>727</v>
      </c>
      <c r="B27" s="97">
        <v>16</v>
      </c>
      <c r="C27" s="97">
        <v>48</v>
      </c>
      <c r="D27" s="97">
        <v>0</v>
      </c>
      <c r="E27" s="97">
        <v>64</v>
      </c>
      <c r="F27" s="160">
        <v>3.3520138270570364E-4</v>
      </c>
    </row>
    <row r="28" spans="1:6">
      <c r="A28" s="100" t="s">
        <v>728</v>
      </c>
      <c r="B28" s="97">
        <v>120</v>
      </c>
      <c r="C28" s="97">
        <v>104</v>
      </c>
      <c r="D28" s="97">
        <v>7</v>
      </c>
      <c r="E28" s="97">
        <v>231</v>
      </c>
      <c r="F28" s="160">
        <v>1.2098674907033992E-3</v>
      </c>
    </row>
    <row r="29" spans="1:6">
      <c r="A29" s="100" t="s">
        <v>729</v>
      </c>
      <c r="B29" s="97">
        <v>456</v>
      </c>
      <c r="C29" s="97">
        <v>210</v>
      </c>
      <c r="D29" s="97">
        <v>23</v>
      </c>
      <c r="E29" s="97">
        <v>689</v>
      </c>
      <c r="F29" s="160">
        <v>3.608652385691091E-3</v>
      </c>
    </row>
    <row r="30" spans="1:6">
      <c r="A30" s="100" t="s">
        <v>730</v>
      </c>
      <c r="B30" s="97">
        <v>718</v>
      </c>
      <c r="C30" s="97">
        <v>273</v>
      </c>
      <c r="D30" s="97">
        <v>62</v>
      </c>
      <c r="E30" s="97">
        <v>1053</v>
      </c>
      <c r="F30" s="160">
        <v>5.5151102498297803E-3</v>
      </c>
    </row>
    <row r="31" spans="1:6">
      <c r="A31" s="100" t="s">
        <v>731</v>
      </c>
      <c r="B31" s="97">
        <v>1026</v>
      </c>
      <c r="C31" s="97">
        <v>389</v>
      </c>
      <c r="D31" s="97">
        <v>93</v>
      </c>
      <c r="E31" s="97">
        <v>1508</v>
      </c>
      <c r="F31" s="160">
        <v>7.8981825800031429E-3</v>
      </c>
    </row>
    <row r="32" spans="1:6">
      <c r="A32" s="100" t="s">
        <v>732</v>
      </c>
      <c r="B32" s="97">
        <v>1011</v>
      </c>
      <c r="C32" s="97">
        <v>359</v>
      </c>
      <c r="D32" s="97">
        <v>109</v>
      </c>
      <c r="E32" s="97">
        <v>1479</v>
      </c>
      <c r="F32" s="160">
        <v>7.7462944534646208E-3</v>
      </c>
    </row>
    <row r="33" spans="1:6">
      <c r="A33" s="100" t="s">
        <v>733</v>
      </c>
      <c r="B33" s="97">
        <v>2071</v>
      </c>
      <c r="C33" s="97">
        <v>729</v>
      </c>
      <c r="D33" s="97">
        <v>240</v>
      </c>
      <c r="E33" s="97">
        <v>3040</v>
      </c>
      <c r="F33" s="160">
        <v>1.5922065678520923E-2</v>
      </c>
    </row>
    <row r="34" spans="1:6">
      <c r="A34" s="100" t="s">
        <v>734</v>
      </c>
      <c r="B34" s="97">
        <v>4432</v>
      </c>
      <c r="C34" s="97">
        <v>1539</v>
      </c>
      <c r="D34" s="97">
        <v>629</v>
      </c>
      <c r="E34" s="97">
        <v>6600</v>
      </c>
      <c r="F34" s="160">
        <v>3.4567642591525692E-2</v>
      </c>
    </row>
    <row r="35" spans="1:6">
      <c r="A35" s="100" t="s">
        <v>735</v>
      </c>
      <c r="B35" s="97">
        <v>13998</v>
      </c>
      <c r="C35" s="97">
        <v>5039</v>
      </c>
      <c r="D35" s="97">
        <v>2301</v>
      </c>
      <c r="E35" s="97">
        <v>21338</v>
      </c>
      <c r="F35" s="160">
        <v>0.11175823600272351</v>
      </c>
    </row>
    <row r="36" spans="1:6">
      <c r="A36" s="100" t="s">
        <v>736</v>
      </c>
      <c r="B36" s="97">
        <v>6290</v>
      </c>
      <c r="C36" s="97">
        <v>2445</v>
      </c>
      <c r="D36" s="97">
        <v>1259</v>
      </c>
      <c r="E36" s="97">
        <v>9994</v>
      </c>
      <c r="F36" s="160">
        <v>5.2343790918137539E-2</v>
      </c>
    </row>
    <row r="37" spans="1:6">
      <c r="A37" s="100" t="s">
        <v>737</v>
      </c>
      <c r="B37" s="97">
        <v>89829</v>
      </c>
      <c r="C37" s="97">
        <v>42753</v>
      </c>
      <c r="D37" s="97">
        <v>12328</v>
      </c>
      <c r="E37" s="97">
        <v>144910</v>
      </c>
      <c r="F37" s="160">
        <v>0.75896925574817997</v>
      </c>
    </row>
    <row r="38" spans="1:6">
      <c r="A38" s="72" t="s">
        <v>158</v>
      </c>
      <c r="B38" s="158">
        <v>119969</v>
      </c>
      <c r="C38" s="158">
        <v>53910</v>
      </c>
      <c r="D38" s="158">
        <v>17051</v>
      </c>
      <c r="E38" s="158">
        <v>190930</v>
      </c>
      <c r="F38" s="161">
        <v>1</v>
      </c>
    </row>
    <row r="39" spans="1:6">
      <c r="A39" s="54" t="s">
        <v>738</v>
      </c>
      <c r="B39" s="160">
        <v>0.62834022940344625</v>
      </c>
      <c r="C39" s="160">
        <v>0.28235478971350758</v>
      </c>
      <c r="D39" s="160">
        <v>8.9304980883046142E-2</v>
      </c>
      <c r="E39" s="160">
        <v>1</v>
      </c>
      <c r="F39" s="160"/>
    </row>
    <row r="40" spans="1:6" ht="15.75" thickBot="1">
      <c r="A40" s="206"/>
      <c r="B40" s="207"/>
      <c r="C40" s="208"/>
      <c r="D40" s="208"/>
      <c r="E40" s="207"/>
      <c r="F40" s="207"/>
    </row>
    <row r="41" spans="1:6" ht="39.75" customHeight="1" thickTop="1">
      <c r="A41" s="786" t="s">
        <v>1430</v>
      </c>
      <c r="B41" s="786"/>
      <c r="C41" s="786"/>
      <c r="D41" s="786"/>
      <c r="E41" s="786"/>
      <c r="F41" s="786"/>
    </row>
    <row r="42" spans="1:6" s="713" customFormat="1">
      <c r="A42" s="720"/>
      <c r="B42" s="720"/>
      <c r="C42" s="720"/>
      <c r="D42" s="720"/>
      <c r="E42" s="720"/>
      <c r="F42" s="720"/>
    </row>
    <row r="43" spans="1:6" s="713" customFormat="1" ht="30" customHeight="1">
      <c r="A43" s="732" t="s">
        <v>442</v>
      </c>
      <c r="B43" s="732"/>
      <c r="C43" s="732"/>
      <c r="D43" s="732"/>
      <c r="E43" s="732"/>
      <c r="F43" s="732"/>
    </row>
    <row r="44" spans="1:6" s="713" customFormat="1" ht="18">
      <c r="A44" s="733" t="s">
        <v>740</v>
      </c>
      <c r="B44" s="733"/>
      <c r="C44" s="733"/>
      <c r="D44" s="733"/>
      <c r="E44" s="733"/>
      <c r="F44" s="733"/>
    </row>
    <row r="45" spans="1:6" s="713" customFormat="1" ht="18">
      <c r="A45" s="733" t="s">
        <v>1483</v>
      </c>
      <c r="B45" s="733"/>
      <c r="C45" s="733"/>
      <c r="D45" s="733"/>
      <c r="E45" s="733"/>
      <c r="F45" s="733"/>
    </row>
    <row r="46" spans="1:6" s="713" customFormat="1" ht="30" customHeight="1">
      <c r="A46" s="737" t="s">
        <v>510</v>
      </c>
      <c r="B46" s="737"/>
      <c r="C46" s="737"/>
      <c r="D46" s="737"/>
      <c r="E46" s="737"/>
      <c r="F46" s="737"/>
    </row>
    <row r="47" spans="1:6" s="713" customFormat="1">
      <c r="A47" s="99"/>
      <c r="B47" s="205"/>
      <c r="C47" s="205"/>
      <c r="D47" s="101"/>
      <c r="E47" s="184"/>
      <c r="F47" s="205"/>
    </row>
    <row r="48" spans="1:6" s="713" customFormat="1" ht="25.5">
      <c r="A48" s="72" t="s">
        <v>722</v>
      </c>
      <c r="B48" s="73" t="s">
        <v>61</v>
      </c>
      <c r="C48" s="73" t="s">
        <v>63</v>
      </c>
      <c r="D48" s="73" t="s">
        <v>65</v>
      </c>
      <c r="E48" s="176" t="s">
        <v>517</v>
      </c>
      <c r="F48" s="73" t="s">
        <v>680</v>
      </c>
    </row>
    <row r="49" spans="1:6" s="713" customFormat="1">
      <c r="A49" s="100" t="s">
        <v>724</v>
      </c>
      <c r="B49" s="97">
        <v>0</v>
      </c>
      <c r="C49" s="97">
        <v>0</v>
      </c>
      <c r="D49" s="97">
        <v>0</v>
      </c>
      <c r="E49" s="97">
        <v>0</v>
      </c>
      <c r="F49" s="160">
        <v>0</v>
      </c>
    </row>
    <row r="50" spans="1:6" s="713" customFormat="1">
      <c r="A50" s="100" t="s">
        <v>725</v>
      </c>
      <c r="B50" s="97">
        <v>0</v>
      </c>
      <c r="C50" s="97">
        <v>0</v>
      </c>
      <c r="D50" s="97">
        <v>0</v>
      </c>
      <c r="E50" s="97">
        <v>0</v>
      </c>
      <c r="F50" s="160">
        <v>0</v>
      </c>
    </row>
    <row r="51" spans="1:6" s="713" customFormat="1">
      <c r="A51" s="100" t="s">
        <v>726</v>
      </c>
      <c r="B51" s="97">
        <v>0</v>
      </c>
      <c r="C51" s="97">
        <v>0</v>
      </c>
      <c r="D51" s="97">
        <v>0</v>
      </c>
      <c r="E51" s="97">
        <v>0</v>
      </c>
      <c r="F51" s="160">
        <v>0</v>
      </c>
    </row>
    <row r="52" spans="1:6" s="713" customFormat="1">
      <c r="A52" s="100" t="s">
        <v>727</v>
      </c>
      <c r="B52" s="97">
        <v>0</v>
      </c>
      <c r="C52" s="97">
        <v>0</v>
      </c>
      <c r="D52" s="97">
        <v>0</v>
      </c>
      <c r="E52" s="97">
        <v>0</v>
      </c>
      <c r="F52" s="160">
        <v>0</v>
      </c>
    </row>
    <row r="53" spans="1:6" s="713" customFormat="1">
      <c r="A53" s="100" t="s">
        <v>728</v>
      </c>
      <c r="B53" s="97">
        <v>0</v>
      </c>
      <c r="C53" s="97">
        <v>0</v>
      </c>
      <c r="D53" s="97">
        <v>0</v>
      </c>
      <c r="E53" s="97">
        <v>0</v>
      </c>
      <c r="F53" s="160">
        <v>0</v>
      </c>
    </row>
    <row r="54" spans="1:6" s="713" customFormat="1">
      <c r="A54" s="100" t="s">
        <v>729</v>
      </c>
      <c r="B54" s="97">
        <v>0</v>
      </c>
      <c r="C54" s="97">
        <v>0</v>
      </c>
      <c r="D54" s="97">
        <v>0</v>
      </c>
      <c r="E54" s="97">
        <v>0</v>
      </c>
      <c r="F54" s="160">
        <v>0</v>
      </c>
    </row>
    <row r="55" spans="1:6" s="713" customFormat="1">
      <c r="A55" s="100" t="s">
        <v>730</v>
      </c>
      <c r="B55" s="97">
        <v>0</v>
      </c>
      <c r="C55" s="97">
        <v>0</v>
      </c>
      <c r="D55" s="97">
        <v>0</v>
      </c>
      <c r="E55" s="97">
        <v>0</v>
      </c>
      <c r="F55" s="160">
        <v>0</v>
      </c>
    </row>
    <row r="56" spans="1:6" s="713" customFormat="1">
      <c r="A56" s="100" t="s">
        <v>731</v>
      </c>
      <c r="B56" s="97">
        <v>0</v>
      </c>
      <c r="C56" s="97">
        <v>0</v>
      </c>
      <c r="D56" s="97">
        <v>0</v>
      </c>
      <c r="E56" s="97">
        <v>0</v>
      </c>
      <c r="F56" s="160">
        <v>0</v>
      </c>
    </row>
    <row r="57" spans="1:6" s="713" customFormat="1">
      <c r="A57" s="100" t="s">
        <v>732</v>
      </c>
      <c r="B57" s="97">
        <v>0</v>
      </c>
      <c r="C57" s="97">
        <v>0</v>
      </c>
      <c r="D57" s="97">
        <v>0</v>
      </c>
      <c r="E57" s="97">
        <v>0</v>
      </c>
      <c r="F57" s="160">
        <v>0</v>
      </c>
    </row>
    <row r="58" spans="1:6" s="713" customFormat="1">
      <c r="A58" s="100" t="s">
        <v>733</v>
      </c>
      <c r="B58" s="97">
        <v>0</v>
      </c>
      <c r="C58" s="97">
        <v>0</v>
      </c>
      <c r="D58" s="97">
        <v>0</v>
      </c>
      <c r="E58" s="97">
        <v>0</v>
      </c>
      <c r="F58" s="160">
        <v>0</v>
      </c>
    </row>
    <row r="59" spans="1:6" s="713" customFormat="1">
      <c r="A59" s="100" t="s">
        <v>734</v>
      </c>
      <c r="B59" s="97">
        <v>0</v>
      </c>
      <c r="C59" s="97">
        <v>0</v>
      </c>
      <c r="D59" s="97">
        <v>0</v>
      </c>
      <c r="E59" s="97">
        <v>0</v>
      </c>
      <c r="F59" s="160">
        <v>0</v>
      </c>
    </row>
    <row r="60" spans="1:6" s="713" customFormat="1">
      <c r="A60" s="100" t="s">
        <v>735</v>
      </c>
      <c r="B60" s="97">
        <v>0</v>
      </c>
      <c r="C60" s="97">
        <v>0</v>
      </c>
      <c r="D60" s="97">
        <v>0</v>
      </c>
      <c r="E60" s="97">
        <v>0</v>
      </c>
      <c r="F60" s="160">
        <v>0</v>
      </c>
    </row>
    <row r="61" spans="1:6" s="713" customFormat="1">
      <c r="A61" s="100" t="s">
        <v>736</v>
      </c>
      <c r="B61" s="97">
        <v>0</v>
      </c>
      <c r="C61" s="97">
        <v>0</v>
      </c>
      <c r="D61" s="97">
        <v>0</v>
      </c>
      <c r="E61" s="97">
        <v>0</v>
      </c>
      <c r="F61" s="160">
        <v>0</v>
      </c>
    </row>
    <row r="62" spans="1:6" s="713" customFormat="1">
      <c r="A62" s="100" t="s">
        <v>737</v>
      </c>
      <c r="B62" s="97">
        <v>0</v>
      </c>
      <c r="C62" s="97">
        <v>0</v>
      </c>
      <c r="D62" s="97">
        <v>0</v>
      </c>
      <c r="E62" s="97">
        <v>0</v>
      </c>
      <c r="F62" s="160">
        <v>0</v>
      </c>
    </row>
    <row r="63" spans="1:6" s="713" customFormat="1">
      <c r="A63" s="72" t="s">
        <v>158</v>
      </c>
      <c r="B63" s="158">
        <v>0</v>
      </c>
      <c r="C63" s="158">
        <v>0</v>
      </c>
      <c r="D63" s="158">
        <v>0</v>
      </c>
      <c r="E63" s="158">
        <v>0</v>
      </c>
      <c r="F63" s="161">
        <v>0</v>
      </c>
    </row>
    <row r="64" spans="1:6" s="713" customFormat="1">
      <c r="A64" s="54" t="s">
        <v>738</v>
      </c>
      <c r="B64" s="160">
        <v>0</v>
      </c>
      <c r="C64" s="160">
        <v>0</v>
      </c>
      <c r="D64" s="160">
        <v>0</v>
      </c>
      <c r="E64" s="160">
        <v>0</v>
      </c>
      <c r="F64" s="160"/>
    </row>
    <row r="65" spans="1:6" s="713" customFormat="1" ht="25.5">
      <c r="A65" s="432" t="s">
        <v>741</v>
      </c>
      <c r="B65" s="73" t="s">
        <v>61</v>
      </c>
      <c r="C65" s="73" t="s">
        <v>63</v>
      </c>
      <c r="D65" s="73" t="s">
        <v>65</v>
      </c>
      <c r="E65" s="176" t="s">
        <v>517</v>
      </c>
      <c r="F65" s="73" t="s">
        <v>680</v>
      </c>
    </row>
    <row r="66" spans="1:6" s="713" customFormat="1">
      <c r="A66" s="100" t="s">
        <v>724</v>
      </c>
      <c r="B66" s="97">
        <v>0</v>
      </c>
      <c r="C66" s="97">
        <v>0</v>
      </c>
      <c r="D66" s="97">
        <v>0</v>
      </c>
      <c r="E66" s="97">
        <v>0</v>
      </c>
      <c r="F66" s="160">
        <v>0</v>
      </c>
    </row>
    <row r="67" spans="1:6" s="713" customFormat="1">
      <c r="A67" s="100" t="s">
        <v>725</v>
      </c>
      <c r="B67" s="97">
        <v>0</v>
      </c>
      <c r="C67" s="97">
        <v>0</v>
      </c>
      <c r="D67" s="97">
        <v>0</v>
      </c>
      <c r="E67" s="97">
        <v>0</v>
      </c>
      <c r="F67" s="160">
        <v>0</v>
      </c>
    </row>
    <row r="68" spans="1:6" s="713" customFormat="1">
      <c r="A68" s="100" t="s">
        <v>726</v>
      </c>
      <c r="B68" s="97">
        <v>0</v>
      </c>
      <c r="C68" s="97">
        <v>0</v>
      </c>
      <c r="D68" s="97">
        <v>0</v>
      </c>
      <c r="E68" s="97">
        <v>0</v>
      </c>
      <c r="F68" s="160">
        <v>0</v>
      </c>
    </row>
    <row r="69" spans="1:6" s="713" customFormat="1">
      <c r="A69" s="100" t="s">
        <v>727</v>
      </c>
      <c r="B69" s="97">
        <v>0</v>
      </c>
      <c r="C69" s="97">
        <v>0</v>
      </c>
      <c r="D69" s="97">
        <v>0</v>
      </c>
      <c r="E69" s="97">
        <v>0</v>
      </c>
      <c r="F69" s="160">
        <v>0</v>
      </c>
    </row>
    <row r="70" spans="1:6" s="713" customFormat="1">
      <c r="A70" s="100" t="s">
        <v>728</v>
      </c>
      <c r="B70" s="97">
        <v>0</v>
      </c>
      <c r="C70" s="97">
        <v>0</v>
      </c>
      <c r="D70" s="97">
        <v>0</v>
      </c>
      <c r="E70" s="97">
        <v>0</v>
      </c>
      <c r="F70" s="160">
        <v>0</v>
      </c>
    </row>
    <row r="71" spans="1:6" s="713" customFormat="1">
      <c r="A71" s="100" t="s">
        <v>729</v>
      </c>
      <c r="B71" s="97">
        <v>0</v>
      </c>
      <c r="C71" s="97">
        <v>0</v>
      </c>
      <c r="D71" s="97">
        <v>0</v>
      </c>
      <c r="E71" s="97">
        <v>0</v>
      </c>
      <c r="F71" s="160">
        <v>0</v>
      </c>
    </row>
    <row r="72" spans="1:6" s="713" customFormat="1">
      <c r="A72" s="100" t="s">
        <v>730</v>
      </c>
      <c r="B72" s="97">
        <v>0</v>
      </c>
      <c r="C72" s="97">
        <v>0</v>
      </c>
      <c r="D72" s="97">
        <v>0</v>
      </c>
      <c r="E72" s="97">
        <v>0</v>
      </c>
      <c r="F72" s="160">
        <v>0</v>
      </c>
    </row>
    <row r="73" spans="1:6" s="713" customFormat="1">
      <c r="A73" s="100" t="s">
        <v>731</v>
      </c>
      <c r="B73" s="97">
        <v>0</v>
      </c>
      <c r="C73" s="97">
        <v>0</v>
      </c>
      <c r="D73" s="97">
        <v>0</v>
      </c>
      <c r="E73" s="97">
        <v>0</v>
      </c>
      <c r="F73" s="160">
        <v>0</v>
      </c>
    </row>
    <row r="74" spans="1:6" s="713" customFormat="1">
      <c r="A74" s="100" t="s">
        <v>732</v>
      </c>
      <c r="B74" s="97">
        <v>0</v>
      </c>
      <c r="C74" s="97">
        <v>0</v>
      </c>
      <c r="D74" s="97">
        <v>0</v>
      </c>
      <c r="E74" s="97">
        <v>0</v>
      </c>
      <c r="F74" s="160">
        <v>0</v>
      </c>
    </row>
    <row r="75" spans="1:6" s="713" customFormat="1">
      <c r="A75" s="100" t="s">
        <v>733</v>
      </c>
      <c r="B75" s="97">
        <v>0</v>
      </c>
      <c r="C75" s="97">
        <v>0</v>
      </c>
      <c r="D75" s="97">
        <v>0</v>
      </c>
      <c r="E75" s="97">
        <v>0</v>
      </c>
      <c r="F75" s="160">
        <v>0</v>
      </c>
    </row>
    <row r="76" spans="1:6" s="713" customFormat="1">
      <c r="A76" s="100" t="s">
        <v>734</v>
      </c>
      <c r="B76" s="97">
        <v>0</v>
      </c>
      <c r="C76" s="97">
        <v>0</v>
      </c>
      <c r="D76" s="97">
        <v>0</v>
      </c>
      <c r="E76" s="97">
        <v>0</v>
      </c>
      <c r="F76" s="160">
        <v>0</v>
      </c>
    </row>
    <row r="77" spans="1:6" s="713" customFormat="1">
      <c r="A77" s="100" t="s">
        <v>735</v>
      </c>
      <c r="B77" s="97">
        <v>0</v>
      </c>
      <c r="C77" s="97">
        <v>0</v>
      </c>
      <c r="D77" s="97">
        <v>0</v>
      </c>
      <c r="E77" s="97">
        <v>0</v>
      </c>
      <c r="F77" s="160">
        <v>0</v>
      </c>
    </row>
    <row r="78" spans="1:6" s="713" customFormat="1">
      <c r="A78" s="100" t="s">
        <v>736</v>
      </c>
      <c r="B78" s="97">
        <v>0</v>
      </c>
      <c r="C78" s="97">
        <v>0</v>
      </c>
      <c r="D78" s="97">
        <v>0</v>
      </c>
      <c r="E78" s="97">
        <v>0</v>
      </c>
      <c r="F78" s="160">
        <v>0</v>
      </c>
    </row>
    <row r="79" spans="1:6" s="713" customFormat="1">
      <c r="A79" s="100" t="s">
        <v>737</v>
      </c>
      <c r="B79" s="97">
        <v>0</v>
      </c>
      <c r="C79" s="97">
        <v>0</v>
      </c>
      <c r="D79" s="97">
        <v>0</v>
      </c>
      <c r="E79" s="97">
        <v>0</v>
      </c>
      <c r="F79" s="160">
        <v>0</v>
      </c>
    </row>
    <row r="80" spans="1:6" s="713" customFormat="1">
      <c r="A80" s="72" t="s">
        <v>158</v>
      </c>
      <c r="B80" s="158">
        <v>0</v>
      </c>
      <c r="C80" s="158">
        <v>0</v>
      </c>
      <c r="D80" s="158">
        <v>0</v>
      </c>
      <c r="E80" s="158">
        <v>0</v>
      </c>
      <c r="F80" s="161">
        <v>0</v>
      </c>
    </row>
    <row r="81" spans="1:6" s="713" customFormat="1">
      <c r="A81" s="54" t="s">
        <v>738</v>
      </c>
      <c r="B81" s="160">
        <v>0</v>
      </c>
      <c r="C81" s="160">
        <v>0</v>
      </c>
      <c r="D81" s="160">
        <v>0</v>
      </c>
      <c r="E81" s="160">
        <v>0</v>
      </c>
      <c r="F81" s="160"/>
    </row>
    <row r="82" spans="1:6" s="713" customFormat="1" ht="15.75" thickBot="1">
      <c r="A82" s="206"/>
      <c r="B82" s="207"/>
      <c r="C82" s="208"/>
      <c r="D82" s="208"/>
      <c r="E82" s="207"/>
      <c r="F82" s="207"/>
    </row>
    <row r="83" spans="1:6" s="713" customFormat="1" ht="15.75" thickTop="1">
      <c r="A83" s="786" t="s">
        <v>1480</v>
      </c>
      <c r="B83" s="786"/>
      <c r="C83" s="786"/>
      <c r="D83" s="786"/>
      <c r="E83" s="786"/>
      <c r="F83" s="786"/>
    </row>
    <row r="84" spans="1:6">
      <c r="A84" s="209"/>
      <c r="B84" s="210"/>
      <c r="C84" s="210"/>
      <c r="D84" s="210"/>
      <c r="E84" s="210"/>
      <c r="F84" s="211"/>
    </row>
    <row r="85" spans="1:6" ht="30" customHeight="1">
      <c r="A85" s="732" t="s">
        <v>442</v>
      </c>
      <c r="B85" s="732"/>
      <c r="C85" s="732"/>
      <c r="D85" s="732"/>
      <c r="E85" s="732"/>
      <c r="F85" s="732"/>
    </row>
    <row r="86" spans="1:6" ht="18">
      <c r="A86" s="733" t="s">
        <v>744</v>
      </c>
      <c r="B86" s="733"/>
      <c r="C86" s="733"/>
      <c r="D86" s="733"/>
      <c r="E86" s="733"/>
      <c r="F86" s="733"/>
    </row>
    <row r="87" spans="1:6" ht="18">
      <c r="A87" s="733" t="s">
        <v>1483</v>
      </c>
      <c r="B87" s="733"/>
      <c r="C87" s="733"/>
      <c r="D87" s="733"/>
      <c r="E87" s="733"/>
      <c r="F87" s="733"/>
    </row>
    <row r="88" spans="1:6" ht="30" customHeight="1">
      <c r="A88" s="737" t="s">
        <v>510</v>
      </c>
      <c r="B88" s="737"/>
      <c r="C88" s="737"/>
      <c r="D88" s="737"/>
      <c r="E88" s="737"/>
      <c r="F88" s="737"/>
    </row>
    <row r="89" spans="1:6">
      <c r="A89" s="99"/>
      <c r="B89" s="205"/>
      <c r="C89" s="205"/>
      <c r="D89" s="101"/>
      <c r="E89" s="184"/>
      <c r="F89" s="205"/>
    </row>
    <row r="90" spans="1:6" ht="30" customHeight="1">
      <c r="A90" s="72" t="s">
        <v>722</v>
      </c>
      <c r="B90" s="73" t="s">
        <v>61</v>
      </c>
      <c r="C90" s="73" t="s">
        <v>63</v>
      </c>
      <c r="D90" s="73" t="s">
        <v>65</v>
      </c>
      <c r="E90" s="176" t="s">
        <v>517</v>
      </c>
      <c r="F90" s="73" t="s">
        <v>680</v>
      </c>
    </row>
    <row r="91" spans="1:6">
      <c r="A91" s="100" t="s">
        <v>724</v>
      </c>
      <c r="B91" s="97">
        <v>0</v>
      </c>
      <c r="C91" s="97">
        <v>0</v>
      </c>
      <c r="D91" s="97">
        <v>0</v>
      </c>
      <c r="E91" s="97">
        <v>0</v>
      </c>
      <c r="F91" s="160">
        <v>0</v>
      </c>
    </row>
    <row r="92" spans="1:6">
      <c r="A92" s="100" t="s">
        <v>725</v>
      </c>
      <c r="B92" s="97">
        <v>16052.951220000001</v>
      </c>
      <c r="C92" s="97">
        <v>10223.655490000001</v>
      </c>
      <c r="D92" s="97">
        <v>0</v>
      </c>
      <c r="E92" s="97">
        <v>26276.60671</v>
      </c>
      <c r="F92" s="160">
        <v>1.3403688462908127E-2</v>
      </c>
    </row>
    <row r="93" spans="1:6">
      <c r="A93" s="100" t="s">
        <v>726</v>
      </c>
      <c r="B93" s="97">
        <v>0</v>
      </c>
      <c r="C93" s="97">
        <v>26703.324850000001</v>
      </c>
      <c r="D93" s="97">
        <v>0</v>
      </c>
      <c r="E93" s="97">
        <v>26703.324850000001</v>
      </c>
      <c r="F93" s="160">
        <v>1.3621357246140131E-2</v>
      </c>
    </row>
    <row r="94" spans="1:6">
      <c r="A94" s="100" t="s">
        <v>727</v>
      </c>
      <c r="B94" s="97">
        <v>30042.440609999998</v>
      </c>
      <c r="C94" s="97">
        <v>34830.945670000001</v>
      </c>
      <c r="D94" s="97">
        <v>0</v>
      </c>
      <c r="E94" s="97">
        <v>64873.386279999999</v>
      </c>
      <c r="F94" s="160">
        <v>3.3091893060152984E-2</v>
      </c>
    </row>
    <row r="95" spans="1:6">
      <c r="A95" s="100" t="s">
        <v>728</v>
      </c>
      <c r="B95" s="97">
        <v>96796.450970000005</v>
      </c>
      <c r="C95" s="97">
        <v>26949.859280000001</v>
      </c>
      <c r="D95" s="97">
        <v>4222.7396799999997</v>
      </c>
      <c r="E95" s="97">
        <v>127969.04993000001</v>
      </c>
      <c r="F95" s="160">
        <v>6.5276970389912842E-2</v>
      </c>
    </row>
    <row r="96" spans="1:6">
      <c r="A96" s="100" t="s">
        <v>729</v>
      </c>
      <c r="B96" s="97">
        <v>187877.07350999999</v>
      </c>
      <c r="C96" s="97">
        <v>49700.216189999999</v>
      </c>
      <c r="D96" s="97">
        <v>7940.3810999999996</v>
      </c>
      <c r="E96" s="97">
        <v>245517.67079999999</v>
      </c>
      <c r="F96" s="160">
        <v>0.12523848333467086</v>
      </c>
    </row>
    <row r="97" spans="1:6">
      <c r="A97" s="100" t="s">
        <v>730</v>
      </c>
      <c r="B97" s="97">
        <v>165384.17246</v>
      </c>
      <c r="C97" s="97">
        <v>44661.010829999999</v>
      </c>
      <c r="D97" s="97">
        <v>13216.257439999999</v>
      </c>
      <c r="E97" s="97">
        <v>223261.44073</v>
      </c>
      <c r="F97" s="160">
        <v>0.11388558767696941</v>
      </c>
    </row>
    <row r="98" spans="1:6">
      <c r="A98" s="100" t="s">
        <v>731</v>
      </c>
      <c r="B98" s="97">
        <v>152210.35582</v>
      </c>
      <c r="C98" s="97">
        <v>35180.743569999999</v>
      </c>
      <c r="D98" s="97">
        <v>12162.768239999999</v>
      </c>
      <c r="E98" s="97">
        <v>199553.86762999999</v>
      </c>
      <c r="F98" s="160">
        <v>0.10179236241576819</v>
      </c>
    </row>
    <row r="99" spans="1:6">
      <c r="A99" s="100" t="s">
        <v>732</v>
      </c>
      <c r="B99" s="97">
        <v>106958.18734999999</v>
      </c>
      <c r="C99" s="97">
        <v>28252.257089999999</v>
      </c>
      <c r="D99" s="97">
        <v>11702.53585</v>
      </c>
      <c r="E99" s="97">
        <v>146912.98028999998</v>
      </c>
      <c r="F99" s="160">
        <v>7.4940263052120773E-2</v>
      </c>
    </row>
    <row r="100" spans="1:6">
      <c r="A100" s="100" t="s">
        <v>733</v>
      </c>
      <c r="B100" s="97">
        <v>153656.62057</v>
      </c>
      <c r="C100" s="97">
        <v>37548.62384</v>
      </c>
      <c r="D100" s="97">
        <v>16602.43289</v>
      </c>
      <c r="E100" s="97">
        <v>207807.67729999998</v>
      </c>
      <c r="F100" s="160">
        <v>0.10600262802082883</v>
      </c>
    </row>
    <row r="101" spans="1:6">
      <c r="A101" s="100" t="s">
        <v>734</v>
      </c>
      <c r="B101" s="97">
        <v>195439.04439</v>
      </c>
      <c r="C101" s="97">
        <v>52116.164380000002</v>
      </c>
      <c r="D101" s="97">
        <v>26180.895370000002</v>
      </c>
      <c r="E101" s="97">
        <v>273736.10414000001</v>
      </c>
      <c r="F101" s="160">
        <v>0.13963269692453892</v>
      </c>
    </row>
    <row r="102" spans="1:6">
      <c r="A102" s="100" t="s">
        <v>735</v>
      </c>
      <c r="B102" s="97">
        <v>215401.59516</v>
      </c>
      <c r="C102" s="97">
        <v>66038.387029999998</v>
      </c>
      <c r="D102" s="97">
        <v>33539.584750000002</v>
      </c>
      <c r="E102" s="97">
        <v>314979.56693999999</v>
      </c>
      <c r="F102" s="160">
        <v>0.16067097376918027</v>
      </c>
    </row>
    <row r="103" spans="1:6">
      <c r="A103" s="100" t="s">
        <v>736</v>
      </c>
      <c r="B103" s="97">
        <v>30478.51254</v>
      </c>
      <c r="C103" s="97">
        <v>10672.19289</v>
      </c>
      <c r="D103" s="97">
        <v>5957.9362000000001</v>
      </c>
      <c r="E103" s="97">
        <v>47108.641629999998</v>
      </c>
      <c r="F103" s="160">
        <v>2.4030102641792155E-2</v>
      </c>
    </row>
    <row r="104" spans="1:6">
      <c r="A104" s="100" t="s">
        <v>737</v>
      </c>
      <c r="B104" s="97">
        <v>32701.326690000002</v>
      </c>
      <c r="C104" s="97">
        <v>15185.56828</v>
      </c>
      <c r="D104" s="97">
        <v>7813.9701100000002</v>
      </c>
      <c r="E104" s="97">
        <v>55700.865080000003</v>
      </c>
      <c r="F104" s="160">
        <v>2.8412993005016447E-2</v>
      </c>
    </row>
    <row r="105" spans="1:6">
      <c r="A105" s="72" t="s">
        <v>158</v>
      </c>
      <c r="B105" s="158">
        <v>1382998.73129</v>
      </c>
      <c r="C105" s="158">
        <v>438062.94939000002</v>
      </c>
      <c r="D105" s="158">
        <v>139339.50162999998</v>
      </c>
      <c r="E105" s="158">
        <v>1960401.1823100001</v>
      </c>
      <c r="F105" s="161">
        <v>1</v>
      </c>
    </row>
    <row r="106" spans="1:6">
      <c r="A106" s="54" t="s">
        <v>738</v>
      </c>
      <c r="B106" s="160">
        <v>0.70546719914766154</v>
      </c>
      <c r="C106" s="160">
        <v>0.22345576678025525</v>
      </c>
      <c r="D106" s="160">
        <v>7.1077034072083156E-2</v>
      </c>
      <c r="E106" s="160">
        <v>1</v>
      </c>
      <c r="F106" s="160"/>
    </row>
    <row r="107" spans="1:6" ht="30" customHeight="1">
      <c r="A107" s="432" t="s">
        <v>741</v>
      </c>
      <c r="B107" s="73" t="s">
        <v>61</v>
      </c>
      <c r="C107" s="73" t="s">
        <v>63</v>
      </c>
      <c r="D107" s="73" t="s">
        <v>65</v>
      </c>
      <c r="E107" s="176" t="s">
        <v>517</v>
      </c>
      <c r="F107" s="73" t="s">
        <v>680</v>
      </c>
    </row>
    <row r="108" spans="1:6">
      <c r="A108" s="100" t="s">
        <v>724</v>
      </c>
      <c r="B108" s="97">
        <v>0</v>
      </c>
      <c r="C108" s="97">
        <v>0</v>
      </c>
      <c r="D108" s="97">
        <v>0</v>
      </c>
      <c r="E108" s="97">
        <v>0</v>
      </c>
      <c r="F108" s="160">
        <v>0</v>
      </c>
    </row>
    <row r="109" spans="1:6">
      <c r="A109" s="100" t="s">
        <v>725</v>
      </c>
      <c r="B109" s="97">
        <v>2</v>
      </c>
      <c r="C109" s="97">
        <v>1</v>
      </c>
      <c r="D109" s="97">
        <v>0</v>
      </c>
      <c r="E109" s="97">
        <v>3</v>
      </c>
      <c r="F109" s="160">
        <v>1.6106517770857942E-5</v>
      </c>
    </row>
    <row r="110" spans="1:6">
      <c r="A110" s="100" t="s">
        <v>726</v>
      </c>
      <c r="B110" s="97">
        <v>0</v>
      </c>
      <c r="C110" s="97">
        <v>5</v>
      </c>
      <c r="D110" s="97">
        <v>0</v>
      </c>
      <c r="E110" s="97">
        <v>5</v>
      </c>
      <c r="F110" s="160">
        <v>2.6844196284763233E-5</v>
      </c>
    </row>
    <row r="111" spans="1:6">
      <c r="A111" s="100" t="s">
        <v>727</v>
      </c>
      <c r="B111" s="97">
        <v>14</v>
      </c>
      <c r="C111" s="97">
        <v>16</v>
      </c>
      <c r="D111" s="97">
        <v>0</v>
      </c>
      <c r="E111" s="97">
        <v>30</v>
      </c>
      <c r="F111" s="160">
        <v>1.6106517770857941E-4</v>
      </c>
    </row>
    <row r="112" spans="1:6">
      <c r="A112" s="100" t="s">
        <v>728</v>
      </c>
      <c r="B112" s="97">
        <v>109</v>
      </c>
      <c r="C112" s="97">
        <v>31</v>
      </c>
      <c r="D112" s="97">
        <v>5</v>
      </c>
      <c r="E112" s="97">
        <v>145</v>
      </c>
      <c r="F112" s="160">
        <v>7.7848169225813377E-4</v>
      </c>
    </row>
    <row r="113" spans="1:6">
      <c r="A113" s="100" t="s">
        <v>729</v>
      </c>
      <c r="B113" s="97">
        <v>409</v>
      </c>
      <c r="C113" s="97">
        <v>107</v>
      </c>
      <c r="D113" s="97">
        <v>18</v>
      </c>
      <c r="E113" s="97">
        <v>534</v>
      </c>
      <c r="F113" s="160">
        <v>2.8669601632127133E-3</v>
      </c>
    </row>
    <row r="114" spans="1:6">
      <c r="A114" s="100" t="s">
        <v>730</v>
      </c>
      <c r="B114" s="97">
        <v>637</v>
      </c>
      <c r="C114" s="97">
        <v>171</v>
      </c>
      <c r="D114" s="97">
        <v>52</v>
      </c>
      <c r="E114" s="97">
        <v>860</v>
      </c>
      <c r="F114" s="160">
        <v>4.6172017609792766E-3</v>
      </c>
    </row>
    <row r="115" spans="1:6">
      <c r="A115" s="100" t="s">
        <v>731</v>
      </c>
      <c r="B115" s="97">
        <v>914</v>
      </c>
      <c r="C115" s="97">
        <v>214</v>
      </c>
      <c r="D115" s="97">
        <v>73</v>
      </c>
      <c r="E115" s="97">
        <v>1201</v>
      </c>
      <c r="F115" s="160">
        <v>6.4479759476001285E-3</v>
      </c>
    </row>
    <row r="116" spans="1:6">
      <c r="A116" s="100" t="s">
        <v>732</v>
      </c>
      <c r="B116" s="97">
        <v>906</v>
      </c>
      <c r="C116" s="97">
        <v>241</v>
      </c>
      <c r="D116" s="97">
        <v>99</v>
      </c>
      <c r="E116" s="97">
        <v>1246</v>
      </c>
      <c r="F116" s="160">
        <v>6.6895737141629977E-3</v>
      </c>
    </row>
    <row r="117" spans="1:6">
      <c r="A117" s="100" t="s">
        <v>733</v>
      </c>
      <c r="B117" s="97">
        <v>1839</v>
      </c>
      <c r="C117" s="97">
        <v>450</v>
      </c>
      <c r="D117" s="97">
        <v>200</v>
      </c>
      <c r="E117" s="97">
        <v>2489</v>
      </c>
      <c r="F117" s="160">
        <v>1.3363040910555138E-2</v>
      </c>
    </row>
    <row r="118" spans="1:6">
      <c r="A118" s="100" t="s">
        <v>734</v>
      </c>
      <c r="B118" s="97">
        <v>4058</v>
      </c>
      <c r="C118" s="97">
        <v>1085</v>
      </c>
      <c r="D118" s="97">
        <v>536</v>
      </c>
      <c r="E118" s="97">
        <v>5679</v>
      </c>
      <c r="F118" s="160">
        <v>3.0489638140234081E-2</v>
      </c>
    </row>
    <row r="119" spans="1:6">
      <c r="A119" s="100" t="s">
        <v>735</v>
      </c>
      <c r="B119" s="97">
        <v>13372</v>
      </c>
      <c r="C119" s="97">
        <v>4180</v>
      </c>
      <c r="D119" s="97">
        <v>2164</v>
      </c>
      <c r="E119" s="97">
        <v>19716</v>
      </c>
      <c r="F119" s="160">
        <v>0.10585203479007839</v>
      </c>
    </row>
    <row r="120" spans="1:6">
      <c r="A120" s="100" t="s">
        <v>736</v>
      </c>
      <c r="B120" s="97">
        <v>6177</v>
      </c>
      <c r="C120" s="97">
        <v>2164</v>
      </c>
      <c r="D120" s="97">
        <v>1214</v>
      </c>
      <c r="E120" s="97">
        <v>9555</v>
      </c>
      <c r="F120" s="160">
        <v>5.1299259100182543E-2</v>
      </c>
    </row>
    <row r="121" spans="1:6">
      <c r="A121" s="100" t="s">
        <v>737</v>
      </c>
      <c r="B121" s="97">
        <v>89726</v>
      </c>
      <c r="C121" s="97">
        <v>42743</v>
      </c>
      <c r="D121" s="97">
        <v>12328</v>
      </c>
      <c r="E121" s="97">
        <v>144797</v>
      </c>
      <c r="F121" s="160">
        <v>0.77739181788897238</v>
      </c>
    </row>
    <row r="122" spans="1:6">
      <c r="A122" s="72" t="s">
        <v>158</v>
      </c>
      <c r="B122" s="158">
        <v>118163</v>
      </c>
      <c r="C122" s="158">
        <v>51408</v>
      </c>
      <c r="D122" s="158">
        <v>16689</v>
      </c>
      <c r="E122" s="158">
        <v>186260</v>
      </c>
      <c r="F122" s="161">
        <v>1</v>
      </c>
    </row>
    <row r="123" spans="1:6">
      <c r="A123" s="54" t="s">
        <v>738</v>
      </c>
      <c r="B123" s="160">
        <v>0.63439815311929559</v>
      </c>
      <c r="C123" s="160">
        <v>0.27600128852142169</v>
      </c>
      <c r="D123" s="160">
        <v>8.9600558359282725E-2</v>
      </c>
      <c r="E123" s="160">
        <v>1</v>
      </c>
      <c r="F123" s="160"/>
    </row>
    <row r="124" spans="1:6" ht="15.75" thickBot="1">
      <c r="A124" s="206"/>
      <c r="B124" s="207"/>
      <c r="C124" s="208"/>
      <c r="D124" s="208"/>
      <c r="E124" s="207"/>
      <c r="F124" s="207"/>
    </row>
    <row r="125" spans="1:6" ht="15.75" thickTop="1">
      <c r="A125" s="786" t="s">
        <v>1439</v>
      </c>
      <c r="B125" s="786"/>
      <c r="C125" s="786"/>
      <c r="D125" s="786"/>
      <c r="E125" s="786"/>
      <c r="F125" s="786"/>
    </row>
    <row r="126" spans="1:6">
      <c r="A126" s="214"/>
      <c r="B126" s="11"/>
      <c r="C126" s="96"/>
      <c r="D126" s="96"/>
      <c r="E126" s="11"/>
      <c r="F126" s="211"/>
    </row>
    <row r="127" spans="1:6" ht="30" customHeight="1">
      <c r="A127" s="732" t="s">
        <v>442</v>
      </c>
      <c r="B127" s="732"/>
      <c r="C127" s="732"/>
      <c r="D127" s="732"/>
      <c r="E127" s="732"/>
      <c r="F127" s="732"/>
    </row>
    <row r="128" spans="1:6" ht="18">
      <c r="A128" s="733" t="s">
        <v>742</v>
      </c>
      <c r="B128" s="733"/>
      <c r="C128" s="733"/>
      <c r="D128" s="733"/>
      <c r="E128" s="733"/>
      <c r="F128" s="733"/>
    </row>
    <row r="129" spans="1:6" ht="18">
      <c r="A129" s="733" t="s">
        <v>1483</v>
      </c>
      <c r="B129" s="733"/>
      <c r="C129" s="733"/>
      <c r="D129" s="733"/>
      <c r="E129" s="733"/>
      <c r="F129" s="733"/>
    </row>
    <row r="130" spans="1:6" ht="30" customHeight="1">
      <c r="A130" s="737" t="s">
        <v>510</v>
      </c>
      <c r="B130" s="737"/>
      <c r="C130" s="737"/>
      <c r="D130" s="737"/>
      <c r="E130" s="737"/>
      <c r="F130" s="737"/>
    </row>
    <row r="131" spans="1:6">
      <c r="A131" s="99"/>
      <c r="B131" s="205"/>
      <c r="C131" s="205"/>
      <c r="D131" s="101"/>
      <c r="E131" s="184"/>
      <c r="F131" s="205"/>
    </row>
    <row r="132" spans="1:6" ht="30" customHeight="1">
      <c r="A132" s="72" t="s">
        <v>722</v>
      </c>
      <c r="B132" s="73" t="s">
        <v>61</v>
      </c>
      <c r="C132" s="73" t="s">
        <v>63</v>
      </c>
      <c r="D132" s="73" t="s">
        <v>65</v>
      </c>
      <c r="E132" s="176" t="s">
        <v>517</v>
      </c>
      <c r="F132" s="73" t="s">
        <v>680</v>
      </c>
    </row>
    <row r="133" spans="1:6">
      <c r="A133" s="100" t="s">
        <v>724</v>
      </c>
      <c r="B133" s="97">
        <v>0</v>
      </c>
      <c r="C133" s="97">
        <v>0</v>
      </c>
      <c r="D133" s="97">
        <v>0</v>
      </c>
      <c r="E133" s="97">
        <v>0</v>
      </c>
      <c r="F133" s="160">
        <v>0</v>
      </c>
    </row>
    <row r="134" spans="1:6">
      <c r="A134" s="100" t="s">
        <v>725</v>
      </c>
      <c r="B134" s="97">
        <v>0</v>
      </c>
      <c r="C134" s="97">
        <v>60454.775979999999</v>
      </c>
      <c r="D134" s="97">
        <v>0</v>
      </c>
      <c r="E134" s="97">
        <v>60454.775979999999</v>
      </c>
      <c r="F134" s="160">
        <v>0.10775916652565093</v>
      </c>
    </row>
    <row r="135" spans="1:6">
      <c r="A135" s="100" t="s">
        <v>726</v>
      </c>
      <c r="B135" s="97">
        <v>0</v>
      </c>
      <c r="C135" s="97">
        <v>33080.387350000005</v>
      </c>
      <c r="D135" s="97">
        <v>0</v>
      </c>
      <c r="E135" s="97">
        <v>33080.387350000005</v>
      </c>
      <c r="F135" s="160">
        <v>5.896498517108039E-2</v>
      </c>
    </row>
    <row r="136" spans="1:6">
      <c r="A136" s="100" t="s">
        <v>727</v>
      </c>
      <c r="B136" s="97">
        <v>3326.3414199999997</v>
      </c>
      <c r="C136" s="97">
        <v>66227.069109999997</v>
      </c>
      <c r="D136" s="97">
        <v>0</v>
      </c>
      <c r="E136" s="97">
        <v>69553.410529999994</v>
      </c>
      <c r="F136" s="160">
        <v>0.12397726112174789</v>
      </c>
    </row>
    <row r="137" spans="1:6">
      <c r="A137" s="100" t="s">
        <v>728</v>
      </c>
      <c r="B137" s="97">
        <v>9407.6592799999999</v>
      </c>
      <c r="C137" s="97">
        <v>70107.711980000007</v>
      </c>
      <c r="D137" s="97">
        <v>1773.9857099999999</v>
      </c>
      <c r="E137" s="97">
        <v>81289.356970000008</v>
      </c>
      <c r="F137" s="160">
        <v>0.14489629996133374</v>
      </c>
    </row>
    <row r="138" spans="1:6">
      <c r="A138" s="100" t="s">
        <v>729</v>
      </c>
      <c r="B138" s="97">
        <v>20978.346410000002</v>
      </c>
      <c r="C138" s="97">
        <v>46088.446550000001</v>
      </c>
      <c r="D138" s="97">
        <v>2176.2293</v>
      </c>
      <c r="E138" s="97">
        <v>69243.022260000012</v>
      </c>
      <c r="F138" s="160">
        <v>0.1234240015862961</v>
      </c>
    </row>
    <row r="139" spans="1:6">
      <c r="A139" s="100" t="s">
        <v>730</v>
      </c>
      <c r="B139" s="97">
        <v>21379.002140000001</v>
      </c>
      <c r="C139" s="97">
        <v>27251.457140000002</v>
      </c>
      <c r="D139" s="97">
        <v>2416.18552</v>
      </c>
      <c r="E139" s="97">
        <v>51046.644800000002</v>
      </c>
      <c r="F139" s="160">
        <v>9.0989401720696833E-2</v>
      </c>
    </row>
    <row r="140" spans="1:6">
      <c r="A140" s="100" t="s">
        <v>731</v>
      </c>
      <c r="B140" s="97">
        <v>18582.812389999999</v>
      </c>
      <c r="C140" s="97">
        <v>28184.280730000002</v>
      </c>
      <c r="D140" s="97">
        <v>3343.2442400000004</v>
      </c>
      <c r="E140" s="97">
        <v>50110.337360000005</v>
      </c>
      <c r="F140" s="160">
        <v>8.932045650155411E-2</v>
      </c>
    </row>
    <row r="141" spans="1:6">
      <c r="A141" s="100" t="s">
        <v>732</v>
      </c>
      <c r="B141" s="97">
        <v>12090.94125</v>
      </c>
      <c r="C141" s="97">
        <v>13064.80595</v>
      </c>
      <c r="D141" s="97">
        <v>1183.00144</v>
      </c>
      <c r="E141" s="97">
        <v>26338.748639999998</v>
      </c>
      <c r="F141" s="160">
        <v>4.6948178283118362E-2</v>
      </c>
    </row>
    <row r="142" spans="1:6">
      <c r="A142" s="100" t="s">
        <v>733</v>
      </c>
      <c r="B142" s="97">
        <v>19001.242739999998</v>
      </c>
      <c r="C142" s="97">
        <v>23434.866870000002</v>
      </c>
      <c r="D142" s="97">
        <v>3327.9874300000001</v>
      </c>
      <c r="E142" s="97">
        <v>45764.097040000001</v>
      </c>
      <c r="F142" s="160">
        <v>8.1573388932263624E-2</v>
      </c>
    </row>
    <row r="143" spans="1:6">
      <c r="A143" s="100" t="s">
        <v>734</v>
      </c>
      <c r="B143" s="97">
        <v>18009.313389999999</v>
      </c>
      <c r="C143" s="97">
        <v>21569.4087</v>
      </c>
      <c r="D143" s="97">
        <v>4597.3865500000002</v>
      </c>
      <c r="E143" s="97">
        <v>44176.108639999999</v>
      </c>
      <c r="F143" s="160">
        <v>7.8742838265877677E-2</v>
      </c>
    </row>
    <row r="144" spans="1:6">
      <c r="A144" s="100" t="s">
        <v>735</v>
      </c>
      <c r="B144" s="97">
        <v>10328.1119</v>
      </c>
      <c r="C144" s="97">
        <v>15089.275659999999</v>
      </c>
      <c r="D144" s="97">
        <v>2400.2021400000003</v>
      </c>
      <c r="E144" s="97">
        <v>27817.5897</v>
      </c>
      <c r="F144" s="160">
        <v>4.9584176472942616E-2</v>
      </c>
    </row>
    <row r="145" spans="1:6">
      <c r="A145" s="100" t="s">
        <v>736</v>
      </c>
      <c r="B145" s="97">
        <v>475.46078999999997</v>
      </c>
      <c r="C145" s="97">
        <v>1253.9104199999999</v>
      </c>
      <c r="D145" s="97">
        <v>211.87153000000001</v>
      </c>
      <c r="E145" s="97">
        <v>1941.2427399999997</v>
      </c>
      <c r="F145" s="160">
        <v>3.4602179281182882E-3</v>
      </c>
    </row>
    <row r="146" spans="1:6">
      <c r="A146" s="100" t="s">
        <v>737</v>
      </c>
      <c r="B146" s="97">
        <v>184.07203000000001</v>
      </c>
      <c r="C146" s="97">
        <v>17.685299999999998</v>
      </c>
      <c r="D146" s="97">
        <v>0</v>
      </c>
      <c r="E146" s="97">
        <v>201.75733000000002</v>
      </c>
      <c r="F146" s="160">
        <v>3.5962752931932563E-4</v>
      </c>
    </row>
    <row r="147" spans="1:6">
      <c r="A147" s="72" t="s">
        <v>158</v>
      </c>
      <c r="B147" s="158">
        <v>133763.30374000003</v>
      </c>
      <c r="C147" s="158">
        <v>405824.08173999999</v>
      </c>
      <c r="D147" s="158">
        <v>21430.093860000001</v>
      </c>
      <c r="E147" s="158">
        <v>561017.47934000008</v>
      </c>
      <c r="F147" s="161">
        <v>1</v>
      </c>
    </row>
    <row r="148" spans="1:6">
      <c r="A148" s="54" t="s">
        <v>738</v>
      </c>
      <c r="B148" s="160">
        <v>0.23842983269855281</v>
      </c>
      <c r="C148" s="160">
        <v>0.72337154667163872</v>
      </c>
      <c r="D148" s="160">
        <v>3.819862062980834E-2</v>
      </c>
      <c r="E148" s="160">
        <v>1</v>
      </c>
      <c r="F148" s="160"/>
    </row>
    <row r="149" spans="1:6" ht="30" customHeight="1">
      <c r="A149" s="432" t="s">
        <v>1005</v>
      </c>
      <c r="B149" s="73" t="s">
        <v>61</v>
      </c>
      <c r="C149" s="73" t="s">
        <v>63</v>
      </c>
      <c r="D149" s="73" t="s">
        <v>65</v>
      </c>
      <c r="E149" s="176" t="s">
        <v>517</v>
      </c>
      <c r="F149" s="73" t="s">
        <v>680</v>
      </c>
    </row>
    <row r="150" spans="1:6">
      <c r="A150" s="100" t="s">
        <v>724</v>
      </c>
      <c r="B150" s="97">
        <v>0</v>
      </c>
      <c r="C150" s="97">
        <v>0</v>
      </c>
      <c r="D150" s="97">
        <v>0</v>
      </c>
      <c r="E150" s="97">
        <v>0</v>
      </c>
      <c r="F150" s="160">
        <v>0</v>
      </c>
    </row>
    <row r="151" spans="1:6">
      <c r="A151" s="100" t="s">
        <v>725</v>
      </c>
      <c r="B151" s="97">
        <v>0</v>
      </c>
      <c r="C151" s="97">
        <v>8</v>
      </c>
      <c r="D151" s="97">
        <v>0</v>
      </c>
      <c r="E151" s="97">
        <v>8</v>
      </c>
      <c r="F151" s="160">
        <v>1.7687375635640063E-3</v>
      </c>
    </row>
    <row r="152" spans="1:6">
      <c r="A152" s="100" t="s">
        <v>726</v>
      </c>
      <c r="B152" s="97">
        <v>0</v>
      </c>
      <c r="C152" s="97">
        <v>8</v>
      </c>
      <c r="D152" s="97">
        <v>0</v>
      </c>
      <c r="E152" s="97">
        <v>8</v>
      </c>
      <c r="F152" s="160">
        <v>1.7687375635640063E-3</v>
      </c>
    </row>
    <row r="153" spans="1:6">
      <c r="A153" s="100" t="s">
        <v>727</v>
      </c>
      <c r="B153" s="97">
        <v>2</v>
      </c>
      <c r="C153" s="97">
        <v>30</v>
      </c>
      <c r="D153" s="97">
        <v>0</v>
      </c>
      <c r="E153" s="97">
        <v>32</v>
      </c>
      <c r="F153" s="160">
        <v>7.0749502542560251E-3</v>
      </c>
    </row>
    <row r="154" spans="1:6">
      <c r="A154" s="100" t="s">
        <v>728</v>
      </c>
      <c r="B154" s="97">
        <v>11</v>
      </c>
      <c r="C154" s="97">
        <v>72</v>
      </c>
      <c r="D154" s="97">
        <v>2</v>
      </c>
      <c r="E154" s="97">
        <v>85</v>
      </c>
      <c r="F154" s="160">
        <v>1.8792836612867566E-2</v>
      </c>
    </row>
    <row r="155" spans="1:6">
      <c r="A155" s="100" t="s">
        <v>729</v>
      </c>
      <c r="B155" s="97">
        <v>46</v>
      </c>
      <c r="C155" s="97">
        <v>99</v>
      </c>
      <c r="D155" s="97">
        <v>5</v>
      </c>
      <c r="E155" s="97">
        <v>150</v>
      </c>
      <c r="F155" s="160">
        <v>3.3163829316825114E-2</v>
      </c>
    </row>
    <row r="156" spans="1:6">
      <c r="A156" s="100" t="s">
        <v>730</v>
      </c>
      <c r="B156" s="97">
        <v>81</v>
      </c>
      <c r="C156" s="97">
        <v>99</v>
      </c>
      <c r="D156" s="97">
        <v>10</v>
      </c>
      <c r="E156" s="97">
        <v>190</v>
      </c>
      <c r="F156" s="160">
        <v>4.200751713464515E-2</v>
      </c>
    </row>
    <row r="157" spans="1:6">
      <c r="A157" s="100" t="s">
        <v>731</v>
      </c>
      <c r="B157" s="97">
        <v>111</v>
      </c>
      <c r="C157" s="97">
        <v>169</v>
      </c>
      <c r="D157" s="97">
        <v>20</v>
      </c>
      <c r="E157" s="97">
        <v>300</v>
      </c>
      <c r="F157" s="160">
        <v>6.6327658633650227E-2</v>
      </c>
    </row>
    <row r="158" spans="1:6">
      <c r="A158" s="100" t="s">
        <v>732</v>
      </c>
      <c r="B158" s="97">
        <v>104</v>
      </c>
      <c r="C158" s="97">
        <v>110</v>
      </c>
      <c r="D158" s="97">
        <v>10</v>
      </c>
      <c r="E158" s="97">
        <v>224</v>
      </c>
      <c r="F158" s="160">
        <v>4.9524651779792171E-2</v>
      </c>
    </row>
    <row r="159" spans="1:6">
      <c r="A159" s="100" t="s">
        <v>733</v>
      </c>
      <c r="B159" s="97">
        <v>232</v>
      </c>
      <c r="C159" s="97">
        <v>277</v>
      </c>
      <c r="D159" s="97">
        <v>40</v>
      </c>
      <c r="E159" s="97">
        <v>549</v>
      </c>
      <c r="F159" s="160">
        <v>0.12137961529957993</v>
      </c>
    </row>
    <row r="160" spans="1:6">
      <c r="A160" s="100" t="s">
        <v>734</v>
      </c>
      <c r="B160" s="97">
        <v>367</v>
      </c>
      <c r="C160" s="97">
        <v>440</v>
      </c>
      <c r="D160" s="97">
        <v>93</v>
      </c>
      <c r="E160" s="97">
        <v>900</v>
      </c>
      <c r="F160" s="160">
        <v>0.19898297590095071</v>
      </c>
    </row>
    <row r="161" spans="1:6">
      <c r="A161" s="100" t="s">
        <v>735</v>
      </c>
      <c r="B161" s="97">
        <v>565</v>
      </c>
      <c r="C161" s="97">
        <v>849</v>
      </c>
      <c r="D161" s="97">
        <v>137</v>
      </c>
      <c r="E161" s="97">
        <v>1551</v>
      </c>
      <c r="F161" s="160">
        <v>0.34291399513597171</v>
      </c>
    </row>
    <row r="162" spans="1:6">
      <c r="A162" s="100" t="s">
        <v>736</v>
      </c>
      <c r="B162" s="97">
        <v>96</v>
      </c>
      <c r="C162" s="97">
        <v>281</v>
      </c>
      <c r="D162" s="97">
        <v>45</v>
      </c>
      <c r="E162" s="97">
        <v>422</v>
      </c>
      <c r="F162" s="160">
        <v>9.3300906478001322E-2</v>
      </c>
    </row>
    <row r="163" spans="1:6">
      <c r="A163" s="100" t="s">
        <v>737</v>
      </c>
      <c r="B163" s="97">
        <v>95</v>
      </c>
      <c r="C163" s="97">
        <v>9</v>
      </c>
      <c r="D163" s="97">
        <v>0</v>
      </c>
      <c r="E163" s="97">
        <v>104</v>
      </c>
      <c r="F163" s="160">
        <v>2.2993588326332082E-2</v>
      </c>
    </row>
    <row r="164" spans="1:6">
      <c r="A164" s="72" t="s">
        <v>158</v>
      </c>
      <c r="B164" s="158">
        <v>1710</v>
      </c>
      <c r="C164" s="158">
        <v>2451</v>
      </c>
      <c r="D164" s="158">
        <v>362</v>
      </c>
      <c r="E164" s="158">
        <v>4523</v>
      </c>
      <c r="F164" s="161">
        <v>1</v>
      </c>
    </row>
    <row r="165" spans="1:6">
      <c r="A165" s="54" t="s">
        <v>738</v>
      </c>
      <c r="B165" s="160">
        <v>0.37806765421180633</v>
      </c>
      <c r="C165" s="160">
        <v>0.54189697103692236</v>
      </c>
      <c r="D165" s="160">
        <v>8.0035374751271274E-2</v>
      </c>
      <c r="E165" s="160">
        <v>1</v>
      </c>
      <c r="F165" s="160"/>
    </row>
    <row r="166" spans="1:6" ht="15.75" thickBot="1">
      <c r="A166" s="206"/>
      <c r="B166" s="207"/>
      <c r="C166" s="208"/>
      <c r="D166" s="208"/>
      <c r="E166" s="207"/>
      <c r="F166" s="207"/>
    </row>
    <row r="167" spans="1:6" ht="15.75" customHeight="1" thickTop="1">
      <c r="A167" s="786" t="s">
        <v>1440</v>
      </c>
      <c r="B167" s="786"/>
      <c r="C167" s="786"/>
      <c r="D167" s="786"/>
      <c r="E167" s="786"/>
      <c r="F167" s="786"/>
    </row>
    <row r="168" spans="1:6">
      <c r="A168" s="190"/>
      <c r="B168" s="11"/>
      <c r="C168" s="96"/>
      <c r="D168" s="96"/>
      <c r="E168" s="11"/>
      <c r="F168" s="211"/>
    </row>
    <row r="169" spans="1:6" ht="30" customHeight="1">
      <c r="A169" s="732" t="s">
        <v>442</v>
      </c>
      <c r="B169" s="732"/>
      <c r="C169" s="732"/>
      <c r="D169" s="732"/>
      <c r="E169" s="732"/>
      <c r="F169" s="732"/>
    </row>
    <row r="170" spans="1:6" ht="18">
      <c r="A170" s="733" t="s">
        <v>743</v>
      </c>
      <c r="B170" s="733"/>
      <c r="C170" s="733"/>
      <c r="D170" s="733"/>
      <c r="E170" s="733"/>
      <c r="F170" s="733"/>
    </row>
    <row r="171" spans="1:6" ht="18">
      <c r="A171" s="733" t="s">
        <v>1483</v>
      </c>
      <c r="B171" s="733"/>
      <c r="C171" s="733"/>
      <c r="D171" s="733"/>
      <c r="E171" s="733"/>
      <c r="F171" s="733"/>
    </row>
    <row r="172" spans="1:6" ht="30" customHeight="1">
      <c r="A172" s="737" t="s">
        <v>510</v>
      </c>
      <c r="B172" s="737"/>
      <c r="C172" s="737"/>
      <c r="D172" s="737"/>
      <c r="E172" s="737"/>
      <c r="F172" s="737"/>
    </row>
    <row r="173" spans="1:6">
      <c r="A173" s="99"/>
      <c r="B173" s="205"/>
      <c r="C173" s="205"/>
      <c r="D173" s="101"/>
      <c r="E173" s="184"/>
      <c r="F173" s="205"/>
    </row>
    <row r="174" spans="1:6" ht="30" customHeight="1">
      <c r="A174" s="72" t="s">
        <v>722</v>
      </c>
      <c r="B174" s="73" t="s">
        <v>61</v>
      </c>
      <c r="C174" s="73" t="s">
        <v>63</v>
      </c>
      <c r="D174" s="73" t="s">
        <v>65</v>
      </c>
      <c r="E174" s="176" t="s">
        <v>517</v>
      </c>
      <c r="F174" s="73" t="s">
        <v>680</v>
      </c>
    </row>
    <row r="175" spans="1:6">
      <c r="A175" s="100" t="s">
        <v>724</v>
      </c>
      <c r="B175" s="97">
        <v>0</v>
      </c>
      <c r="C175" s="97">
        <v>0</v>
      </c>
      <c r="D175" s="97">
        <v>0</v>
      </c>
      <c r="E175" s="97">
        <v>0</v>
      </c>
      <c r="F175" s="160">
        <v>0</v>
      </c>
    </row>
    <row r="176" spans="1:6">
      <c r="A176" s="100" t="s">
        <v>725</v>
      </c>
      <c r="B176" s="97">
        <v>0</v>
      </c>
      <c r="C176" s="97">
        <v>0</v>
      </c>
      <c r="D176" s="97">
        <v>0</v>
      </c>
      <c r="E176" s="97">
        <v>0</v>
      </c>
      <c r="F176" s="160">
        <v>0</v>
      </c>
    </row>
    <row r="177" spans="1:6">
      <c r="A177" s="100" t="s">
        <v>726</v>
      </c>
      <c r="B177" s="97">
        <v>0</v>
      </c>
      <c r="C177" s="97">
        <v>0</v>
      </c>
      <c r="D177" s="97">
        <v>0</v>
      </c>
      <c r="E177" s="97">
        <v>0</v>
      </c>
      <c r="F177" s="160">
        <v>0</v>
      </c>
    </row>
    <row r="178" spans="1:6">
      <c r="A178" s="100" t="s">
        <v>727</v>
      </c>
      <c r="B178" s="97">
        <v>0</v>
      </c>
      <c r="C178" s="97">
        <v>6130</v>
      </c>
      <c r="D178" s="97">
        <v>0</v>
      </c>
      <c r="E178" s="97">
        <v>6130</v>
      </c>
      <c r="F178" s="160">
        <v>0.43443879933314161</v>
      </c>
    </row>
    <row r="179" spans="1:6">
      <c r="A179" s="100" t="s">
        <v>728</v>
      </c>
      <c r="B179" s="97">
        <v>0</v>
      </c>
      <c r="C179" s="97">
        <v>744.38493000000005</v>
      </c>
      <c r="D179" s="97">
        <v>0</v>
      </c>
      <c r="E179" s="97">
        <v>744.38493000000005</v>
      </c>
      <c r="F179" s="160">
        <v>5.2755252076816431E-2</v>
      </c>
    </row>
    <row r="180" spans="1:6">
      <c r="A180" s="100" t="s">
        <v>729</v>
      </c>
      <c r="B180" s="97">
        <v>379.23712999999998</v>
      </c>
      <c r="C180" s="97">
        <v>1658.9407900000001</v>
      </c>
      <c r="D180" s="97">
        <v>0</v>
      </c>
      <c r="E180" s="97">
        <v>2038.1779200000001</v>
      </c>
      <c r="F180" s="160">
        <v>0.14444756417489724</v>
      </c>
    </row>
    <row r="181" spans="1:6">
      <c r="A181" s="100" t="s">
        <v>730</v>
      </c>
      <c r="B181" s="97">
        <v>0</v>
      </c>
      <c r="C181" s="97">
        <v>775.64200000000005</v>
      </c>
      <c r="D181" s="97">
        <v>0</v>
      </c>
      <c r="E181" s="97">
        <v>775.64200000000005</v>
      </c>
      <c r="F181" s="160">
        <v>5.4970469688802065E-2</v>
      </c>
    </row>
    <row r="182" spans="1:6">
      <c r="A182" s="100" t="s">
        <v>731</v>
      </c>
      <c r="B182" s="97">
        <v>173.79912999999999</v>
      </c>
      <c r="C182" s="97">
        <v>866</v>
      </c>
      <c r="D182" s="97">
        <v>0</v>
      </c>
      <c r="E182" s="97">
        <v>1039.7991299999999</v>
      </c>
      <c r="F182" s="160">
        <v>7.3691531090513088E-2</v>
      </c>
    </row>
    <row r="183" spans="1:6">
      <c r="A183" s="100" t="s">
        <v>732</v>
      </c>
      <c r="B183" s="97">
        <v>120</v>
      </c>
      <c r="C183" s="97">
        <v>924.23644999999999</v>
      </c>
      <c r="D183" s="97">
        <v>0</v>
      </c>
      <c r="E183" s="97">
        <v>1044.2364499999999</v>
      </c>
      <c r="F183" s="160">
        <v>7.4006008084486485E-2</v>
      </c>
    </row>
    <row r="184" spans="1:6">
      <c r="A184" s="100" t="s">
        <v>733</v>
      </c>
      <c r="B184" s="97">
        <v>0</v>
      </c>
      <c r="C184" s="97">
        <v>140.28</v>
      </c>
      <c r="D184" s="97">
        <v>0</v>
      </c>
      <c r="E184" s="97">
        <v>140.28</v>
      </c>
      <c r="F184" s="160">
        <v>9.9417740245437373E-3</v>
      </c>
    </row>
    <row r="185" spans="1:6">
      <c r="A185" s="100" t="s">
        <v>734</v>
      </c>
      <c r="B185" s="97">
        <v>293.12853999999999</v>
      </c>
      <c r="C185" s="97">
        <v>715.27088000000003</v>
      </c>
      <c r="D185" s="97">
        <v>0</v>
      </c>
      <c r="E185" s="97">
        <v>1008.39942</v>
      </c>
      <c r="F185" s="160">
        <v>7.1466204449108714E-2</v>
      </c>
    </row>
    <row r="186" spans="1:6">
      <c r="A186" s="100" t="s">
        <v>735</v>
      </c>
      <c r="B186" s="97">
        <v>855.19891000000007</v>
      </c>
      <c r="C186" s="97">
        <v>233.45405</v>
      </c>
      <c r="D186" s="97">
        <v>0</v>
      </c>
      <c r="E186" s="97">
        <v>1088.6529600000001</v>
      </c>
      <c r="F186" s="160">
        <v>7.7153847444187726E-2</v>
      </c>
    </row>
    <row r="187" spans="1:6">
      <c r="A187" s="100" t="s">
        <v>736</v>
      </c>
      <c r="B187" s="97">
        <v>76.779929999999993</v>
      </c>
      <c r="C187" s="97">
        <v>0</v>
      </c>
      <c r="D187" s="97">
        <v>0</v>
      </c>
      <c r="E187" s="97">
        <v>76.779929999999993</v>
      </c>
      <c r="F187" s="160">
        <v>5.4414650248095688E-3</v>
      </c>
    </row>
    <row r="188" spans="1:6">
      <c r="A188" s="100" t="s">
        <v>737</v>
      </c>
      <c r="B188" s="97">
        <v>21.805029999999999</v>
      </c>
      <c r="C188" s="97">
        <v>2</v>
      </c>
      <c r="D188" s="97">
        <v>0</v>
      </c>
      <c r="E188" s="97">
        <v>23.805029999999999</v>
      </c>
      <c r="F188" s="160">
        <v>1.6870846086932164E-3</v>
      </c>
    </row>
    <row r="189" spans="1:6">
      <c r="A189" s="72" t="s">
        <v>158</v>
      </c>
      <c r="B189" s="158">
        <v>1919.94867</v>
      </c>
      <c r="C189" s="158">
        <v>12190.209100000002</v>
      </c>
      <c r="D189" s="158">
        <v>0</v>
      </c>
      <c r="E189" s="158">
        <v>14110.157770000002</v>
      </c>
      <c r="F189" s="161">
        <v>1</v>
      </c>
    </row>
    <row r="190" spans="1:6">
      <c r="A190" s="54" t="s">
        <v>738</v>
      </c>
      <c r="B190" s="160">
        <v>0.1360685473044147</v>
      </c>
      <c r="C190" s="160">
        <v>0.86393145269558536</v>
      </c>
      <c r="D190" s="160">
        <v>0</v>
      </c>
      <c r="E190" s="160">
        <v>1</v>
      </c>
      <c r="F190" s="160"/>
    </row>
    <row r="191" spans="1:6" ht="30" customHeight="1">
      <c r="A191" s="432" t="s">
        <v>1005</v>
      </c>
      <c r="B191" s="73" t="s">
        <v>61</v>
      </c>
      <c r="C191" s="73" t="s">
        <v>63</v>
      </c>
      <c r="D191" s="73" t="s">
        <v>65</v>
      </c>
      <c r="E191" s="176" t="s">
        <v>517</v>
      </c>
      <c r="F191" s="73" t="s">
        <v>680</v>
      </c>
    </row>
    <row r="192" spans="1:6">
      <c r="A192" s="100" t="s">
        <v>724</v>
      </c>
      <c r="B192" s="97">
        <v>0</v>
      </c>
      <c r="C192" s="97">
        <v>0</v>
      </c>
      <c r="D192" s="97">
        <v>0</v>
      </c>
      <c r="E192" s="97">
        <v>0</v>
      </c>
      <c r="F192" s="160">
        <v>0</v>
      </c>
    </row>
    <row r="193" spans="1:6">
      <c r="A193" s="100" t="s">
        <v>725</v>
      </c>
      <c r="B193" s="97">
        <v>0</v>
      </c>
      <c r="C193" s="97">
        <v>0</v>
      </c>
      <c r="D193" s="97">
        <v>0</v>
      </c>
      <c r="E193" s="97">
        <v>0</v>
      </c>
      <c r="F193" s="160">
        <v>0</v>
      </c>
    </row>
    <row r="194" spans="1:6">
      <c r="A194" s="100" t="s">
        <v>726</v>
      </c>
      <c r="B194" s="97">
        <v>0</v>
      </c>
      <c r="C194" s="97">
        <v>0</v>
      </c>
      <c r="D194" s="97">
        <v>0</v>
      </c>
      <c r="E194" s="97">
        <v>0</v>
      </c>
      <c r="F194" s="160">
        <v>0</v>
      </c>
    </row>
    <row r="195" spans="1:6">
      <c r="A195" s="100" t="s">
        <v>727</v>
      </c>
      <c r="B195" s="97">
        <v>0</v>
      </c>
      <c r="C195" s="97">
        <v>2</v>
      </c>
      <c r="D195" s="97">
        <v>0</v>
      </c>
      <c r="E195" s="97">
        <v>2</v>
      </c>
      <c r="F195" s="160">
        <v>1.3605442176870748E-2</v>
      </c>
    </row>
    <row r="196" spans="1:6">
      <c r="A196" s="100" t="s">
        <v>728</v>
      </c>
      <c r="B196" s="97">
        <v>0</v>
      </c>
      <c r="C196" s="97">
        <v>1</v>
      </c>
      <c r="D196" s="97">
        <v>0</v>
      </c>
      <c r="E196" s="97">
        <v>1</v>
      </c>
      <c r="F196" s="160">
        <v>6.8027210884353739E-3</v>
      </c>
    </row>
    <row r="197" spans="1:6">
      <c r="A197" s="100" t="s">
        <v>729</v>
      </c>
      <c r="B197" s="97">
        <v>1</v>
      </c>
      <c r="C197" s="97">
        <v>4</v>
      </c>
      <c r="D197" s="97">
        <v>0</v>
      </c>
      <c r="E197" s="97">
        <v>5</v>
      </c>
      <c r="F197" s="160">
        <v>3.4013605442176874E-2</v>
      </c>
    </row>
    <row r="198" spans="1:6">
      <c r="A198" s="100" t="s">
        <v>730</v>
      </c>
      <c r="B198" s="97">
        <v>0</v>
      </c>
      <c r="C198" s="97">
        <v>3</v>
      </c>
      <c r="D198" s="97">
        <v>0</v>
      </c>
      <c r="E198" s="97">
        <v>3</v>
      </c>
      <c r="F198" s="160">
        <v>2.0408163265306121E-2</v>
      </c>
    </row>
    <row r="199" spans="1:6">
      <c r="A199" s="100" t="s">
        <v>731</v>
      </c>
      <c r="B199" s="97">
        <v>1</v>
      </c>
      <c r="C199" s="97">
        <v>6</v>
      </c>
      <c r="D199" s="97">
        <v>0</v>
      </c>
      <c r="E199" s="97">
        <v>7</v>
      </c>
      <c r="F199" s="160">
        <v>4.7619047619047616E-2</v>
      </c>
    </row>
    <row r="200" spans="1:6">
      <c r="A200" s="100" t="s">
        <v>732</v>
      </c>
      <c r="B200" s="97">
        <v>1</v>
      </c>
      <c r="C200" s="97">
        <v>8</v>
      </c>
      <c r="D200" s="97">
        <v>0</v>
      </c>
      <c r="E200" s="97">
        <v>9</v>
      </c>
      <c r="F200" s="160">
        <v>6.1224489795918366E-2</v>
      </c>
    </row>
    <row r="201" spans="1:6">
      <c r="A201" s="100" t="s">
        <v>733</v>
      </c>
      <c r="B201" s="97">
        <v>0</v>
      </c>
      <c r="C201" s="97">
        <v>2</v>
      </c>
      <c r="D201" s="97">
        <v>0</v>
      </c>
      <c r="E201" s="97">
        <v>2</v>
      </c>
      <c r="F201" s="160">
        <v>1.3605442176870748E-2</v>
      </c>
    </row>
    <row r="202" spans="1:6">
      <c r="A202" s="100" t="s">
        <v>734</v>
      </c>
      <c r="B202" s="97">
        <v>7</v>
      </c>
      <c r="C202" s="97">
        <v>14</v>
      </c>
      <c r="D202" s="97">
        <v>0</v>
      </c>
      <c r="E202" s="97">
        <v>21</v>
      </c>
      <c r="F202" s="160">
        <v>0.14285714285714285</v>
      </c>
    </row>
    <row r="203" spans="1:6">
      <c r="A203" s="100" t="s">
        <v>735</v>
      </c>
      <c r="B203" s="97">
        <v>61</v>
      </c>
      <c r="C203" s="97">
        <v>10</v>
      </c>
      <c r="D203" s="97">
        <v>0</v>
      </c>
      <c r="E203" s="97">
        <v>71</v>
      </c>
      <c r="F203" s="160">
        <v>0.48299319727891155</v>
      </c>
    </row>
    <row r="204" spans="1:6">
      <c r="A204" s="100" t="s">
        <v>736</v>
      </c>
      <c r="B204" s="97">
        <v>17</v>
      </c>
      <c r="C204" s="97">
        <v>0</v>
      </c>
      <c r="D204" s="97">
        <v>0</v>
      </c>
      <c r="E204" s="97">
        <v>17</v>
      </c>
      <c r="F204" s="160">
        <v>0.11564625850340136</v>
      </c>
    </row>
    <row r="205" spans="1:6">
      <c r="A205" s="100" t="s">
        <v>737</v>
      </c>
      <c r="B205" s="97">
        <v>8</v>
      </c>
      <c r="C205" s="97">
        <v>1</v>
      </c>
      <c r="D205" s="97">
        <v>0</v>
      </c>
      <c r="E205" s="97">
        <v>9</v>
      </c>
      <c r="F205" s="160">
        <v>6.1224489795918366E-2</v>
      </c>
    </row>
    <row r="206" spans="1:6">
      <c r="A206" s="72" t="s">
        <v>158</v>
      </c>
      <c r="B206" s="158">
        <v>96</v>
      </c>
      <c r="C206" s="158">
        <v>51</v>
      </c>
      <c r="D206" s="158">
        <v>0</v>
      </c>
      <c r="E206" s="158">
        <v>147</v>
      </c>
      <c r="F206" s="161">
        <v>1</v>
      </c>
    </row>
    <row r="207" spans="1:6">
      <c r="A207" s="54" t="s">
        <v>738</v>
      </c>
      <c r="B207" s="160">
        <v>0.65306122448979587</v>
      </c>
      <c r="C207" s="160">
        <v>0.34693877551020408</v>
      </c>
      <c r="D207" s="160">
        <v>0</v>
      </c>
      <c r="E207" s="160">
        <v>1</v>
      </c>
      <c r="F207" s="160"/>
    </row>
    <row r="208" spans="1:6" ht="15.75" thickBot="1">
      <c r="A208" s="206"/>
      <c r="B208" s="207"/>
      <c r="C208" s="208"/>
      <c r="D208" s="208"/>
      <c r="E208" s="207"/>
      <c r="F208" s="207"/>
    </row>
    <row r="209" spans="1:6" ht="15.75" customHeight="1" thickTop="1">
      <c r="A209" s="786" t="s">
        <v>1441</v>
      </c>
      <c r="B209" s="786"/>
      <c r="C209" s="786"/>
      <c r="D209" s="786"/>
      <c r="E209" s="786"/>
      <c r="F209" s="786"/>
    </row>
    <row r="210" spans="1:6">
      <c r="A210" s="214"/>
      <c r="B210" s="11"/>
      <c r="C210" s="96"/>
      <c r="D210" s="96"/>
      <c r="E210" s="11"/>
      <c r="F210" s="211"/>
    </row>
  </sheetData>
  <mergeCells count="25">
    <mergeCell ref="A128:F128"/>
    <mergeCell ref="A85:F85"/>
    <mergeCell ref="A86:F86"/>
    <mergeCell ref="A87:F87"/>
    <mergeCell ref="A88:F88"/>
    <mergeCell ref="A125:F125"/>
    <mergeCell ref="A127:F127"/>
    <mergeCell ref="A172:F172"/>
    <mergeCell ref="A209:F209"/>
    <mergeCell ref="A129:F129"/>
    <mergeCell ref="A130:F130"/>
    <mergeCell ref="A167:F167"/>
    <mergeCell ref="A169:F169"/>
    <mergeCell ref="A170:F170"/>
    <mergeCell ref="A171:F171"/>
    <mergeCell ref="A1:F1"/>
    <mergeCell ref="A2:F2"/>
    <mergeCell ref="A3:F3"/>
    <mergeCell ref="A4:F4"/>
    <mergeCell ref="A41:F41"/>
    <mergeCell ref="A46:F46"/>
    <mergeCell ref="A83:F83"/>
    <mergeCell ref="A43:F43"/>
    <mergeCell ref="A44:F44"/>
    <mergeCell ref="A45:F45"/>
  </mergeCell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4"/>
  <sheetViews>
    <sheetView workbookViewId="0">
      <selection activeCell="A3" sqref="A3:F3"/>
    </sheetView>
  </sheetViews>
  <sheetFormatPr defaultRowHeight="15"/>
  <cols>
    <col min="1" max="1" width="104.42578125" style="5" bestFit="1" customWidth="1"/>
    <col min="2" max="3" width="9.7109375" style="5" bestFit="1" customWidth="1"/>
    <col min="4" max="4" width="6.7109375" style="5" bestFit="1" customWidth="1"/>
    <col min="5" max="5" width="7.5703125" style="5" bestFit="1" customWidth="1"/>
    <col min="6" max="6" width="10.7109375" style="5" bestFit="1" customWidth="1"/>
    <col min="7" max="16384" width="9.140625" style="5"/>
  </cols>
  <sheetData>
    <row r="1" spans="1:6" ht="30" customHeight="1">
      <c r="A1" s="771" t="s">
        <v>960</v>
      </c>
      <c r="B1" s="771"/>
      <c r="C1" s="771"/>
      <c r="D1" s="771"/>
      <c r="E1" s="771"/>
      <c r="F1" s="771"/>
    </row>
    <row r="2" spans="1:6" ht="18">
      <c r="A2" s="772" t="s">
        <v>486</v>
      </c>
      <c r="B2" s="772"/>
      <c r="C2" s="772"/>
      <c r="D2" s="772"/>
      <c r="E2" s="772"/>
      <c r="F2" s="772"/>
    </row>
    <row r="3" spans="1:6" ht="18">
      <c r="A3" s="772" t="s">
        <v>1483</v>
      </c>
      <c r="B3" s="772"/>
      <c r="C3" s="772"/>
      <c r="D3" s="772"/>
      <c r="E3" s="772"/>
      <c r="F3" s="772"/>
    </row>
    <row r="4" spans="1:6" ht="30" customHeight="1">
      <c r="A4" s="773" t="s">
        <v>510</v>
      </c>
      <c r="B4" s="773"/>
      <c r="C4" s="773"/>
      <c r="D4" s="773"/>
      <c r="E4" s="773"/>
      <c r="F4" s="773"/>
    </row>
    <row r="5" spans="1:6" ht="3.75" customHeight="1">
      <c r="A5" s="188"/>
      <c r="B5" s="189"/>
      <c r="C5" s="189"/>
      <c r="D5" s="189"/>
      <c r="E5" s="189"/>
      <c r="F5" s="189"/>
    </row>
    <row r="6" spans="1:6" ht="30" customHeight="1" thickBot="1">
      <c r="A6" s="380"/>
      <c r="B6" s="381" t="s">
        <v>154</v>
      </c>
      <c r="C6" s="381" t="s">
        <v>155</v>
      </c>
      <c r="D6" s="381" t="s">
        <v>156</v>
      </c>
      <c r="E6" s="381" t="s">
        <v>157</v>
      </c>
      <c r="F6" s="381" t="s">
        <v>158</v>
      </c>
    </row>
    <row r="7" spans="1:6">
      <c r="A7" s="382" t="s">
        <v>159</v>
      </c>
      <c r="B7" s="383">
        <v>8117548.74431</v>
      </c>
      <c r="C7" s="383">
        <v>1823186.50333</v>
      </c>
      <c r="D7" s="383">
        <v>0</v>
      </c>
      <c r="E7" s="383">
        <v>213.67551999999998</v>
      </c>
      <c r="F7" s="383">
        <v>9940948.9231599998</v>
      </c>
    </row>
    <row r="8" spans="1:6">
      <c r="A8" s="187" t="s">
        <v>160</v>
      </c>
      <c r="B8" s="57">
        <v>675429.29344000004</v>
      </c>
      <c r="C8" s="57">
        <v>334676.95931000001</v>
      </c>
      <c r="D8" s="57">
        <v>0</v>
      </c>
      <c r="E8" s="57">
        <v>209.63660000000002</v>
      </c>
      <c r="F8" s="57">
        <v>1010315.8893500001</v>
      </c>
    </row>
    <row r="9" spans="1:6">
      <c r="A9" s="58" t="s">
        <v>161</v>
      </c>
      <c r="B9" s="95">
        <v>253938.97957</v>
      </c>
      <c r="C9" s="95">
        <v>151119.76329</v>
      </c>
      <c r="D9" s="95">
        <v>0</v>
      </c>
      <c r="E9" s="95">
        <v>0</v>
      </c>
      <c r="F9" s="95">
        <v>405058.74286</v>
      </c>
    </row>
    <row r="10" spans="1:6">
      <c r="A10" s="58" t="s">
        <v>162</v>
      </c>
      <c r="B10" s="95">
        <v>184932.55093999999</v>
      </c>
      <c r="C10" s="95">
        <v>78099.224589999998</v>
      </c>
      <c r="D10" s="95">
        <v>0</v>
      </c>
      <c r="E10" s="95">
        <v>209.63660000000002</v>
      </c>
      <c r="F10" s="95">
        <v>263241.41213000001</v>
      </c>
    </row>
    <row r="11" spans="1:6">
      <c r="A11" s="58" t="s">
        <v>163</v>
      </c>
      <c r="B11" s="95">
        <v>236434.39833000003</v>
      </c>
      <c r="C11" s="95">
        <v>105456.20979000001</v>
      </c>
      <c r="D11" s="95">
        <v>0</v>
      </c>
      <c r="E11" s="95">
        <v>0</v>
      </c>
      <c r="F11" s="95">
        <v>341890.60811999999</v>
      </c>
    </row>
    <row r="12" spans="1:6">
      <c r="A12" s="58" t="s">
        <v>164</v>
      </c>
      <c r="B12" s="95">
        <v>0</v>
      </c>
      <c r="C12" s="95">
        <v>0</v>
      </c>
      <c r="D12" s="95">
        <v>0</v>
      </c>
      <c r="E12" s="95">
        <v>0</v>
      </c>
      <c r="F12" s="95">
        <v>0</v>
      </c>
    </row>
    <row r="13" spans="1:6">
      <c r="A13" s="58" t="s">
        <v>165</v>
      </c>
      <c r="B13" s="95">
        <v>0</v>
      </c>
      <c r="C13" s="95">
        <v>0</v>
      </c>
      <c r="D13" s="95">
        <v>0</v>
      </c>
      <c r="E13" s="95">
        <v>0</v>
      </c>
      <c r="F13" s="95">
        <v>0</v>
      </c>
    </row>
    <row r="14" spans="1:6">
      <c r="A14" s="58" t="s">
        <v>1464</v>
      </c>
      <c r="B14" s="95">
        <v>144.07786999999999</v>
      </c>
      <c r="C14" s="95">
        <v>1.7150000000000001</v>
      </c>
      <c r="D14" s="95">
        <v>0</v>
      </c>
      <c r="E14" s="95">
        <v>0</v>
      </c>
      <c r="F14" s="95">
        <v>145.79286999999999</v>
      </c>
    </row>
    <row r="15" spans="1:6">
      <c r="A15" s="58" t="s">
        <v>167</v>
      </c>
      <c r="B15" s="95">
        <v>2.3999999999999998E-3</v>
      </c>
      <c r="C15" s="95">
        <v>4.6640000000000001E-2</v>
      </c>
      <c r="D15" s="95">
        <v>0</v>
      </c>
      <c r="E15" s="95">
        <v>0</v>
      </c>
      <c r="F15" s="95">
        <v>4.904E-2</v>
      </c>
    </row>
    <row r="16" spans="1:6">
      <c r="A16" s="58" t="s">
        <v>168</v>
      </c>
      <c r="B16" s="95">
        <v>-20.715669999999999</v>
      </c>
      <c r="C16" s="95">
        <v>0</v>
      </c>
      <c r="D16" s="95">
        <v>0</v>
      </c>
      <c r="E16" s="95">
        <v>0</v>
      </c>
      <c r="F16" s="95">
        <v>-20.715669999999999</v>
      </c>
    </row>
    <row r="17" spans="1:6">
      <c r="A17" s="187" t="s">
        <v>169</v>
      </c>
      <c r="B17" s="57">
        <v>470103.00030000001</v>
      </c>
      <c r="C17" s="57">
        <v>175821.65354</v>
      </c>
      <c r="D17" s="57">
        <v>0</v>
      </c>
      <c r="E17" s="57">
        <v>3.9739200000000001</v>
      </c>
      <c r="F17" s="57">
        <v>645928.62775999994</v>
      </c>
    </row>
    <row r="18" spans="1:6">
      <c r="A18" s="58" t="s">
        <v>170</v>
      </c>
      <c r="B18" s="95">
        <v>0</v>
      </c>
      <c r="C18" s="95">
        <v>0</v>
      </c>
      <c r="D18" s="95">
        <v>0</v>
      </c>
      <c r="E18" s="95">
        <v>0</v>
      </c>
      <c r="F18" s="95">
        <v>0</v>
      </c>
    </row>
    <row r="19" spans="1:6">
      <c r="A19" s="58" t="s">
        <v>171</v>
      </c>
      <c r="B19" s="95">
        <v>331177.34138999996</v>
      </c>
      <c r="C19" s="95">
        <v>64961.347240000003</v>
      </c>
      <c r="D19" s="95">
        <v>0</v>
      </c>
      <c r="E19" s="95">
        <v>3.9662800000000002</v>
      </c>
      <c r="F19" s="95">
        <v>396142.65491000004</v>
      </c>
    </row>
    <row r="20" spans="1:6">
      <c r="A20" s="58" t="s">
        <v>172</v>
      </c>
      <c r="B20" s="95">
        <v>0</v>
      </c>
      <c r="C20" s="95">
        <v>0</v>
      </c>
      <c r="D20" s="95">
        <v>0</v>
      </c>
      <c r="E20" s="95">
        <v>0</v>
      </c>
      <c r="F20" s="95">
        <v>0</v>
      </c>
    </row>
    <row r="21" spans="1:6">
      <c r="A21" s="58" t="s">
        <v>173</v>
      </c>
      <c r="B21" s="95">
        <v>0</v>
      </c>
      <c r="C21" s="95">
        <v>0</v>
      </c>
      <c r="D21" s="95">
        <v>0</v>
      </c>
      <c r="E21" s="95">
        <v>0</v>
      </c>
      <c r="F21" s="95">
        <v>0</v>
      </c>
    </row>
    <row r="22" spans="1:6">
      <c r="A22" s="58" t="s">
        <v>218</v>
      </c>
      <c r="B22" s="95">
        <v>56005.939119999995</v>
      </c>
      <c r="C22" s="95">
        <v>38459.026909999993</v>
      </c>
      <c r="D22" s="95">
        <v>0</v>
      </c>
      <c r="E22" s="95">
        <v>0</v>
      </c>
      <c r="F22" s="95">
        <v>94464.966029999996</v>
      </c>
    </row>
    <row r="23" spans="1:6">
      <c r="A23" s="58" t="s">
        <v>175</v>
      </c>
      <c r="B23" s="95">
        <v>82900.663879999993</v>
      </c>
      <c r="C23" s="95">
        <v>72363.676819999993</v>
      </c>
      <c r="D23" s="95">
        <v>0</v>
      </c>
      <c r="E23" s="95">
        <v>7.6400000000000001E-3</v>
      </c>
      <c r="F23" s="95">
        <v>155264.34834</v>
      </c>
    </row>
    <row r="24" spans="1:6">
      <c r="A24" s="58" t="s">
        <v>176</v>
      </c>
      <c r="B24" s="95">
        <v>19.055910000000001</v>
      </c>
      <c r="C24" s="95">
        <v>37.60257</v>
      </c>
      <c r="D24" s="95">
        <v>0</v>
      </c>
      <c r="E24" s="95">
        <v>0</v>
      </c>
      <c r="F24" s="95">
        <v>56.658480000000004</v>
      </c>
    </row>
    <row r="25" spans="1:6">
      <c r="A25" s="58" t="s">
        <v>177</v>
      </c>
      <c r="B25" s="95">
        <v>0</v>
      </c>
      <c r="C25" s="95">
        <v>0</v>
      </c>
      <c r="D25" s="95">
        <v>0</v>
      </c>
      <c r="E25" s="95">
        <v>0</v>
      </c>
      <c r="F25" s="95">
        <v>0</v>
      </c>
    </row>
    <row r="26" spans="1:6">
      <c r="A26" s="187" t="s">
        <v>178</v>
      </c>
      <c r="B26" s="57">
        <v>6554252.1768300002</v>
      </c>
      <c r="C26" s="57">
        <v>848512.96441999997</v>
      </c>
      <c r="D26" s="57">
        <v>0</v>
      </c>
      <c r="E26" s="57">
        <v>0</v>
      </c>
      <c r="F26" s="57">
        <v>7402765.1412500003</v>
      </c>
    </row>
    <row r="27" spans="1:6">
      <c r="A27" s="60" t="s">
        <v>179</v>
      </c>
      <c r="B27" s="95">
        <v>6081844.5212299991</v>
      </c>
      <c r="C27" s="95">
        <v>839465.57236999995</v>
      </c>
      <c r="D27" s="95">
        <v>0</v>
      </c>
      <c r="E27" s="95">
        <v>0</v>
      </c>
      <c r="F27" s="95">
        <v>6921310.0936000003</v>
      </c>
    </row>
    <row r="28" spans="1:6">
      <c r="A28" s="58" t="s">
        <v>180</v>
      </c>
      <c r="B28" s="95">
        <v>4347688.0184599999</v>
      </c>
      <c r="C28" s="95">
        <v>562311.56491999992</v>
      </c>
      <c r="D28" s="95">
        <v>0</v>
      </c>
      <c r="E28" s="95">
        <v>0</v>
      </c>
      <c r="F28" s="95">
        <v>4909999.5833799997</v>
      </c>
    </row>
    <row r="29" spans="1:6">
      <c r="A29" s="58" t="s">
        <v>181</v>
      </c>
      <c r="B29" s="95">
        <v>1530156.7594000001</v>
      </c>
      <c r="C29" s="95">
        <v>259057.72409</v>
      </c>
      <c r="D29" s="95">
        <v>0</v>
      </c>
      <c r="E29" s="95">
        <v>0</v>
      </c>
      <c r="F29" s="95">
        <v>1789214.48349</v>
      </c>
    </row>
    <row r="30" spans="1:6">
      <c r="A30" s="58" t="s">
        <v>182</v>
      </c>
      <c r="B30" s="95">
        <v>203999.74337000001</v>
      </c>
      <c r="C30" s="95">
        <v>18096.283359999998</v>
      </c>
      <c r="D30" s="95">
        <v>0</v>
      </c>
      <c r="E30" s="95">
        <v>0</v>
      </c>
      <c r="F30" s="95">
        <v>222096.02672999998</v>
      </c>
    </row>
    <row r="31" spans="1:6">
      <c r="A31" s="60" t="s">
        <v>183</v>
      </c>
      <c r="B31" s="95">
        <v>49758.576229999999</v>
      </c>
      <c r="C31" s="95">
        <v>12048.724380000001</v>
      </c>
      <c r="D31" s="95">
        <v>0</v>
      </c>
      <c r="E31" s="95">
        <v>0</v>
      </c>
      <c r="F31" s="95">
        <v>61807.300609999998</v>
      </c>
    </row>
    <row r="32" spans="1:6">
      <c r="A32" s="58" t="s">
        <v>184</v>
      </c>
      <c r="B32" s="95">
        <v>20004.883670000003</v>
      </c>
      <c r="C32" s="95">
        <v>6080.7691100000002</v>
      </c>
      <c r="D32" s="95">
        <v>0</v>
      </c>
      <c r="E32" s="95">
        <v>0</v>
      </c>
      <c r="F32" s="95">
        <v>26085.65278</v>
      </c>
    </row>
    <row r="33" spans="1:6">
      <c r="A33" s="58" t="s">
        <v>185</v>
      </c>
      <c r="B33" s="95">
        <v>25982.09966</v>
      </c>
      <c r="C33" s="95">
        <v>5363.2984900000001</v>
      </c>
      <c r="D33" s="95">
        <v>0</v>
      </c>
      <c r="E33" s="95">
        <v>0</v>
      </c>
      <c r="F33" s="95">
        <v>31345.398149999997</v>
      </c>
    </row>
    <row r="34" spans="1:6">
      <c r="A34" s="58" t="s">
        <v>186</v>
      </c>
      <c r="B34" s="95">
        <v>3771.5929000000001</v>
      </c>
      <c r="C34" s="95">
        <v>604.65678000000003</v>
      </c>
      <c r="D34" s="95">
        <v>0</v>
      </c>
      <c r="E34" s="95">
        <v>0</v>
      </c>
      <c r="F34" s="95">
        <v>4376.2496799999999</v>
      </c>
    </row>
    <row r="35" spans="1:6">
      <c r="A35" s="60" t="s">
        <v>187</v>
      </c>
      <c r="B35" s="95">
        <v>130759.52361</v>
      </c>
      <c r="C35" s="95">
        <v>25305.21255</v>
      </c>
      <c r="D35" s="95">
        <v>0</v>
      </c>
      <c r="E35" s="95">
        <v>0</v>
      </c>
      <c r="F35" s="95">
        <v>156064.73616</v>
      </c>
    </row>
    <row r="36" spans="1:6">
      <c r="A36" s="58" t="s">
        <v>188</v>
      </c>
      <c r="B36" s="95">
        <v>88703.908299999996</v>
      </c>
      <c r="C36" s="95">
        <v>9850.6686799999989</v>
      </c>
      <c r="D36" s="95">
        <v>0</v>
      </c>
      <c r="E36" s="95">
        <v>0</v>
      </c>
      <c r="F36" s="95">
        <v>98554.576979999998</v>
      </c>
    </row>
    <row r="37" spans="1:6">
      <c r="A37" s="58" t="s">
        <v>189</v>
      </c>
      <c r="B37" s="95">
        <v>39327.897790000003</v>
      </c>
      <c r="C37" s="95">
        <v>14926.65135</v>
      </c>
      <c r="D37" s="95">
        <v>0</v>
      </c>
      <c r="E37" s="95">
        <v>0</v>
      </c>
      <c r="F37" s="95">
        <v>54254.549140000003</v>
      </c>
    </row>
    <row r="38" spans="1:6">
      <c r="A38" s="58" t="s">
        <v>190</v>
      </c>
      <c r="B38" s="95">
        <v>2727.7175200000001</v>
      </c>
      <c r="C38" s="95">
        <v>527.89251999999999</v>
      </c>
      <c r="D38" s="95">
        <v>0</v>
      </c>
      <c r="E38" s="95">
        <v>0</v>
      </c>
      <c r="F38" s="95">
        <v>3255.61004</v>
      </c>
    </row>
    <row r="39" spans="1:6">
      <c r="A39" s="60" t="s">
        <v>191</v>
      </c>
      <c r="B39" s="95">
        <v>692604.53760000004</v>
      </c>
      <c r="C39" s="95">
        <v>87965.492400000003</v>
      </c>
      <c r="D39" s="95">
        <v>0</v>
      </c>
      <c r="E39" s="95">
        <v>0</v>
      </c>
      <c r="F39" s="95">
        <v>780570.03</v>
      </c>
    </row>
    <row r="40" spans="1:6">
      <c r="A40" s="58" t="s">
        <v>192</v>
      </c>
      <c r="B40" s="95">
        <v>90975.050319999995</v>
      </c>
      <c r="C40" s="95">
        <v>10587.693509999999</v>
      </c>
      <c r="D40" s="95">
        <v>0</v>
      </c>
      <c r="E40" s="95">
        <v>0</v>
      </c>
      <c r="F40" s="95">
        <v>101562.74382999999</v>
      </c>
    </row>
    <row r="41" spans="1:6">
      <c r="A41" s="58" t="s">
        <v>193</v>
      </c>
      <c r="B41" s="95">
        <v>247948.98452</v>
      </c>
      <c r="C41" s="95">
        <v>33325.844709999998</v>
      </c>
      <c r="D41" s="95">
        <v>0</v>
      </c>
      <c r="E41" s="95">
        <v>0</v>
      </c>
      <c r="F41" s="95">
        <v>281274.82923000003</v>
      </c>
    </row>
    <row r="42" spans="1:6">
      <c r="A42" s="58" t="s">
        <v>194</v>
      </c>
      <c r="B42" s="95">
        <v>355.56923999999998</v>
      </c>
      <c r="C42" s="95">
        <v>38.607959999999999</v>
      </c>
      <c r="D42" s="95">
        <v>0</v>
      </c>
      <c r="E42" s="95">
        <v>0</v>
      </c>
      <c r="F42" s="95">
        <v>394.17720000000003</v>
      </c>
    </row>
    <row r="43" spans="1:6">
      <c r="A43" s="58" t="s">
        <v>195</v>
      </c>
      <c r="B43" s="95">
        <v>1938.6711499999999</v>
      </c>
      <c r="C43" s="95">
        <v>226.24352999999999</v>
      </c>
      <c r="D43" s="95">
        <v>0</v>
      </c>
      <c r="E43" s="95">
        <v>0</v>
      </c>
      <c r="F43" s="95">
        <v>2164.9146800000003</v>
      </c>
    </row>
    <row r="44" spans="1:6">
      <c r="A44" s="58" t="s">
        <v>196</v>
      </c>
      <c r="B44" s="95">
        <v>110.03272</v>
      </c>
      <c r="C44" s="95">
        <v>0</v>
      </c>
      <c r="D44" s="95">
        <v>0</v>
      </c>
      <c r="E44" s="95">
        <v>0</v>
      </c>
      <c r="F44" s="95">
        <v>110.03272</v>
      </c>
    </row>
    <row r="45" spans="1:6">
      <c r="A45" s="58" t="s">
        <v>197</v>
      </c>
      <c r="B45" s="95">
        <v>104.7597</v>
      </c>
      <c r="C45" s="95">
        <v>24.268840000000001</v>
      </c>
      <c r="D45" s="95">
        <v>0</v>
      </c>
      <c r="E45" s="95">
        <v>0</v>
      </c>
      <c r="F45" s="95">
        <v>129.02853999999999</v>
      </c>
    </row>
    <row r="46" spans="1:6">
      <c r="A46" s="58" t="s">
        <v>1189</v>
      </c>
      <c r="B46" s="95">
        <v>145286.24747</v>
      </c>
      <c r="C46" s="95">
        <v>17273.995800000001</v>
      </c>
      <c r="D46" s="95">
        <v>0</v>
      </c>
      <c r="E46" s="95">
        <v>0</v>
      </c>
      <c r="F46" s="95">
        <v>162560.24327000001</v>
      </c>
    </row>
    <row r="47" spans="1:6">
      <c r="A47" s="58" t="s">
        <v>1190</v>
      </c>
      <c r="B47" s="95">
        <v>203207.89833000003</v>
      </c>
      <c r="C47" s="95">
        <v>26200.41418</v>
      </c>
      <c r="D47" s="95">
        <v>0</v>
      </c>
      <c r="E47" s="95">
        <v>0</v>
      </c>
      <c r="F47" s="95">
        <v>229408.31250999999</v>
      </c>
    </row>
    <row r="48" spans="1:6">
      <c r="A48" s="58" t="s">
        <v>1195</v>
      </c>
      <c r="B48" s="95">
        <v>458.1728</v>
      </c>
      <c r="C48" s="95">
        <v>65.648250000000004</v>
      </c>
      <c r="D48" s="95">
        <v>0</v>
      </c>
      <c r="E48" s="95">
        <v>0</v>
      </c>
      <c r="F48" s="95">
        <v>523.82105000000001</v>
      </c>
    </row>
    <row r="49" spans="1:6">
      <c r="A49" s="58" t="s">
        <v>1196</v>
      </c>
      <c r="B49" s="95">
        <v>1727.76106</v>
      </c>
      <c r="C49" s="95">
        <v>204.81159</v>
      </c>
      <c r="D49" s="95">
        <v>0</v>
      </c>
      <c r="E49" s="95">
        <v>0</v>
      </c>
      <c r="F49" s="95">
        <v>1932.5726499999998</v>
      </c>
    </row>
    <row r="50" spans="1:6">
      <c r="A50" s="58" t="s">
        <v>1214</v>
      </c>
      <c r="B50" s="95">
        <v>183.79160999999999</v>
      </c>
      <c r="C50" s="95">
        <v>2.0000000000000002E-5</v>
      </c>
      <c r="D50" s="95">
        <v>0</v>
      </c>
      <c r="E50" s="95">
        <v>0</v>
      </c>
      <c r="F50" s="95">
        <v>183.79163</v>
      </c>
    </row>
    <row r="51" spans="1:6">
      <c r="A51" s="58" t="s">
        <v>1234</v>
      </c>
      <c r="B51" s="95">
        <v>307.59868</v>
      </c>
      <c r="C51" s="95">
        <v>17.964009999999998</v>
      </c>
      <c r="D51" s="95">
        <v>0</v>
      </c>
      <c r="E51" s="95">
        <v>0</v>
      </c>
      <c r="F51" s="95">
        <v>325.56268999999998</v>
      </c>
    </row>
    <row r="52" spans="1:6">
      <c r="A52" s="60" t="s">
        <v>198</v>
      </c>
      <c r="B52" s="95">
        <v>-400714.98183999996</v>
      </c>
      <c r="C52" s="95">
        <v>-116272.03728</v>
      </c>
      <c r="D52" s="95">
        <v>0</v>
      </c>
      <c r="E52" s="95">
        <v>0</v>
      </c>
      <c r="F52" s="95">
        <v>-516987.01912000001</v>
      </c>
    </row>
    <row r="53" spans="1:6">
      <c r="A53" s="61" t="s">
        <v>1265</v>
      </c>
      <c r="B53" s="95">
        <v>-60008.448770000003</v>
      </c>
      <c r="C53" s="95">
        <v>-15660.219080000001</v>
      </c>
      <c r="D53" s="95">
        <v>0</v>
      </c>
      <c r="E53" s="95">
        <v>0</v>
      </c>
      <c r="F53" s="95">
        <v>-75668.667849999998</v>
      </c>
    </row>
    <row r="54" spans="1:6">
      <c r="A54" s="58" t="s">
        <v>1289</v>
      </c>
      <c r="B54" s="95">
        <v>-18514.32429</v>
      </c>
      <c r="C54" s="95">
        <v>-15098.07619</v>
      </c>
      <c r="D54" s="95">
        <v>0</v>
      </c>
      <c r="E54" s="95">
        <v>0</v>
      </c>
      <c r="F54" s="95">
        <v>-33612.400479999997</v>
      </c>
    </row>
    <row r="55" spans="1:6">
      <c r="A55" s="58" t="s">
        <v>1266</v>
      </c>
      <c r="B55" s="95">
        <v>-12447.284029999999</v>
      </c>
      <c r="C55" s="95">
        <v>-2956.9569300000003</v>
      </c>
      <c r="D55" s="95">
        <v>0</v>
      </c>
      <c r="E55" s="95">
        <v>0</v>
      </c>
      <c r="F55" s="95">
        <v>-15404.240960000001</v>
      </c>
    </row>
    <row r="56" spans="1:6">
      <c r="A56" s="58" t="s">
        <v>1290</v>
      </c>
      <c r="B56" s="95">
        <v>-12844.849819999999</v>
      </c>
      <c r="C56" s="95">
        <v>-2559.2257999999997</v>
      </c>
      <c r="D56" s="95">
        <v>0</v>
      </c>
      <c r="E56" s="95">
        <v>0</v>
      </c>
      <c r="F56" s="95">
        <v>-15404.07562</v>
      </c>
    </row>
    <row r="57" spans="1:6">
      <c r="A57" s="58" t="s">
        <v>1267</v>
      </c>
      <c r="B57" s="95">
        <v>-65017.826130000001</v>
      </c>
      <c r="C57" s="95">
        <v>-6244.1032500000001</v>
      </c>
      <c r="D57" s="95">
        <v>0</v>
      </c>
      <c r="E57" s="95">
        <v>0</v>
      </c>
      <c r="F57" s="95">
        <v>-71261.929380000001</v>
      </c>
    </row>
    <row r="58" spans="1:6">
      <c r="A58" s="58" t="s">
        <v>199</v>
      </c>
      <c r="B58" s="95">
        <v>-26234.590559999997</v>
      </c>
      <c r="C58" s="95">
        <v>-8498.8025899999993</v>
      </c>
      <c r="D58" s="95">
        <v>0</v>
      </c>
      <c r="E58" s="95">
        <v>0</v>
      </c>
      <c r="F58" s="95">
        <v>-34733.393149999996</v>
      </c>
    </row>
    <row r="59" spans="1:6">
      <c r="A59" s="61" t="s">
        <v>200</v>
      </c>
      <c r="B59" s="95">
        <v>-122976.89692</v>
      </c>
      <c r="C59" s="95">
        <v>-39035.309219999996</v>
      </c>
      <c r="D59" s="95">
        <v>0</v>
      </c>
      <c r="E59" s="95">
        <v>0</v>
      </c>
      <c r="F59" s="95">
        <v>-162012.20613999999</v>
      </c>
    </row>
    <row r="60" spans="1:6">
      <c r="A60" s="58" t="s">
        <v>201</v>
      </c>
      <c r="B60" s="95">
        <v>-71605.767500000002</v>
      </c>
      <c r="C60" s="95">
        <v>-23821.275539999999</v>
      </c>
      <c r="D60" s="95">
        <v>0</v>
      </c>
      <c r="E60" s="95">
        <v>0</v>
      </c>
      <c r="F60" s="95">
        <v>-95427.043040000004</v>
      </c>
    </row>
    <row r="61" spans="1:6">
      <c r="A61" s="58" t="s">
        <v>202</v>
      </c>
      <c r="B61" s="95">
        <v>-305.41287</v>
      </c>
      <c r="C61" s="95">
        <v>-257.57125000000002</v>
      </c>
      <c r="D61" s="95">
        <v>0</v>
      </c>
      <c r="E61" s="95">
        <v>0</v>
      </c>
      <c r="F61" s="95">
        <v>-562.98411999999996</v>
      </c>
    </row>
    <row r="62" spans="1:6">
      <c r="A62" s="58" t="s">
        <v>203</v>
      </c>
      <c r="B62" s="95">
        <v>0</v>
      </c>
      <c r="C62" s="95">
        <v>0</v>
      </c>
      <c r="D62" s="95">
        <v>0</v>
      </c>
      <c r="E62" s="95">
        <v>0</v>
      </c>
      <c r="F62" s="95">
        <v>0</v>
      </c>
    </row>
    <row r="63" spans="1:6">
      <c r="A63" s="58" t="s">
        <v>1001</v>
      </c>
      <c r="B63" s="95">
        <v>-1632.1168300000002</v>
      </c>
      <c r="C63" s="95">
        <v>-499.87834000000004</v>
      </c>
      <c r="D63" s="95">
        <v>0</v>
      </c>
      <c r="E63" s="95">
        <v>0</v>
      </c>
      <c r="F63" s="95">
        <v>-2131.9951700000001</v>
      </c>
    </row>
    <row r="64" spans="1:6">
      <c r="A64" s="58" t="s">
        <v>1002</v>
      </c>
      <c r="B64" s="95">
        <v>-1561.96749</v>
      </c>
      <c r="C64" s="95">
        <v>-735.84263999999996</v>
      </c>
      <c r="D64" s="95">
        <v>0</v>
      </c>
      <c r="E64" s="95">
        <v>0</v>
      </c>
      <c r="F64" s="95">
        <v>-2297.8101299999998</v>
      </c>
    </row>
    <row r="65" spans="1:6">
      <c r="A65" s="61" t="s">
        <v>1197</v>
      </c>
      <c r="B65" s="95">
        <v>-1003.84302</v>
      </c>
      <c r="C65" s="95">
        <v>-102.24888</v>
      </c>
      <c r="D65" s="95">
        <v>0</v>
      </c>
      <c r="E65" s="95">
        <v>0</v>
      </c>
      <c r="F65" s="95">
        <v>-1106.0918999999999</v>
      </c>
    </row>
    <row r="66" spans="1:6">
      <c r="A66" s="58" t="s">
        <v>1198</v>
      </c>
      <c r="B66" s="95">
        <v>-1788.1023799999998</v>
      </c>
      <c r="C66" s="95">
        <v>-266.34505999999999</v>
      </c>
      <c r="D66" s="95">
        <v>0</v>
      </c>
      <c r="E66" s="95">
        <v>0</v>
      </c>
      <c r="F66" s="95">
        <v>-2054.4474399999999</v>
      </c>
    </row>
    <row r="67" spans="1:6">
      <c r="A67" s="58" t="s">
        <v>1199</v>
      </c>
      <c r="B67" s="95">
        <v>-2700.5314199999998</v>
      </c>
      <c r="C67" s="95">
        <v>-158.52151999999998</v>
      </c>
      <c r="D67" s="95">
        <v>0</v>
      </c>
      <c r="E67" s="95">
        <v>0</v>
      </c>
      <c r="F67" s="95">
        <v>-2859.05294</v>
      </c>
    </row>
    <row r="68" spans="1:6">
      <c r="A68" s="58" t="s">
        <v>1200</v>
      </c>
      <c r="B68" s="95">
        <v>-2073.0198100000002</v>
      </c>
      <c r="C68" s="95">
        <v>-377.66098999999997</v>
      </c>
      <c r="D68" s="95">
        <v>0</v>
      </c>
      <c r="E68" s="95">
        <v>0</v>
      </c>
      <c r="F68" s="95">
        <v>-2450.6807999999996</v>
      </c>
    </row>
    <row r="69" spans="1:6">
      <c r="A69" s="187" t="s">
        <v>204</v>
      </c>
      <c r="B69" s="57">
        <v>60260.117409999999</v>
      </c>
      <c r="C69" s="57">
        <v>20354.598180000001</v>
      </c>
      <c r="D69" s="57">
        <v>0</v>
      </c>
      <c r="E69" s="57">
        <v>0</v>
      </c>
      <c r="F69" s="57">
        <v>80614.715590000007</v>
      </c>
    </row>
    <row r="70" spans="1:6">
      <c r="A70" s="58" t="s">
        <v>205</v>
      </c>
      <c r="B70" s="95">
        <v>519.15260999999998</v>
      </c>
      <c r="C70" s="95">
        <v>189.62028000000001</v>
      </c>
      <c r="D70" s="95">
        <v>711.49381000000005</v>
      </c>
      <c r="E70" s="95">
        <v>0</v>
      </c>
      <c r="F70" s="95">
        <v>1420.2666999999999</v>
      </c>
    </row>
    <row r="71" spans="1:6">
      <c r="A71" s="61" t="s">
        <v>206</v>
      </c>
      <c r="B71" s="95">
        <v>25016.808359999999</v>
      </c>
      <c r="C71" s="95">
        <v>6701.4749000000002</v>
      </c>
      <c r="D71" s="95">
        <v>0</v>
      </c>
      <c r="E71" s="95">
        <v>0</v>
      </c>
      <c r="F71" s="95">
        <v>31718.28326</v>
      </c>
    </row>
    <row r="72" spans="1:6">
      <c r="A72" s="58" t="s">
        <v>207</v>
      </c>
      <c r="B72" s="95">
        <v>45479.438289999998</v>
      </c>
      <c r="C72" s="95">
        <v>21171.81307</v>
      </c>
      <c r="D72" s="95">
        <v>0</v>
      </c>
      <c r="E72" s="95">
        <v>0</v>
      </c>
      <c r="F72" s="95">
        <v>66651.251359999995</v>
      </c>
    </row>
    <row r="73" spans="1:6">
      <c r="A73" s="58" t="s">
        <v>208</v>
      </c>
      <c r="B73" s="95">
        <v>0</v>
      </c>
      <c r="C73" s="95">
        <v>0</v>
      </c>
      <c r="D73" s="95">
        <v>0</v>
      </c>
      <c r="E73" s="95">
        <v>0</v>
      </c>
      <c r="F73" s="95">
        <v>0</v>
      </c>
    </row>
    <row r="74" spans="1:6">
      <c r="A74" s="58" t="s">
        <v>209</v>
      </c>
      <c r="B74" s="95">
        <v>-10755.281849999999</v>
      </c>
      <c r="C74" s="95">
        <v>-7708.3100700000005</v>
      </c>
      <c r="D74" s="95">
        <v>-711.49381000000005</v>
      </c>
      <c r="E74" s="95">
        <v>0</v>
      </c>
      <c r="F74" s="95">
        <v>-19175.085729999999</v>
      </c>
    </row>
    <row r="75" spans="1:6">
      <c r="A75" s="187" t="s">
        <v>210</v>
      </c>
      <c r="B75" s="57">
        <v>9299.24107</v>
      </c>
      <c r="C75" s="57">
        <v>0</v>
      </c>
      <c r="D75" s="57">
        <v>0</v>
      </c>
      <c r="E75" s="57">
        <v>0</v>
      </c>
      <c r="F75" s="57">
        <v>9299.24107</v>
      </c>
    </row>
    <row r="76" spans="1:6">
      <c r="A76" s="58" t="s">
        <v>211</v>
      </c>
      <c r="B76" s="95">
        <v>2516.3833500000001</v>
      </c>
      <c r="C76" s="95">
        <v>0</v>
      </c>
      <c r="D76" s="95">
        <v>0</v>
      </c>
      <c r="E76" s="95">
        <v>0</v>
      </c>
      <c r="F76" s="95">
        <v>2516.3833500000001</v>
      </c>
    </row>
    <row r="77" spans="1:6">
      <c r="A77" s="58" t="s">
        <v>212</v>
      </c>
      <c r="B77" s="95">
        <v>31507.81078</v>
      </c>
      <c r="C77" s="95">
        <v>0</v>
      </c>
      <c r="D77" s="95">
        <v>0</v>
      </c>
      <c r="E77" s="95">
        <v>0</v>
      </c>
      <c r="F77" s="95">
        <v>31507.81078</v>
      </c>
    </row>
    <row r="78" spans="1:6">
      <c r="A78" s="58" t="s">
        <v>213</v>
      </c>
      <c r="B78" s="95">
        <v>3810.4045699999997</v>
      </c>
      <c r="C78" s="95">
        <v>0</v>
      </c>
      <c r="D78" s="95">
        <v>0</v>
      </c>
      <c r="E78" s="95">
        <v>0</v>
      </c>
      <c r="F78" s="95">
        <v>3810.4045699999997</v>
      </c>
    </row>
    <row r="79" spans="1:6">
      <c r="A79" s="58" t="s">
        <v>214</v>
      </c>
      <c r="B79" s="95">
        <v>3439.4710399999999</v>
      </c>
      <c r="C79" s="95">
        <v>0</v>
      </c>
      <c r="D79" s="95">
        <v>0</v>
      </c>
      <c r="E79" s="95">
        <v>0</v>
      </c>
      <c r="F79" s="95">
        <v>3439.4710399999999</v>
      </c>
    </row>
    <row r="80" spans="1:6">
      <c r="A80" s="58" t="s">
        <v>215</v>
      </c>
      <c r="B80" s="95">
        <v>-31974.828670000003</v>
      </c>
      <c r="C80" s="95">
        <v>0</v>
      </c>
      <c r="D80" s="95">
        <v>0</v>
      </c>
      <c r="E80" s="95">
        <v>0</v>
      </c>
      <c r="F80" s="95">
        <v>-31974.828670000003</v>
      </c>
    </row>
    <row r="81" spans="1:6">
      <c r="A81" s="187" t="s">
        <v>216</v>
      </c>
      <c r="B81" s="57">
        <v>132371.13337</v>
      </c>
      <c r="C81" s="57">
        <v>441870.17706999998</v>
      </c>
      <c r="D81" s="57">
        <v>0</v>
      </c>
      <c r="E81" s="57">
        <v>6.5000000000000002E-2</v>
      </c>
      <c r="F81" s="57">
        <v>574241.37544000009</v>
      </c>
    </row>
    <row r="82" spans="1:6">
      <c r="A82" s="58" t="s">
        <v>170</v>
      </c>
      <c r="B82" s="95">
        <v>0</v>
      </c>
      <c r="C82" s="95">
        <v>0</v>
      </c>
      <c r="D82" s="95">
        <v>0</v>
      </c>
      <c r="E82" s="95">
        <v>0</v>
      </c>
      <c r="F82" s="95">
        <v>0</v>
      </c>
    </row>
    <row r="83" spans="1:6">
      <c r="A83" s="58" t="s">
        <v>171</v>
      </c>
      <c r="B83" s="95">
        <v>63368.632440000001</v>
      </c>
      <c r="C83" s="95">
        <v>46285.881659999999</v>
      </c>
      <c r="D83" s="95">
        <v>0</v>
      </c>
      <c r="E83" s="95">
        <v>0</v>
      </c>
      <c r="F83" s="95">
        <v>109654.5141</v>
      </c>
    </row>
    <row r="84" spans="1:6">
      <c r="A84" s="58" t="s">
        <v>172</v>
      </c>
      <c r="B84" s="95">
        <v>0</v>
      </c>
      <c r="C84" s="95">
        <v>0</v>
      </c>
      <c r="D84" s="95">
        <v>0</v>
      </c>
      <c r="E84" s="95">
        <v>0</v>
      </c>
      <c r="F84" s="95">
        <v>0</v>
      </c>
    </row>
    <row r="85" spans="1:6">
      <c r="A85" s="58" t="s">
        <v>173</v>
      </c>
      <c r="B85" s="95">
        <v>0</v>
      </c>
      <c r="C85" s="95">
        <v>0</v>
      </c>
      <c r="D85" s="95">
        <v>0</v>
      </c>
      <c r="E85" s="95">
        <v>0</v>
      </c>
      <c r="F85" s="95">
        <v>0</v>
      </c>
    </row>
    <row r="86" spans="1:6">
      <c r="A86" s="58" t="s">
        <v>217</v>
      </c>
      <c r="B86" s="95">
        <v>98.213390000000004</v>
      </c>
      <c r="C86" s="95">
        <v>6.9286000000000003</v>
      </c>
      <c r="D86" s="95">
        <v>0</v>
      </c>
      <c r="E86" s="95">
        <v>0</v>
      </c>
      <c r="F86" s="95">
        <v>105.14199000000001</v>
      </c>
    </row>
    <row r="87" spans="1:6">
      <c r="A87" s="58" t="s">
        <v>218</v>
      </c>
      <c r="B87" s="95">
        <v>458.80342999999999</v>
      </c>
      <c r="C87" s="95">
        <v>2836.49134</v>
      </c>
      <c r="D87" s="95">
        <v>0</v>
      </c>
      <c r="E87" s="95">
        <v>0</v>
      </c>
      <c r="F87" s="95">
        <v>3295.29477</v>
      </c>
    </row>
    <row r="88" spans="1:6">
      <c r="A88" s="58" t="s">
        <v>175</v>
      </c>
      <c r="B88" s="95">
        <v>67297.078450000001</v>
      </c>
      <c r="C88" s="95">
        <v>394433.14175999997</v>
      </c>
      <c r="D88" s="95">
        <v>0</v>
      </c>
      <c r="E88" s="95">
        <v>6.5000000000000002E-2</v>
      </c>
      <c r="F88" s="95">
        <v>461730.28521</v>
      </c>
    </row>
    <row r="89" spans="1:6">
      <c r="A89" s="58" t="s">
        <v>219</v>
      </c>
      <c r="B89" s="95">
        <v>1612.7959799999999</v>
      </c>
      <c r="C89" s="95">
        <v>306.08047999999997</v>
      </c>
      <c r="D89" s="95">
        <v>0</v>
      </c>
      <c r="E89" s="95">
        <v>0</v>
      </c>
      <c r="F89" s="95">
        <v>1918.87646</v>
      </c>
    </row>
    <row r="90" spans="1:6">
      <c r="A90" s="58" t="s">
        <v>220</v>
      </c>
      <c r="B90" s="95">
        <v>-464.39032000000003</v>
      </c>
      <c r="C90" s="95">
        <v>-1998.3467700000001</v>
      </c>
      <c r="D90" s="95">
        <v>0</v>
      </c>
      <c r="E90" s="95">
        <v>0</v>
      </c>
      <c r="F90" s="95">
        <v>-2462.7370899999996</v>
      </c>
    </row>
    <row r="91" spans="1:6">
      <c r="A91" s="187" t="s">
        <v>221</v>
      </c>
      <c r="B91" s="57">
        <v>192622.71549999999</v>
      </c>
      <c r="C91" s="57">
        <v>0</v>
      </c>
      <c r="D91" s="57">
        <v>0</v>
      </c>
      <c r="E91" s="57">
        <v>0</v>
      </c>
      <c r="F91" s="57">
        <v>192622.71549999999</v>
      </c>
    </row>
    <row r="92" spans="1:6">
      <c r="A92" s="58" t="s">
        <v>222</v>
      </c>
      <c r="B92" s="95">
        <v>53809.073899999996</v>
      </c>
      <c r="C92" s="95">
        <v>0</v>
      </c>
      <c r="D92" s="95">
        <v>0</v>
      </c>
      <c r="E92" s="95">
        <v>0</v>
      </c>
      <c r="F92" s="95">
        <v>53809.073899999996</v>
      </c>
    </row>
    <row r="93" spans="1:6">
      <c r="A93" s="58" t="s">
        <v>223</v>
      </c>
      <c r="B93" s="95">
        <v>95559.483459999989</v>
      </c>
      <c r="C93" s="95">
        <v>0</v>
      </c>
      <c r="D93" s="95">
        <v>0</v>
      </c>
      <c r="E93" s="95">
        <v>0</v>
      </c>
      <c r="F93" s="95">
        <v>95559.483459999989</v>
      </c>
    </row>
    <row r="94" spans="1:6">
      <c r="A94" s="58" t="s">
        <v>224</v>
      </c>
      <c r="B94" s="95">
        <v>10896.38989</v>
      </c>
      <c r="C94" s="95">
        <v>0</v>
      </c>
      <c r="D94" s="95">
        <v>0</v>
      </c>
      <c r="E94" s="95">
        <v>0</v>
      </c>
      <c r="F94" s="95">
        <v>10896.38989</v>
      </c>
    </row>
    <row r="95" spans="1:6">
      <c r="A95" s="58" t="s">
        <v>225</v>
      </c>
      <c r="B95" s="95">
        <v>14814.607980000001</v>
      </c>
      <c r="C95" s="95">
        <v>0</v>
      </c>
      <c r="D95" s="95">
        <v>0</v>
      </c>
      <c r="E95" s="95">
        <v>0</v>
      </c>
      <c r="F95" s="95">
        <v>14814.607980000001</v>
      </c>
    </row>
    <row r="96" spans="1:6">
      <c r="A96" s="58" t="s">
        <v>226</v>
      </c>
      <c r="B96" s="95">
        <v>12472.721750000001</v>
      </c>
      <c r="C96" s="95">
        <v>0</v>
      </c>
      <c r="D96" s="95">
        <v>0</v>
      </c>
      <c r="E96" s="95">
        <v>0</v>
      </c>
      <c r="F96" s="95">
        <v>12472.721750000001</v>
      </c>
    </row>
    <row r="97" spans="1:6">
      <c r="A97" s="58" t="s">
        <v>227</v>
      </c>
      <c r="B97" s="95">
        <v>2187.25848</v>
      </c>
      <c r="C97" s="95">
        <v>0</v>
      </c>
      <c r="D97" s="95">
        <v>0</v>
      </c>
      <c r="E97" s="95">
        <v>0</v>
      </c>
      <c r="F97" s="95">
        <v>2187.25848</v>
      </c>
    </row>
    <row r="98" spans="1:6">
      <c r="A98" s="58" t="s">
        <v>228</v>
      </c>
      <c r="B98" s="95">
        <v>169.12998000000002</v>
      </c>
      <c r="C98" s="95">
        <v>0</v>
      </c>
      <c r="D98" s="95">
        <v>0</v>
      </c>
      <c r="E98" s="95">
        <v>0</v>
      </c>
      <c r="F98" s="95">
        <v>169.12998000000002</v>
      </c>
    </row>
    <row r="99" spans="1:6">
      <c r="A99" s="58" t="s">
        <v>229</v>
      </c>
      <c r="B99" s="95">
        <v>21.041240000000002</v>
      </c>
      <c r="C99" s="95">
        <v>0</v>
      </c>
      <c r="D99" s="95">
        <v>0</v>
      </c>
      <c r="E99" s="95">
        <v>0</v>
      </c>
      <c r="F99" s="95">
        <v>21.041240000000002</v>
      </c>
    </row>
    <row r="100" spans="1:6">
      <c r="A100" s="58" t="s">
        <v>230</v>
      </c>
      <c r="B100" s="95">
        <v>2693.00882</v>
      </c>
      <c r="C100" s="95">
        <v>0</v>
      </c>
      <c r="D100" s="95">
        <v>0</v>
      </c>
      <c r="E100" s="95">
        <v>0</v>
      </c>
      <c r="F100" s="95">
        <v>2693.00882</v>
      </c>
    </row>
    <row r="101" spans="1:6">
      <c r="A101" s="187" t="s">
        <v>231</v>
      </c>
      <c r="B101" s="57">
        <v>23211.06639</v>
      </c>
      <c r="C101" s="57">
        <v>1950.1508100000001</v>
      </c>
      <c r="D101" s="57">
        <v>0</v>
      </c>
      <c r="E101" s="57">
        <v>0</v>
      </c>
      <c r="F101" s="57">
        <v>25161.217199999999</v>
      </c>
    </row>
    <row r="102" spans="1:6">
      <c r="A102" s="58" t="s">
        <v>232</v>
      </c>
      <c r="B102" s="95">
        <v>6409.9759000000004</v>
      </c>
      <c r="C102" s="95">
        <v>0</v>
      </c>
      <c r="D102" s="95">
        <v>0</v>
      </c>
      <c r="E102" s="95">
        <v>0</v>
      </c>
      <c r="F102" s="95">
        <v>6409.9759000000004</v>
      </c>
    </row>
    <row r="103" spans="1:6">
      <c r="A103" s="58" t="s">
        <v>233</v>
      </c>
      <c r="B103" s="95">
        <v>1697.8459599999999</v>
      </c>
      <c r="C103" s="95">
        <v>0</v>
      </c>
      <c r="D103" s="95">
        <v>0</v>
      </c>
      <c r="E103" s="95">
        <v>0</v>
      </c>
      <c r="F103" s="95">
        <v>1697.8459599999999</v>
      </c>
    </row>
    <row r="104" spans="1:6">
      <c r="A104" s="58" t="s">
        <v>234</v>
      </c>
      <c r="B104" s="95">
        <v>7866.7941500000006</v>
      </c>
      <c r="C104" s="95">
        <v>432.22167999999999</v>
      </c>
      <c r="D104" s="95">
        <v>0</v>
      </c>
      <c r="E104" s="95">
        <v>0</v>
      </c>
      <c r="F104" s="95">
        <v>8299.0158300000003</v>
      </c>
    </row>
    <row r="105" spans="1:6">
      <c r="A105" s="58" t="s">
        <v>235</v>
      </c>
      <c r="B105" s="95">
        <v>7984.9728499999992</v>
      </c>
      <c r="C105" s="95">
        <v>1843.93218</v>
      </c>
      <c r="D105" s="95">
        <v>0</v>
      </c>
      <c r="E105" s="95">
        <v>0</v>
      </c>
      <c r="F105" s="95">
        <v>9828.9050299999999</v>
      </c>
    </row>
    <row r="106" spans="1:6">
      <c r="A106" s="58" t="s">
        <v>236</v>
      </c>
      <c r="B106" s="95">
        <v>-748.52247</v>
      </c>
      <c r="C106" s="95">
        <v>-326.00304999999997</v>
      </c>
      <c r="D106" s="95">
        <v>0</v>
      </c>
      <c r="E106" s="95">
        <v>0</v>
      </c>
      <c r="F106" s="95">
        <v>-1074.5255199999999</v>
      </c>
    </row>
    <row r="107" spans="1:6">
      <c r="A107" s="187" t="s">
        <v>237</v>
      </c>
      <c r="B107" s="57">
        <v>0</v>
      </c>
      <c r="C107" s="57">
        <v>0</v>
      </c>
      <c r="D107" s="57">
        <v>0</v>
      </c>
      <c r="E107" s="57">
        <v>0</v>
      </c>
      <c r="F107" s="57">
        <v>0</v>
      </c>
    </row>
    <row r="108" spans="1:6">
      <c r="A108" s="58" t="s">
        <v>238</v>
      </c>
      <c r="B108" s="95">
        <v>0</v>
      </c>
      <c r="C108" s="95">
        <v>0</v>
      </c>
      <c r="D108" s="95">
        <v>0</v>
      </c>
      <c r="E108" s="95">
        <v>0</v>
      </c>
      <c r="F108" s="95">
        <v>0</v>
      </c>
    </row>
    <row r="109" spans="1:6">
      <c r="A109" s="58" t="s">
        <v>239</v>
      </c>
      <c r="B109" s="95">
        <v>0</v>
      </c>
      <c r="C109" s="95">
        <v>0</v>
      </c>
      <c r="D109" s="95">
        <v>0</v>
      </c>
      <c r="E109" s="95">
        <v>0</v>
      </c>
      <c r="F109" s="95">
        <v>0</v>
      </c>
    </row>
    <row r="110" spans="1:6">
      <c r="A110" s="58" t="s">
        <v>240</v>
      </c>
      <c r="B110" s="95">
        <v>0</v>
      </c>
      <c r="C110" s="95">
        <v>0</v>
      </c>
      <c r="D110" s="95">
        <v>0</v>
      </c>
      <c r="E110" s="95">
        <v>0</v>
      </c>
      <c r="F110" s="95">
        <v>0</v>
      </c>
    </row>
    <row r="111" spans="1:6">
      <c r="A111" s="58" t="s">
        <v>241</v>
      </c>
      <c r="B111" s="95">
        <v>0</v>
      </c>
      <c r="C111" s="95">
        <v>0</v>
      </c>
      <c r="D111" s="95">
        <v>0</v>
      </c>
      <c r="E111" s="95">
        <v>0</v>
      </c>
      <c r="F111" s="95">
        <v>0</v>
      </c>
    </row>
    <row r="112" spans="1:6">
      <c r="A112" s="58" t="s">
        <v>242</v>
      </c>
      <c r="B112" s="95">
        <v>0</v>
      </c>
      <c r="C112" s="95">
        <v>0</v>
      </c>
      <c r="D112" s="95">
        <v>0</v>
      </c>
      <c r="E112" s="95">
        <v>0</v>
      </c>
      <c r="F112" s="95">
        <v>0</v>
      </c>
    </row>
    <row r="113" spans="1:6">
      <c r="A113" s="58" t="s">
        <v>243</v>
      </c>
      <c r="B113" s="95">
        <v>0</v>
      </c>
      <c r="C113" s="95">
        <v>0</v>
      </c>
      <c r="D113" s="95">
        <v>0</v>
      </c>
      <c r="E113" s="95">
        <v>0</v>
      </c>
      <c r="F113" s="95">
        <v>0</v>
      </c>
    </row>
    <row r="114" spans="1:6">
      <c r="A114" s="155" t="s">
        <v>244</v>
      </c>
      <c r="B114" s="57">
        <v>6754182.8590699993</v>
      </c>
      <c r="C114" s="57">
        <v>1856508.6524400001</v>
      </c>
      <c r="D114" s="57">
        <v>208.95726000000002</v>
      </c>
      <c r="E114" s="57">
        <v>0.14999000000000001</v>
      </c>
      <c r="F114" s="57">
        <v>8610900.6187600009</v>
      </c>
    </row>
    <row r="115" spans="1:6">
      <c r="A115" s="177" t="s">
        <v>245</v>
      </c>
      <c r="B115" s="57">
        <v>5665557.8780899998</v>
      </c>
      <c r="C115" s="57">
        <v>1600805.73872</v>
      </c>
      <c r="D115" s="57">
        <v>0</v>
      </c>
      <c r="E115" s="57">
        <v>0.10128</v>
      </c>
      <c r="F115" s="57">
        <v>7266363.7180900006</v>
      </c>
    </row>
    <row r="116" spans="1:6">
      <c r="A116" s="64" t="s">
        <v>246</v>
      </c>
      <c r="B116" s="95">
        <v>3132.4672700000001</v>
      </c>
      <c r="C116" s="95">
        <v>1982.97354</v>
      </c>
      <c r="D116" s="95">
        <v>0</v>
      </c>
      <c r="E116" s="95">
        <v>0</v>
      </c>
      <c r="F116" s="95">
        <v>5115.4408099999991</v>
      </c>
    </row>
    <row r="117" spans="1:6">
      <c r="A117" s="64" t="s">
        <v>247</v>
      </c>
      <c r="B117" s="95">
        <v>408.60076000000004</v>
      </c>
      <c r="C117" s="95">
        <v>862.02923999999996</v>
      </c>
      <c r="D117" s="95">
        <v>0</v>
      </c>
      <c r="E117" s="95">
        <v>0</v>
      </c>
      <c r="F117" s="95">
        <v>1270.6300000000001</v>
      </c>
    </row>
    <row r="118" spans="1:6">
      <c r="A118" s="64" t="s">
        <v>248</v>
      </c>
      <c r="B118" s="95">
        <v>2723.8665099999998</v>
      </c>
      <c r="C118" s="95">
        <v>1120.9443000000001</v>
      </c>
      <c r="D118" s="95">
        <v>0</v>
      </c>
      <c r="E118" s="95">
        <v>0</v>
      </c>
      <c r="F118" s="95">
        <v>3844.8108099999999</v>
      </c>
    </row>
    <row r="119" spans="1:6">
      <c r="A119" s="64" t="s">
        <v>249</v>
      </c>
      <c r="B119" s="95">
        <v>1832911.5753199998</v>
      </c>
      <c r="C119" s="95">
        <v>380558.33575999999</v>
      </c>
      <c r="D119" s="95">
        <v>0</v>
      </c>
      <c r="E119" s="95">
        <v>9.2730000000000007E-2</v>
      </c>
      <c r="F119" s="95">
        <v>2213470.0038100001</v>
      </c>
    </row>
    <row r="120" spans="1:6">
      <c r="A120" s="64" t="s">
        <v>250</v>
      </c>
      <c r="B120" s="95">
        <v>3224442.3871999998</v>
      </c>
      <c r="C120" s="95">
        <v>774582.50120000006</v>
      </c>
      <c r="D120" s="95">
        <v>0</v>
      </c>
      <c r="E120" s="95">
        <v>0</v>
      </c>
      <c r="F120" s="95">
        <v>3999024.8884000001</v>
      </c>
    </row>
    <row r="121" spans="1:6">
      <c r="A121" s="65" t="s">
        <v>251</v>
      </c>
      <c r="B121" s="95">
        <v>87842.38725</v>
      </c>
      <c r="C121" s="95">
        <v>40208.675040000002</v>
      </c>
      <c r="D121" s="95">
        <v>0</v>
      </c>
      <c r="E121" s="95">
        <v>0</v>
      </c>
      <c r="F121" s="95">
        <v>128051.06229</v>
      </c>
    </row>
    <row r="122" spans="1:6">
      <c r="A122" s="65" t="s">
        <v>252</v>
      </c>
      <c r="B122" s="95">
        <v>14604.91749</v>
      </c>
      <c r="C122" s="95">
        <v>2182.3350299999997</v>
      </c>
      <c r="D122" s="95">
        <v>0</v>
      </c>
      <c r="E122" s="95">
        <v>0</v>
      </c>
      <c r="F122" s="95">
        <v>16787.252519999998</v>
      </c>
    </row>
    <row r="123" spans="1:6">
      <c r="A123" s="99" t="s">
        <v>253</v>
      </c>
      <c r="B123" s="95">
        <v>18998.719829999998</v>
      </c>
      <c r="C123" s="95">
        <v>3603.8957999999998</v>
      </c>
      <c r="D123" s="95">
        <v>0</v>
      </c>
      <c r="E123" s="95">
        <v>0</v>
      </c>
      <c r="F123" s="95">
        <v>22602.61563</v>
      </c>
    </row>
    <row r="124" spans="1:6">
      <c r="A124" s="99" t="s">
        <v>254</v>
      </c>
      <c r="B124" s="95">
        <v>141233.96284999998</v>
      </c>
      <c r="C124" s="95">
        <v>28470.181379999998</v>
      </c>
      <c r="D124" s="95">
        <v>0</v>
      </c>
      <c r="E124" s="95">
        <v>0</v>
      </c>
      <c r="F124" s="95">
        <v>169704.14422999998</v>
      </c>
    </row>
    <row r="125" spans="1:6">
      <c r="A125" s="99" t="s">
        <v>255</v>
      </c>
      <c r="B125" s="95">
        <v>432489.58088000002</v>
      </c>
      <c r="C125" s="95">
        <v>69523.329150000005</v>
      </c>
      <c r="D125" s="95">
        <v>0</v>
      </c>
      <c r="E125" s="95">
        <v>0</v>
      </c>
      <c r="F125" s="95">
        <v>502012.91002999997</v>
      </c>
    </row>
    <row r="126" spans="1:6">
      <c r="A126" s="99" t="s">
        <v>256</v>
      </c>
      <c r="B126" s="95">
        <v>1571933.9069300001</v>
      </c>
      <c r="C126" s="95">
        <v>242440.85190000001</v>
      </c>
      <c r="D126" s="95">
        <v>0</v>
      </c>
      <c r="E126" s="95">
        <v>0</v>
      </c>
      <c r="F126" s="95">
        <v>1814374.7588299999</v>
      </c>
    </row>
    <row r="127" spans="1:6">
      <c r="A127" s="99" t="s">
        <v>1465</v>
      </c>
      <c r="B127" s="95">
        <v>366384.57857000001</v>
      </c>
      <c r="C127" s="95">
        <v>189244.90862999999</v>
      </c>
      <c r="D127" s="95">
        <v>0</v>
      </c>
      <c r="E127" s="95">
        <v>0</v>
      </c>
      <c r="F127" s="95">
        <v>555629.48720000009</v>
      </c>
    </row>
    <row r="128" spans="1:6">
      <c r="A128" s="99" t="s">
        <v>1466</v>
      </c>
      <c r="B128" s="95">
        <v>590954.3334</v>
      </c>
      <c r="C128" s="95">
        <v>198908.32427000001</v>
      </c>
      <c r="D128" s="95">
        <v>0</v>
      </c>
      <c r="E128" s="95">
        <v>0</v>
      </c>
      <c r="F128" s="95">
        <v>789862.65766999999</v>
      </c>
    </row>
    <row r="129" spans="1:6">
      <c r="A129" s="156" t="s">
        <v>259</v>
      </c>
      <c r="B129" s="95">
        <v>199277.06919000001</v>
      </c>
      <c r="C129" s="95">
        <v>65897.034820000001</v>
      </c>
      <c r="D129" s="95">
        <v>0</v>
      </c>
      <c r="E129" s="95">
        <v>8.5500000000000003E-3</v>
      </c>
      <c r="F129" s="95">
        <v>265174.11255999998</v>
      </c>
    </row>
    <row r="130" spans="1:6">
      <c r="A130" s="156" t="s">
        <v>260</v>
      </c>
      <c r="B130" s="95">
        <v>304671.94741000002</v>
      </c>
      <c r="C130" s="95">
        <v>356915.55283999996</v>
      </c>
      <c r="D130" s="95">
        <v>0</v>
      </c>
      <c r="E130" s="95">
        <v>0</v>
      </c>
      <c r="F130" s="95">
        <v>661587.50025000004</v>
      </c>
    </row>
    <row r="131" spans="1:6">
      <c r="A131" s="64" t="s">
        <v>261</v>
      </c>
      <c r="B131" s="95">
        <v>101122.4317</v>
      </c>
      <c r="C131" s="95">
        <v>20869.340559999997</v>
      </c>
      <c r="D131" s="95">
        <v>0</v>
      </c>
      <c r="E131" s="95">
        <v>0</v>
      </c>
      <c r="F131" s="95">
        <v>121991.77226000001</v>
      </c>
    </row>
    <row r="132" spans="1:6">
      <c r="A132" s="177" t="s">
        <v>262</v>
      </c>
      <c r="B132" s="57">
        <v>155.89455999999998</v>
      </c>
      <c r="C132" s="57">
        <v>69.546210000000002</v>
      </c>
      <c r="D132" s="57">
        <v>0</v>
      </c>
      <c r="E132" s="57">
        <v>4.8710000000000003E-2</v>
      </c>
      <c r="F132" s="57">
        <v>225.48948000000001</v>
      </c>
    </row>
    <row r="133" spans="1:6">
      <c r="A133" s="177" t="s">
        <v>453</v>
      </c>
      <c r="B133" s="57">
        <v>3505.1985099999997</v>
      </c>
      <c r="C133" s="57">
        <v>0</v>
      </c>
      <c r="D133" s="57">
        <v>0</v>
      </c>
      <c r="E133" s="57">
        <v>0</v>
      </c>
      <c r="F133" s="57">
        <v>3505.1985099999997</v>
      </c>
    </row>
    <row r="134" spans="1:6">
      <c r="A134" s="64" t="s">
        <v>454</v>
      </c>
      <c r="B134" s="95">
        <v>0</v>
      </c>
      <c r="C134" s="95">
        <v>0</v>
      </c>
      <c r="D134" s="95">
        <v>0</v>
      </c>
      <c r="E134" s="95">
        <v>0</v>
      </c>
      <c r="F134" s="95">
        <v>0</v>
      </c>
    </row>
    <row r="135" spans="1:6">
      <c r="A135" s="64" t="s">
        <v>455</v>
      </c>
      <c r="B135" s="95">
        <v>3505.1985099999997</v>
      </c>
      <c r="C135" s="95">
        <v>0</v>
      </c>
      <c r="D135" s="95">
        <v>0</v>
      </c>
      <c r="E135" s="95">
        <v>0</v>
      </c>
      <c r="F135" s="95">
        <v>3505.1985099999997</v>
      </c>
    </row>
    <row r="136" spans="1:6">
      <c r="A136" s="64" t="s">
        <v>456</v>
      </c>
      <c r="B136" s="95">
        <v>0</v>
      </c>
      <c r="C136" s="95">
        <v>0</v>
      </c>
      <c r="D136" s="95">
        <v>0</v>
      </c>
      <c r="E136" s="95">
        <v>0</v>
      </c>
      <c r="F136" s="95">
        <v>0</v>
      </c>
    </row>
    <row r="137" spans="1:6">
      <c r="A137" s="64" t="s">
        <v>457</v>
      </c>
      <c r="B137" s="95">
        <v>0</v>
      </c>
      <c r="C137" s="95">
        <v>0</v>
      </c>
      <c r="D137" s="95">
        <v>0</v>
      </c>
      <c r="E137" s="95">
        <v>0</v>
      </c>
      <c r="F137" s="95">
        <v>0</v>
      </c>
    </row>
    <row r="138" spans="1:6">
      <c r="A138" s="64" t="s">
        <v>458</v>
      </c>
      <c r="B138" s="95">
        <v>0</v>
      </c>
      <c r="C138" s="95">
        <v>0</v>
      </c>
      <c r="D138" s="95">
        <v>0</v>
      </c>
      <c r="E138" s="95">
        <v>0</v>
      </c>
      <c r="F138" s="95">
        <v>0</v>
      </c>
    </row>
    <row r="139" spans="1:6">
      <c r="A139" s="64" t="s">
        <v>465</v>
      </c>
      <c r="B139" s="95">
        <v>0</v>
      </c>
      <c r="C139" s="95">
        <v>0</v>
      </c>
      <c r="D139" s="95">
        <v>0</v>
      </c>
      <c r="E139" s="95">
        <v>0</v>
      </c>
      <c r="F139" s="95">
        <v>0</v>
      </c>
    </row>
    <row r="140" spans="1:6">
      <c r="A140" s="177" t="s">
        <v>263</v>
      </c>
      <c r="B140" s="57">
        <v>685160.61639999994</v>
      </c>
      <c r="C140" s="57">
        <v>99638.310809999995</v>
      </c>
      <c r="D140" s="57">
        <v>208.95726000000002</v>
      </c>
      <c r="E140" s="57">
        <v>0</v>
      </c>
      <c r="F140" s="57">
        <v>785007.88447000005</v>
      </c>
    </row>
    <row r="141" spans="1:6">
      <c r="A141" s="64" t="s">
        <v>264</v>
      </c>
      <c r="B141" s="95">
        <v>5675.6656800000001</v>
      </c>
      <c r="C141" s="95">
        <v>69.363579999999999</v>
      </c>
      <c r="D141" s="95">
        <v>0</v>
      </c>
      <c r="E141" s="95">
        <v>0</v>
      </c>
      <c r="F141" s="95">
        <v>5745.0292599999993</v>
      </c>
    </row>
    <row r="142" spans="1:6">
      <c r="A142" s="64" t="s">
        <v>1472</v>
      </c>
      <c r="B142" s="95">
        <v>224422.11119999998</v>
      </c>
      <c r="C142" s="95">
        <v>0</v>
      </c>
      <c r="D142" s="95">
        <v>0</v>
      </c>
      <c r="E142" s="95">
        <v>0</v>
      </c>
      <c r="F142" s="95">
        <v>224422.11119999998</v>
      </c>
    </row>
    <row r="143" spans="1:6">
      <c r="A143" s="64" t="s">
        <v>266</v>
      </c>
      <c r="B143" s="95">
        <v>0</v>
      </c>
      <c r="C143" s="95">
        <v>1189.2921299999998</v>
      </c>
      <c r="D143" s="95">
        <v>0</v>
      </c>
      <c r="E143" s="95">
        <v>0</v>
      </c>
      <c r="F143" s="95">
        <v>1189.2921299999998</v>
      </c>
    </row>
    <row r="144" spans="1:6">
      <c r="A144" s="64" t="s">
        <v>267</v>
      </c>
      <c r="B144" s="95">
        <v>106629.13695999999</v>
      </c>
      <c r="C144" s="95">
        <v>923.19581999999991</v>
      </c>
      <c r="D144" s="95">
        <v>208.95726000000002</v>
      </c>
      <c r="E144" s="95">
        <v>0</v>
      </c>
      <c r="F144" s="95">
        <v>107761.29004000001</v>
      </c>
    </row>
    <row r="145" spans="1:6">
      <c r="A145" s="64" t="s">
        <v>1467</v>
      </c>
      <c r="B145" s="95">
        <v>333566.48441000003</v>
      </c>
      <c r="C145" s="95">
        <v>52237.086909999998</v>
      </c>
      <c r="D145" s="95">
        <v>0</v>
      </c>
      <c r="E145" s="95">
        <v>0</v>
      </c>
      <c r="F145" s="95">
        <v>385803.57131999999</v>
      </c>
    </row>
    <row r="146" spans="1:6">
      <c r="A146" s="64" t="s">
        <v>269</v>
      </c>
      <c r="B146" s="95">
        <v>0</v>
      </c>
      <c r="C146" s="95">
        <v>0</v>
      </c>
      <c r="D146" s="95">
        <v>0</v>
      </c>
      <c r="E146" s="95">
        <v>0</v>
      </c>
      <c r="F146" s="95">
        <v>0</v>
      </c>
    </row>
    <row r="147" spans="1:6">
      <c r="A147" s="64" t="s">
        <v>270</v>
      </c>
      <c r="B147" s="95">
        <v>9960.9265500000001</v>
      </c>
      <c r="C147" s="95">
        <v>44590</v>
      </c>
      <c r="D147" s="95">
        <v>0</v>
      </c>
      <c r="E147" s="95">
        <v>0</v>
      </c>
      <c r="F147" s="95">
        <v>54550.926549999996</v>
      </c>
    </row>
    <row r="148" spans="1:6">
      <c r="A148" s="64" t="s">
        <v>271</v>
      </c>
      <c r="B148" s="95">
        <v>4906.2915999999996</v>
      </c>
      <c r="C148" s="95">
        <v>629.37237000000005</v>
      </c>
      <c r="D148" s="95">
        <v>0</v>
      </c>
      <c r="E148" s="95">
        <v>0</v>
      </c>
      <c r="F148" s="95">
        <v>5535.6639699999996</v>
      </c>
    </row>
    <row r="149" spans="1:6">
      <c r="A149" s="177" t="s">
        <v>272</v>
      </c>
      <c r="B149" s="57">
        <v>221898.24125999998</v>
      </c>
      <c r="C149" s="57">
        <v>68501.524709999998</v>
      </c>
      <c r="D149" s="57">
        <v>0</v>
      </c>
      <c r="E149" s="57">
        <v>0</v>
      </c>
      <c r="F149" s="57">
        <v>290399.76597000001</v>
      </c>
    </row>
    <row r="150" spans="1:6">
      <c r="A150" s="64" t="s">
        <v>205</v>
      </c>
      <c r="B150" s="95">
        <v>474.16070000000002</v>
      </c>
      <c r="C150" s="95">
        <v>341.80601000000001</v>
      </c>
      <c r="D150" s="95">
        <v>0</v>
      </c>
      <c r="E150" s="95">
        <v>0</v>
      </c>
      <c r="F150" s="95">
        <v>815.96670999999992</v>
      </c>
    </row>
    <row r="151" spans="1:6">
      <c r="A151" s="64" t="s">
        <v>207</v>
      </c>
      <c r="B151" s="95">
        <v>82077.037069999991</v>
      </c>
      <c r="C151" s="95">
        <v>57281.014200000005</v>
      </c>
      <c r="D151" s="95">
        <v>0</v>
      </c>
      <c r="E151" s="95">
        <v>0</v>
      </c>
      <c r="F151" s="95">
        <v>139358.05127</v>
      </c>
    </row>
    <row r="152" spans="1:6">
      <c r="A152" s="64" t="s">
        <v>273</v>
      </c>
      <c r="B152" s="95">
        <v>126823.83799</v>
      </c>
      <c r="C152" s="95">
        <v>10528.20074</v>
      </c>
      <c r="D152" s="95">
        <v>0</v>
      </c>
      <c r="E152" s="95">
        <v>0</v>
      </c>
      <c r="F152" s="95">
        <v>137352.03873</v>
      </c>
    </row>
    <row r="153" spans="1:6">
      <c r="A153" s="64" t="s">
        <v>234</v>
      </c>
      <c r="B153" s="95">
        <v>12523.2055</v>
      </c>
      <c r="C153" s="95">
        <v>350.50376</v>
      </c>
      <c r="D153" s="95">
        <v>0</v>
      </c>
      <c r="E153" s="95">
        <v>0</v>
      </c>
      <c r="F153" s="95">
        <v>12873.70926</v>
      </c>
    </row>
    <row r="154" spans="1:6">
      <c r="A154" s="64" t="s">
        <v>274</v>
      </c>
      <c r="B154" s="95">
        <v>0</v>
      </c>
      <c r="C154" s="95">
        <v>0</v>
      </c>
      <c r="D154" s="95">
        <v>0</v>
      </c>
      <c r="E154" s="95">
        <v>0</v>
      </c>
      <c r="F154" s="95">
        <v>0</v>
      </c>
    </row>
    <row r="155" spans="1:6">
      <c r="A155" s="177" t="s">
        <v>275</v>
      </c>
      <c r="B155" s="57">
        <v>127243.27082999999</v>
      </c>
      <c r="C155" s="57">
        <v>85768.513959999997</v>
      </c>
      <c r="D155" s="57">
        <v>0</v>
      </c>
      <c r="E155" s="57">
        <v>0</v>
      </c>
      <c r="F155" s="57">
        <v>213011.78479000001</v>
      </c>
    </row>
    <row r="156" spans="1:6">
      <c r="A156" s="64" t="s">
        <v>276</v>
      </c>
      <c r="B156" s="95">
        <v>459.14938000000001</v>
      </c>
      <c r="C156" s="95">
        <v>0</v>
      </c>
      <c r="D156" s="95">
        <v>0</v>
      </c>
      <c r="E156" s="95">
        <v>0</v>
      </c>
      <c r="F156" s="95">
        <v>459.14938000000001</v>
      </c>
    </row>
    <row r="157" spans="1:6">
      <c r="A157" s="64" t="s">
        <v>277</v>
      </c>
      <c r="B157" s="95">
        <v>0</v>
      </c>
      <c r="C157" s="95">
        <v>0</v>
      </c>
      <c r="D157" s="95">
        <v>0</v>
      </c>
      <c r="E157" s="95">
        <v>0</v>
      </c>
      <c r="F157" s="95">
        <v>0</v>
      </c>
    </row>
    <row r="158" spans="1:6">
      <c r="A158" s="64" t="s">
        <v>278</v>
      </c>
      <c r="B158" s="95">
        <v>67063.234549999994</v>
      </c>
      <c r="C158" s="95">
        <v>55053.742859999998</v>
      </c>
      <c r="D158" s="95">
        <v>0</v>
      </c>
      <c r="E158" s="95">
        <v>0</v>
      </c>
      <c r="F158" s="95">
        <v>122116.97740999999</v>
      </c>
    </row>
    <row r="159" spans="1:6">
      <c r="A159" s="64" t="s">
        <v>1291</v>
      </c>
      <c r="B159" s="95">
        <v>0</v>
      </c>
      <c r="C159" s="95">
        <v>0</v>
      </c>
      <c r="D159" s="95">
        <v>0</v>
      </c>
      <c r="E159" s="95">
        <v>0</v>
      </c>
      <c r="F159" s="95">
        <v>0</v>
      </c>
    </row>
    <row r="160" spans="1:6">
      <c r="A160" s="64" t="s">
        <v>279</v>
      </c>
      <c r="B160" s="95">
        <v>54383.814140000002</v>
      </c>
      <c r="C160" s="95">
        <v>16721.491699999999</v>
      </c>
      <c r="D160" s="95">
        <v>0</v>
      </c>
      <c r="E160" s="95">
        <v>0</v>
      </c>
      <c r="F160" s="95">
        <v>71105.305840000001</v>
      </c>
    </row>
    <row r="161" spans="1:6">
      <c r="A161" s="64" t="s">
        <v>280</v>
      </c>
      <c r="B161" s="95">
        <v>5337.07276</v>
      </c>
      <c r="C161" s="95">
        <v>13993.279400000001</v>
      </c>
      <c r="D161" s="95">
        <v>0</v>
      </c>
      <c r="E161" s="95">
        <v>0</v>
      </c>
      <c r="F161" s="95">
        <v>19330.352159999999</v>
      </c>
    </row>
    <row r="162" spans="1:6">
      <c r="A162" s="177" t="s">
        <v>281</v>
      </c>
      <c r="B162" s="57">
        <v>50598.260070000004</v>
      </c>
      <c r="C162" s="57">
        <v>0</v>
      </c>
      <c r="D162" s="57">
        <v>0</v>
      </c>
      <c r="E162" s="57">
        <v>0</v>
      </c>
      <c r="F162" s="57">
        <v>50598.260070000004</v>
      </c>
    </row>
    <row r="163" spans="1:6">
      <c r="A163" s="64" t="s">
        <v>282</v>
      </c>
      <c r="B163" s="95">
        <v>0</v>
      </c>
      <c r="C163" s="95">
        <v>0</v>
      </c>
      <c r="D163" s="95">
        <v>0</v>
      </c>
      <c r="E163" s="95">
        <v>0</v>
      </c>
      <c r="F163" s="95">
        <v>0</v>
      </c>
    </row>
    <row r="164" spans="1:6">
      <c r="A164" s="64" t="s">
        <v>283</v>
      </c>
      <c r="B164" s="95">
        <v>0</v>
      </c>
      <c r="C164" s="95">
        <v>0</v>
      </c>
      <c r="D164" s="95">
        <v>0</v>
      </c>
      <c r="E164" s="95">
        <v>0</v>
      </c>
      <c r="F164" s="95">
        <v>0</v>
      </c>
    </row>
    <row r="165" spans="1:6">
      <c r="A165" s="64" t="s">
        <v>1468</v>
      </c>
      <c r="B165" s="95">
        <v>49564.602319999998</v>
      </c>
      <c r="C165" s="95">
        <v>0</v>
      </c>
      <c r="D165" s="95">
        <v>0</v>
      </c>
      <c r="E165" s="95">
        <v>0</v>
      </c>
      <c r="F165" s="95">
        <v>49564.602319999998</v>
      </c>
    </row>
    <row r="166" spans="1:6">
      <c r="A166" s="64" t="s">
        <v>285</v>
      </c>
      <c r="B166" s="95">
        <v>1033.6577500000001</v>
      </c>
      <c r="C166" s="95">
        <v>0</v>
      </c>
      <c r="D166" s="95">
        <v>0</v>
      </c>
      <c r="E166" s="95">
        <v>0</v>
      </c>
      <c r="F166" s="95">
        <v>1033.6577500000001</v>
      </c>
    </row>
    <row r="167" spans="1:6">
      <c r="A167" s="177" t="s">
        <v>286</v>
      </c>
      <c r="B167" s="57">
        <v>63.49935</v>
      </c>
      <c r="C167" s="57">
        <v>1725.01803</v>
      </c>
      <c r="D167" s="57">
        <v>0</v>
      </c>
      <c r="E167" s="57">
        <v>0</v>
      </c>
      <c r="F167" s="57">
        <v>1788.5173799999998</v>
      </c>
    </row>
    <row r="168" spans="1:6">
      <c r="A168" s="64" t="s">
        <v>287</v>
      </c>
      <c r="B168" s="95">
        <v>63.49935</v>
      </c>
      <c r="C168" s="95">
        <v>1725.01803</v>
      </c>
      <c r="D168" s="95">
        <v>0</v>
      </c>
      <c r="E168" s="95">
        <v>0</v>
      </c>
      <c r="F168" s="95">
        <v>1788.5173799999998</v>
      </c>
    </row>
    <row r="169" spans="1:6">
      <c r="A169" s="64" t="s">
        <v>288</v>
      </c>
      <c r="B169" s="95">
        <v>63.49935</v>
      </c>
      <c r="C169" s="95">
        <v>0</v>
      </c>
      <c r="D169" s="95">
        <v>0</v>
      </c>
      <c r="E169" s="95">
        <v>0</v>
      </c>
      <c r="F169" s="95">
        <v>63.49935</v>
      </c>
    </row>
    <row r="170" spans="1:6">
      <c r="A170" s="64" t="s">
        <v>289</v>
      </c>
      <c r="B170" s="95">
        <v>0</v>
      </c>
      <c r="C170" s="95">
        <v>1694.1480300000001</v>
      </c>
      <c r="D170" s="95">
        <v>0</v>
      </c>
      <c r="E170" s="95">
        <v>0</v>
      </c>
      <c r="F170" s="95">
        <v>1694.1480300000001</v>
      </c>
    </row>
    <row r="171" spans="1:6">
      <c r="A171" s="64" t="s">
        <v>290</v>
      </c>
      <c r="B171" s="95">
        <v>0</v>
      </c>
      <c r="C171" s="95">
        <v>0</v>
      </c>
      <c r="D171" s="95">
        <v>0</v>
      </c>
      <c r="E171" s="95">
        <v>0</v>
      </c>
      <c r="F171" s="95">
        <v>0</v>
      </c>
    </row>
    <row r="172" spans="1:6">
      <c r="A172" s="64" t="s">
        <v>291</v>
      </c>
      <c r="B172" s="95">
        <v>0</v>
      </c>
      <c r="C172" s="95">
        <v>0</v>
      </c>
      <c r="D172" s="95">
        <v>0</v>
      </c>
      <c r="E172" s="95">
        <v>0</v>
      </c>
      <c r="F172" s="95">
        <v>0</v>
      </c>
    </row>
    <row r="173" spans="1:6">
      <c r="A173" s="64" t="s">
        <v>292</v>
      </c>
      <c r="B173" s="95">
        <v>0</v>
      </c>
      <c r="C173" s="95">
        <v>30.87</v>
      </c>
      <c r="D173" s="95">
        <v>0</v>
      </c>
      <c r="E173" s="95">
        <v>0</v>
      </c>
      <c r="F173" s="95">
        <v>30.87</v>
      </c>
    </row>
    <row r="174" spans="1:6">
      <c r="A174" s="64" t="s">
        <v>293</v>
      </c>
      <c r="B174" s="95">
        <v>0</v>
      </c>
      <c r="C174" s="95">
        <v>0</v>
      </c>
      <c r="D174" s="95">
        <v>0</v>
      </c>
      <c r="E174" s="95">
        <v>0</v>
      </c>
      <c r="F174" s="95">
        <v>0</v>
      </c>
    </row>
    <row r="175" spans="1:6">
      <c r="A175" s="64" t="s">
        <v>294</v>
      </c>
      <c r="B175" s="95">
        <v>0</v>
      </c>
      <c r="C175" s="95">
        <v>0</v>
      </c>
      <c r="D175" s="95">
        <v>0</v>
      </c>
      <c r="E175" s="95">
        <v>0</v>
      </c>
      <c r="F175" s="95">
        <v>0</v>
      </c>
    </row>
    <row r="176" spans="1:6">
      <c r="A176" s="155" t="s">
        <v>295</v>
      </c>
      <c r="B176" s="57">
        <v>1330048.30388</v>
      </c>
      <c r="C176" s="57">
        <v>0</v>
      </c>
      <c r="D176" s="57">
        <v>0</v>
      </c>
      <c r="E176" s="57">
        <v>0</v>
      </c>
      <c r="F176" s="57">
        <v>1330048.30388</v>
      </c>
    </row>
    <row r="177" spans="1:6">
      <c r="A177" s="63" t="s">
        <v>296</v>
      </c>
      <c r="B177" s="95">
        <v>489476.00020999997</v>
      </c>
      <c r="C177" s="95">
        <v>0</v>
      </c>
      <c r="D177" s="95">
        <v>0</v>
      </c>
      <c r="E177" s="95">
        <v>0</v>
      </c>
      <c r="F177" s="95">
        <v>489476.00020999997</v>
      </c>
    </row>
    <row r="178" spans="1:6">
      <c r="A178" s="64" t="s">
        <v>297</v>
      </c>
      <c r="B178" s="95">
        <v>489476.00020999997</v>
      </c>
      <c r="C178" s="95">
        <v>0</v>
      </c>
      <c r="D178" s="95">
        <v>0</v>
      </c>
      <c r="E178" s="95">
        <v>0</v>
      </c>
      <c r="F178" s="95">
        <v>489476.00020999997</v>
      </c>
    </row>
    <row r="179" spans="1:6">
      <c r="A179" s="64" t="s">
        <v>298</v>
      </c>
      <c r="B179" s="95">
        <v>0</v>
      </c>
      <c r="C179" s="95">
        <v>0</v>
      </c>
      <c r="D179" s="95">
        <v>0</v>
      </c>
      <c r="E179" s="95">
        <v>0</v>
      </c>
      <c r="F179" s="95">
        <v>0</v>
      </c>
    </row>
    <row r="180" spans="1:6">
      <c r="A180" s="64" t="s">
        <v>299</v>
      </c>
      <c r="B180" s="95">
        <v>0</v>
      </c>
      <c r="C180" s="95">
        <v>0</v>
      </c>
      <c r="D180" s="95">
        <v>0</v>
      </c>
      <c r="E180" s="95">
        <v>0</v>
      </c>
      <c r="F180" s="95">
        <v>0</v>
      </c>
    </row>
    <row r="181" spans="1:6">
      <c r="A181" s="63" t="s">
        <v>300</v>
      </c>
      <c r="B181" s="95">
        <v>20038.668239999999</v>
      </c>
      <c r="C181" s="95">
        <v>0</v>
      </c>
      <c r="D181" s="95">
        <v>0</v>
      </c>
      <c r="E181" s="95">
        <v>0</v>
      </c>
      <c r="F181" s="95">
        <v>20038.668239999999</v>
      </c>
    </row>
    <row r="182" spans="1:6">
      <c r="A182" s="64" t="s">
        <v>301</v>
      </c>
      <c r="B182" s="95">
        <v>0</v>
      </c>
      <c r="C182" s="95">
        <v>0</v>
      </c>
      <c r="D182" s="95">
        <v>0</v>
      </c>
      <c r="E182" s="95">
        <v>0</v>
      </c>
      <c r="F182" s="95">
        <v>0</v>
      </c>
    </row>
    <row r="183" spans="1:6">
      <c r="A183" s="64" t="s">
        <v>302</v>
      </c>
      <c r="B183" s="95">
        <v>2604.1409700000004</v>
      </c>
      <c r="C183" s="95">
        <v>0</v>
      </c>
      <c r="D183" s="95">
        <v>0</v>
      </c>
      <c r="E183" s="95">
        <v>0</v>
      </c>
      <c r="F183" s="95">
        <v>2604.1409700000004</v>
      </c>
    </row>
    <row r="184" spans="1:6">
      <c r="A184" s="64" t="s">
        <v>303</v>
      </c>
      <c r="B184" s="95">
        <v>17434.527269999999</v>
      </c>
      <c r="C184" s="95">
        <v>0</v>
      </c>
      <c r="D184" s="95">
        <v>0</v>
      </c>
      <c r="E184" s="95">
        <v>0</v>
      </c>
      <c r="F184" s="95">
        <v>17434.527269999999</v>
      </c>
    </row>
    <row r="185" spans="1:6">
      <c r="A185" s="63" t="s">
        <v>304</v>
      </c>
      <c r="B185" s="95">
        <v>0</v>
      </c>
      <c r="C185" s="95">
        <v>0</v>
      </c>
      <c r="D185" s="95">
        <v>0</v>
      </c>
      <c r="E185" s="95">
        <v>0</v>
      </c>
      <c r="F185" s="95">
        <v>0</v>
      </c>
    </row>
    <row r="186" spans="1:6">
      <c r="A186" s="64" t="s">
        <v>305</v>
      </c>
      <c r="B186" s="95">
        <v>0</v>
      </c>
      <c r="C186" s="95">
        <v>0</v>
      </c>
      <c r="D186" s="95">
        <v>0</v>
      </c>
      <c r="E186" s="95">
        <v>0</v>
      </c>
      <c r="F186" s="95">
        <v>0</v>
      </c>
    </row>
    <row r="187" spans="1:6">
      <c r="A187" s="63" t="s">
        <v>306</v>
      </c>
      <c r="B187" s="95">
        <v>804867.49913000001</v>
      </c>
      <c r="C187" s="95">
        <v>0</v>
      </c>
      <c r="D187" s="95">
        <v>0</v>
      </c>
      <c r="E187" s="95">
        <v>0</v>
      </c>
      <c r="F187" s="95">
        <v>804867.49913000001</v>
      </c>
    </row>
    <row r="188" spans="1:6">
      <c r="A188" s="64" t="s">
        <v>307</v>
      </c>
      <c r="B188" s="95">
        <v>338022.12682999996</v>
      </c>
      <c r="C188" s="95">
        <v>0</v>
      </c>
      <c r="D188" s="95">
        <v>0</v>
      </c>
      <c r="E188" s="95">
        <v>0</v>
      </c>
      <c r="F188" s="95">
        <v>338022.12682999996</v>
      </c>
    </row>
    <row r="189" spans="1:6">
      <c r="A189" s="64" t="s">
        <v>308</v>
      </c>
      <c r="B189" s="95">
        <v>269515.55997</v>
      </c>
      <c r="C189" s="95">
        <v>0</v>
      </c>
      <c r="D189" s="95">
        <v>0</v>
      </c>
      <c r="E189" s="95">
        <v>0</v>
      </c>
      <c r="F189" s="95">
        <v>269515.55997</v>
      </c>
    </row>
    <row r="190" spans="1:6">
      <c r="A190" s="64" t="s">
        <v>309</v>
      </c>
      <c r="B190" s="95">
        <v>197329.81233000002</v>
      </c>
      <c r="C190" s="95">
        <v>0</v>
      </c>
      <c r="D190" s="95">
        <v>0</v>
      </c>
      <c r="E190" s="95">
        <v>0</v>
      </c>
      <c r="F190" s="95">
        <v>197329.81233000002</v>
      </c>
    </row>
    <row r="191" spans="1:6">
      <c r="A191" s="63" t="s">
        <v>310</v>
      </c>
      <c r="B191" s="95">
        <v>15666.1363</v>
      </c>
      <c r="C191" s="95">
        <v>0</v>
      </c>
      <c r="D191" s="95">
        <v>0</v>
      </c>
      <c r="E191" s="95">
        <v>0</v>
      </c>
      <c r="F191" s="95">
        <v>15666.1363</v>
      </c>
    </row>
    <row r="192" spans="1:6">
      <c r="A192" s="64" t="s">
        <v>311</v>
      </c>
      <c r="B192" s="95">
        <v>-5879.8613499999992</v>
      </c>
      <c r="C192" s="95">
        <v>0</v>
      </c>
      <c r="D192" s="95">
        <v>0</v>
      </c>
      <c r="E192" s="95">
        <v>0</v>
      </c>
      <c r="F192" s="95">
        <v>-5879.8613499999992</v>
      </c>
    </row>
    <row r="193" spans="1:6">
      <c r="A193" s="64" t="s">
        <v>312</v>
      </c>
      <c r="B193" s="95">
        <v>21545.997649999998</v>
      </c>
      <c r="C193" s="95">
        <v>0</v>
      </c>
      <c r="D193" s="95">
        <v>0</v>
      </c>
      <c r="E193" s="95">
        <v>0</v>
      </c>
      <c r="F193" s="95">
        <v>21545.997649999998</v>
      </c>
    </row>
    <row r="194" spans="1:6">
      <c r="A194" s="72" t="s">
        <v>313</v>
      </c>
      <c r="B194" s="57">
        <v>8084231.1629499998</v>
      </c>
      <c r="C194" s="57">
        <v>1856508.6524400001</v>
      </c>
      <c r="D194" s="57">
        <v>208.95726000000002</v>
      </c>
      <c r="E194" s="57">
        <v>0.14999000000000001</v>
      </c>
      <c r="F194" s="57">
        <v>9940948.9226399995</v>
      </c>
    </row>
    <row r="195" spans="1:6">
      <c r="A195" s="72" t="s">
        <v>314</v>
      </c>
      <c r="B195" s="57">
        <v>13011.71075</v>
      </c>
      <c r="C195" s="57">
        <v>137.19999999999999</v>
      </c>
      <c r="D195" s="57">
        <v>0</v>
      </c>
      <c r="E195" s="57">
        <v>0</v>
      </c>
      <c r="F195" s="57">
        <v>13148.910749999999</v>
      </c>
    </row>
    <row r="196" spans="1:6">
      <c r="A196" s="66" t="s">
        <v>315</v>
      </c>
      <c r="B196" s="95">
        <v>0</v>
      </c>
      <c r="C196" s="95">
        <v>0</v>
      </c>
      <c r="D196" s="95">
        <v>0</v>
      </c>
      <c r="E196" s="95">
        <v>0</v>
      </c>
      <c r="F196" s="95">
        <v>0</v>
      </c>
    </row>
    <row r="197" spans="1:6">
      <c r="A197" s="64" t="s">
        <v>316</v>
      </c>
      <c r="B197" s="95">
        <v>0</v>
      </c>
      <c r="C197" s="95">
        <v>0</v>
      </c>
      <c r="D197" s="95">
        <v>0</v>
      </c>
      <c r="E197" s="95">
        <v>0</v>
      </c>
      <c r="F197" s="95">
        <v>0</v>
      </c>
    </row>
    <row r="198" spans="1:6">
      <c r="A198" s="64" t="s">
        <v>317</v>
      </c>
      <c r="B198" s="95">
        <v>0</v>
      </c>
      <c r="C198" s="95">
        <v>0</v>
      </c>
      <c r="D198" s="95">
        <v>0</v>
      </c>
      <c r="E198" s="95">
        <v>0</v>
      </c>
      <c r="F198" s="95">
        <v>0</v>
      </c>
    </row>
    <row r="199" spans="1:6">
      <c r="A199" s="64" t="s">
        <v>318</v>
      </c>
      <c r="B199" s="95">
        <v>0</v>
      </c>
      <c r="C199" s="95">
        <v>0</v>
      </c>
      <c r="D199" s="95">
        <v>0</v>
      </c>
      <c r="E199" s="95">
        <v>0</v>
      </c>
      <c r="F199" s="95">
        <v>0</v>
      </c>
    </row>
    <row r="200" spans="1:6">
      <c r="A200" s="64" t="s">
        <v>319</v>
      </c>
      <c r="B200" s="95">
        <v>0</v>
      </c>
      <c r="C200" s="95">
        <v>0</v>
      </c>
      <c r="D200" s="95">
        <v>0</v>
      </c>
      <c r="E200" s="95">
        <v>0</v>
      </c>
      <c r="F200" s="95">
        <v>0</v>
      </c>
    </row>
    <row r="201" spans="1:6">
      <c r="A201" s="64" t="s">
        <v>320</v>
      </c>
      <c r="B201" s="95">
        <v>0</v>
      </c>
      <c r="C201" s="95">
        <v>0</v>
      </c>
      <c r="D201" s="95">
        <v>0</v>
      </c>
      <c r="E201" s="95">
        <v>0</v>
      </c>
      <c r="F201" s="95">
        <v>0</v>
      </c>
    </row>
    <row r="202" spans="1:6">
      <c r="A202" s="63" t="s">
        <v>321</v>
      </c>
      <c r="B202" s="95">
        <v>981.21321</v>
      </c>
      <c r="C202" s="95">
        <v>137.19999999999999</v>
      </c>
      <c r="D202" s="95">
        <v>0</v>
      </c>
      <c r="E202" s="95">
        <v>0</v>
      </c>
      <c r="F202" s="95">
        <v>1118.4132099999999</v>
      </c>
    </row>
    <row r="203" spans="1:6">
      <c r="A203" s="64" t="s">
        <v>322</v>
      </c>
      <c r="B203" s="95">
        <v>0</v>
      </c>
      <c r="C203" s="95">
        <v>0</v>
      </c>
      <c r="D203" s="95">
        <v>0</v>
      </c>
      <c r="E203" s="95">
        <v>0</v>
      </c>
      <c r="F203" s="95">
        <v>0</v>
      </c>
    </row>
    <row r="204" spans="1:6">
      <c r="A204" s="64" t="s">
        <v>323</v>
      </c>
      <c r="B204" s="95">
        <v>0</v>
      </c>
      <c r="C204" s="95">
        <v>0</v>
      </c>
      <c r="D204" s="95">
        <v>0</v>
      </c>
      <c r="E204" s="95">
        <v>0</v>
      </c>
      <c r="F204" s="95">
        <v>0</v>
      </c>
    </row>
    <row r="205" spans="1:6">
      <c r="A205" s="64" t="s">
        <v>1469</v>
      </c>
      <c r="B205" s="95">
        <v>27.359150000000003</v>
      </c>
      <c r="C205" s="95">
        <v>0</v>
      </c>
      <c r="D205" s="95">
        <v>0</v>
      </c>
      <c r="E205" s="95">
        <v>0</v>
      </c>
      <c r="F205" s="95">
        <v>27.359150000000003</v>
      </c>
    </row>
    <row r="206" spans="1:6">
      <c r="A206" s="64" t="s">
        <v>325</v>
      </c>
      <c r="B206" s="95">
        <v>0</v>
      </c>
      <c r="C206" s="95">
        <v>0</v>
      </c>
      <c r="D206" s="95">
        <v>0</v>
      </c>
      <c r="E206" s="95">
        <v>0</v>
      </c>
      <c r="F206" s="95">
        <v>0</v>
      </c>
    </row>
    <row r="207" spans="1:6">
      <c r="A207" s="64" t="s">
        <v>326</v>
      </c>
      <c r="B207" s="95">
        <v>953.85406</v>
      </c>
      <c r="C207" s="95">
        <v>137.19999999999999</v>
      </c>
      <c r="D207" s="95">
        <v>0</v>
      </c>
      <c r="E207" s="95">
        <v>0</v>
      </c>
      <c r="F207" s="95">
        <v>1091.0540600000002</v>
      </c>
    </row>
    <row r="208" spans="1:6">
      <c r="A208" s="63" t="s">
        <v>327</v>
      </c>
      <c r="B208" s="95">
        <v>0</v>
      </c>
      <c r="C208" s="95">
        <v>0</v>
      </c>
      <c r="D208" s="95">
        <v>0</v>
      </c>
      <c r="E208" s="95">
        <v>0</v>
      </c>
      <c r="F208" s="95">
        <v>0</v>
      </c>
    </row>
    <row r="209" spans="1:6">
      <c r="A209" s="63" t="s">
        <v>328</v>
      </c>
      <c r="B209" s="95">
        <v>12030.497539999998</v>
      </c>
      <c r="C209" s="95">
        <v>0</v>
      </c>
      <c r="D209" s="95">
        <v>0</v>
      </c>
      <c r="E209" s="95">
        <v>0</v>
      </c>
      <c r="F209" s="95">
        <v>12030.497539999998</v>
      </c>
    </row>
    <row r="210" spans="1:6">
      <c r="A210" s="64" t="s">
        <v>329</v>
      </c>
      <c r="B210" s="95">
        <v>0</v>
      </c>
      <c r="C210" s="95">
        <v>0</v>
      </c>
      <c r="D210" s="95">
        <v>0</v>
      </c>
      <c r="E210" s="95">
        <v>0</v>
      </c>
      <c r="F210" s="95">
        <v>0</v>
      </c>
    </row>
    <row r="211" spans="1:6">
      <c r="A211" s="64" t="s">
        <v>330</v>
      </c>
      <c r="B211" s="95">
        <v>12030.497539999998</v>
      </c>
      <c r="C211" s="95">
        <v>0</v>
      </c>
      <c r="D211" s="95">
        <v>0</v>
      </c>
      <c r="E211" s="95">
        <v>0</v>
      </c>
      <c r="F211" s="95">
        <v>12030.497539999998</v>
      </c>
    </row>
    <row r="212" spans="1:6">
      <c r="A212" s="64" t="s">
        <v>331</v>
      </c>
      <c r="B212" s="95">
        <v>0</v>
      </c>
      <c r="C212" s="95">
        <v>0</v>
      </c>
      <c r="D212" s="95">
        <v>0</v>
      </c>
      <c r="E212" s="95">
        <v>0</v>
      </c>
      <c r="F212" s="95">
        <v>0</v>
      </c>
    </row>
    <row r="213" spans="1:6">
      <c r="A213" s="64" t="s">
        <v>332</v>
      </c>
      <c r="B213" s="95">
        <v>0</v>
      </c>
      <c r="C213" s="95">
        <v>0</v>
      </c>
      <c r="D213" s="95">
        <v>0</v>
      </c>
      <c r="E213" s="95">
        <v>0</v>
      </c>
      <c r="F213" s="95">
        <v>0</v>
      </c>
    </row>
    <row r="214" spans="1:6">
      <c r="A214" s="63" t="s">
        <v>333</v>
      </c>
      <c r="B214" s="95">
        <v>0</v>
      </c>
      <c r="C214" s="95">
        <v>0</v>
      </c>
      <c r="D214" s="95">
        <v>0</v>
      </c>
      <c r="E214" s="95">
        <v>0</v>
      </c>
      <c r="F214" s="95">
        <v>0</v>
      </c>
    </row>
    <row r="215" spans="1:6">
      <c r="A215" s="177" t="s">
        <v>334</v>
      </c>
      <c r="B215" s="57">
        <v>6791213.6442</v>
      </c>
      <c r="C215" s="57">
        <v>7452637.6329300003</v>
      </c>
      <c r="D215" s="57">
        <v>2626.3571000000002</v>
      </c>
      <c r="E215" s="57">
        <v>0</v>
      </c>
      <c r="F215" s="57">
        <v>14246477.634229999</v>
      </c>
    </row>
    <row r="216" spans="1:6">
      <c r="A216" s="63" t="s">
        <v>335</v>
      </c>
      <c r="B216" s="95">
        <v>9200.7231999999985</v>
      </c>
      <c r="C216" s="95">
        <v>2825.2398199999998</v>
      </c>
      <c r="D216" s="95">
        <v>0</v>
      </c>
      <c r="E216" s="95">
        <v>0</v>
      </c>
      <c r="F216" s="95">
        <v>12025.963019999999</v>
      </c>
    </row>
    <row r="217" spans="1:6">
      <c r="A217" s="64" t="s">
        <v>336</v>
      </c>
      <c r="B217" s="95">
        <v>0</v>
      </c>
      <c r="C217" s="95">
        <v>0</v>
      </c>
      <c r="D217" s="95">
        <v>0</v>
      </c>
      <c r="E217" s="95">
        <v>0</v>
      </c>
      <c r="F217" s="95">
        <v>0</v>
      </c>
    </row>
    <row r="218" spans="1:6">
      <c r="A218" s="64" t="s">
        <v>337</v>
      </c>
      <c r="B218" s="95">
        <v>0</v>
      </c>
      <c r="C218" s="95">
        <v>0</v>
      </c>
      <c r="D218" s="95">
        <v>0</v>
      </c>
      <c r="E218" s="95">
        <v>0</v>
      </c>
      <c r="F218" s="95">
        <v>0</v>
      </c>
    </row>
    <row r="219" spans="1:6">
      <c r="A219" s="64" t="s">
        <v>338</v>
      </c>
      <c r="B219" s="95">
        <v>9200.7231999999985</v>
      </c>
      <c r="C219" s="95">
        <v>2825.2398199999998</v>
      </c>
      <c r="D219" s="95">
        <v>0</v>
      </c>
      <c r="E219" s="95">
        <v>0</v>
      </c>
      <c r="F219" s="95">
        <v>12025.963019999999</v>
      </c>
    </row>
    <row r="220" spans="1:6">
      <c r="A220" s="63" t="s">
        <v>339</v>
      </c>
      <c r="B220" s="95">
        <v>54001.012069999997</v>
      </c>
      <c r="C220" s="95">
        <v>0</v>
      </c>
      <c r="D220" s="95">
        <v>687.08526000000006</v>
      </c>
      <c r="E220" s="95">
        <v>0</v>
      </c>
      <c r="F220" s="95">
        <v>54688.097329999997</v>
      </c>
    </row>
    <row r="221" spans="1:6">
      <c r="A221" s="64" t="s">
        <v>340</v>
      </c>
      <c r="B221" s="95">
        <v>0</v>
      </c>
      <c r="C221" s="95">
        <v>0</v>
      </c>
      <c r="D221" s="95">
        <v>0</v>
      </c>
      <c r="E221" s="95">
        <v>0</v>
      </c>
      <c r="F221" s="95">
        <v>0</v>
      </c>
    </row>
    <row r="222" spans="1:6">
      <c r="A222" s="64" t="s">
        <v>341</v>
      </c>
      <c r="B222" s="95">
        <v>54001.012069999997</v>
      </c>
      <c r="C222" s="95">
        <v>0</v>
      </c>
      <c r="D222" s="95">
        <v>687.08526000000006</v>
      </c>
      <c r="E222" s="95">
        <v>0</v>
      </c>
      <c r="F222" s="95">
        <v>54688.097329999997</v>
      </c>
    </row>
    <row r="223" spans="1:6">
      <c r="A223" s="64" t="s">
        <v>342</v>
      </c>
      <c r="B223" s="95">
        <v>0</v>
      </c>
      <c r="C223" s="95">
        <v>0</v>
      </c>
      <c r="D223" s="95">
        <v>0</v>
      </c>
      <c r="E223" s="95">
        <v>0</v>
      </c>
      <c r="F223" s="95">
        <v>0</v>
      </c>
    </row>
    <row r="224" spans="1:6">
      <c r="A224" s="65" t="s">
        <v>343</v>
      </c>
      <c r="B224" s="95">
        <v>0</v>
      </c>
      <c r="C224" s="95">
        <v>0</v>
      </c>
      <c r="D224" s="95">
        <v>0</v>
      </c>
      <c r="E224" s="95">
        <v>0</v>
      </c>
      <c r="F224" s="95">
        <v>0</v>
      </c>
    </row>
    <row r="225" spans="1:6">
      <c r="A225" s="64" t="s">
        <v>344</v>
      </c>
      <c r="B225" s="95">
        <v>0</v>
      </c>
      <c r="C225" s="95">
        <v>0</v>
      </c>
      <c r="D225" s="95">
        <v>0</v>
      </c>
      <c r="E225" s="95">
        <v>0</v>
      </c>
      <c r="F225" s="95">
        <v>0</v>
      </c>
    </row>
    <row r="226" spans="1:6">
      <c r="A226" s="63" t="s">
        <v>345</v>
      </c>
      <c r="B226" s="95">
        <v>0</v>
      </c>
      <c r="C226" s="95">
        <v>1569.3998000000001</v>
      </c>
      <c r="D226" s="95">
        <v>0</v>
      </c>
      <c r="E226" s="95">
        <v>0</v>
      </c>
      <c r="F226" s="95">
        <v>1569.3998000000001</v>
      </c>
    </row>
    <row r="227" spans="1:6">
      <c r="A227" s="64" t="s">
        <v>346</v>
      </c>
      <c r="B227" s="95">
        <v>0</v>
      </c>
      <c r="C227" s="95">
        <v>1569.3998000000001</v>
      </c>
      <c r="D227" s="95">
        <v>0</v>
      </c>
      <c r="E227" s="95">
        <v>0</v>
      </c>
      <c r="F227" s="95">
        <v>1569.3998000000001</v>
      </c>
    </row>
    <row r="228" spans="1:6">
      <c r="A228" s="64" t="s">
        <v>347</v>
      </c>
      <c r="B228" s="95">
        <v>0</v>
      </c>
      <c r="C228" s="95">
        <v>0</v>
      </c>
      <c r="D228" s="95">
        <v>0</v>
      </c>
      <c r="E228" s="95">
        <v>0</v>
      </c>
      <c r="F228" s="95">
        <v>0</v>
      </c>
    </row>
    <row r="229" spans="1:6">
      <c r="A229" s="63" t="s">
        <v>348</v>
      </c>
      <c r="B229" s="95">
        <v>0</v>
      </c>
      <c r="C229" s="95">
        <v>0</v>
      </c>
      <c r="D229" s="95">
        <v>0</v>
      </c>
      <c r="E229" s="95">
        <v>0</v>
      </c>
      <c r="F229" s="95">
        <v>0</v>
      </c>
    </row>
    <row r="230" spans="1:6">
      <c r="A230" s="64" t="s">
        <v>349</v>
      </c>
      <c r="B230" s="95">
        <v>0</v>
      </c>
      <c r="C230" s="95">
        <v>0</v>
      </c>
      <c r="D230" s="95">
        <v>0</v>
      </c>
      <c r="E230" s="95">
        <v>0</v>
      </c>
      <c r="F230" s="95">
        <v>0</v>
      </c>
    </row>
    <row r="231" spans="1:6">
      <c r="A231" s="64" t="s">
        <v>350</v>
      </c>
      <c r="B231" s="95">
        <v>0</v>
      </c>
      <c r="C231" s="95">
        <v>0</v>
      </c>
      <c r="D231" s="95">
        <v>0</v>
      </c>
      <c r="E231" s="95">
        <v>0</v>
      </c>
      <c r="F231" s="95">
        <v>0</v>
      </c>
    </row>
    <row r="232" spans="1:6">
      <c r="A232" s="63" t="s">
        <v>351</v>
      </c>
      <c r="B232" s="95">
        <v>5879367.1432600003</v>
      </c>
      <c r="C232" s="95">
        <v>5227519.2156400001</v>
      </c>
      <c r="D232" s="95">
        <v>0</v>
      </c>
      <c r="E232" s="95">
        <v>0</v>
      </c>
      <c r="F232" s="95">
        <v>11106886.358899999</v>
      </c>
    </row>
    <row r="233" spans="1:6">
      <c r="A233" s="64" t="s">
        <v>352</v>
      </c>
      <c r="B233" s="95">
        <v>4944954.2510500001</v>
      </c>
      <c r="C233" s="95">
        <v>4835572.3378999997</v>
      </c>
      <c r="D233" s="95">
        <v>0</v>
      </c>
      <c r="E233" s="95">
        <v>0</v>
      </c>
      <c r="F233" s="95">
        <v>9780526.5889500007</v>
      </c>
    </row>
    <row r="234" spans="1:6">
      <c r="A234" s="64" t="s">
        <v>353</v>
      </c>
      <c r="B234" s="95">
        <v>5.2999999999999999E-2</v>
      </c>
      <c r="C234" s="95">
        <v>0</v>
      </c>
      <c r="D234" s="95">
        <v>0</v>
      </c>
      <c r="E234" s="95">
        <v>0</v>
      </c>
      <c r="F234" s="95">
        <v>5.2999999999999999E-2</v>
      </c>
    </row>
    <row r="235" spans="1:6">
      <c r="A235" s="64" t="s">
        <v>354</v>
      </c>
      <c r="B235" s="95">
        <v>380725.80168999999</v>
      </c>
      <c r="C235" s="95">
        <v>115570.01311</v>
      </c>
      <c r="D235" s="95">
        <v>0</v>
      </c>
      <c r="E235" s="95">
        <v>0</v>
      </c>
      <c r="F235" s="95">
        <v>496295.81479999999</v>
      </c>
    </row>
    <row r="236" spans="1:6">
      <c r="A236" s="64" t="s">
        <v>355</v>
      </c>
      <c r="B236" s="95">
        <v>0</v>
      </c>
      <c r="C236" s="95">
        <v>0</v>
      </c>
      <c r="D236" s="95">
        <v>0</v>
      </c>
      <c r="E236" s="95">
        <v>0</v>
      </c>
      <c r="F236" s="95">
        <v>0</v>
      </c>
    </row>
    <row r="237" spans="1:6">
      <c r="A237" s="64" t="s">
        <v>356</v>
      </c>
      <c r="B237" s="95">
        <v>163140.88440000001</v>
      </c>
      <c r="C237" s="95">
        <v>51926.311110000002</v>
      </c>
      <c r="D237" s="95">
        <v>0</v>
      </c>
      <c r="E237" s="95">
        <v>0</v>
      </c>
      <c r="F237" s="95">
        <v>215067.19550999999</v>
      </c>
    </row>
    <row r="238" spans="1:6">
      <c r="A238" s="64" t="s">
        <v>357</v>
      </c>
      <c r="B238" s="95">
        <v>887.31683999999996</v>
      </c>
      <c r="C238" s="95">
        <v>0</v>
      </c>
      <c r="D238" s="95">
        <v>0</v>
      </c>
      <c r="E238" s="95">
        <v>0</v>
      </c>
      <c r="F238" s="95">
        <v>887.31683999999996</v>
      </c>
    </row>
    <row r="239" spans="1:6">
      <c r="A239" s="64" t="s">
        <v>358</v>
      </c>
      <c r="B239" s="95">
        <v>7.6820000000000004</v>
      </c>
      <c r="C239" s="95">
        <v>1.7334499999999999</v>
      </c>
      <c r="D239" s="95">
        <v>0</v>
      </c>
      <c r="E239" s="95">
        <v>0</v>
      </c>
      <c r="F239" s="95">
        <v>9.4154499999999999</v>
      </c>
    </row>
    <row r="240" spans="1:6">
      <c r="A240" s="64" t="s">
        <v>359</v>
      </c>
      <c r="B240" s="95">
        <v>389651.15427999996</v>
      </c>
      <c r="C240" s="95">
        <v>224448.82006999999</v>
      </c>
      <c r="D240" s="95">
        <v>0</v>
      </c>
      <c r="E240" s="95">
        <v>0</v>
      </c>
      <c r="F240" s="95">
        <v>614099.97435000003</v>
      </c>
    </row>
    <row r="241" spans="1:6">
      <c r="A241" s="63" t="s">
        <v>360</v>
      </c>
      <c r="B241" s="95">
        <v>824370.52677</v>
      </c>
      <c r="C241" s="95">
        <v>2177120.9227</v>
      </c>
      <c r="D241" s="95">
        <v>1939.2718400000001</v>
      </c>
      <c r="E241" s="95">
        <v>0</v>
      </c>
      <c r="F241" s="95">
        <v>3003430.7213099999</v>
      </c>
    </row>
    <row r="242" spans="1:6">
      <c r="A242" s="64" t="s">
        <v>361</v>
      </c>
      <c r="B242" s="95">
        <v>250062.23337999999</v>
      </c>
      <c r="C242" s="95">
        <v>57974.242340000004</v>
      </c>
      <c r="D242" s="95">
        <v>0</v>
      </c>
      <c r="E242" s="95">
        <v>0</v>
      </c>
      <c r="F242" s="95">
        <v>308036.47572000005</v>
      </c>
    </row>
    <row r="243" spans="1:6">
      <c r="A243" s="64" t="s">
        <v>362</v>
      </c>
      <c r="B243" s="95">
        <v>25535.72</v>
      </c>
      <c r="C243" s="95">
        <v>44824.522560000005</v>
      </c>
      <c r="D243" s="95">
        <v>0</v>
      </c>
      <c r="E243" s="95">
        <v>0</v>
      </c>
      <c r="F243" s="95">
        <v>70360.242559999999</v>
      </c>
    </row>
    <row r="244" spans="1:6">
      <c r="A244" s="64" t="s">
        <v>363</v>
      </c>
      <c r="B244" s="95">
        <v>138619.32041999997</v>
      </c>
      <c r="C244" s="95">
        <v>77845.375680000012</v>
      </c>
      <c r="D244" s="95">
        <v>585.80505000000005</v>
      </c>
      <c r="E244" s="95">
        <v>0</v>
      </c>
      <c r="F244" s="95">
        <v>217050.50115</v>
      </c>
    </row>
    <row r="245" spans="1:6">
      <c r="A245" s="64" t="s">
        <v>364</v>
      </c>
      <c r="B245" s="95">
        <v>93475.161349999995</v>
      </c>
      <c r="C245" s="95">
        <v>33298.624199999998</v>
      </c>
      <c r="D245" s="95">
        <v>1142.31773</v>
      </c>
      <c r="E245" s="95">
        <v>0</v>
      </c>
      <c r="F245" s="95">
        <v>127916.10328</v>
      </c>
    </row>
    <row r="246" spans="1:6">
      <c r="A246" s="64" t="s">
        <v>1470</v>
      </c>
      <c r="B246" s="95">
        <v>0</v>
      </c>
      <c r="C246" s="95">
        <v>0</v>
      </c>
      <c r="D246" s="95">
        <v>0</v>
      </c>
      <c r="E246" s="95">
        <v>0</v>
      </c>
      <c r="F246" s="95">
        <v>0</v>
      </c>
    </row>
    <row r="247" spans="1:6">
      <c r="A247" s="64" t="s">
        <v>365</v>
      </c>
      <c r="B247" s="95">
        <v>316678.09162000002</v>
      </c>
      <c r="C247" s="95">
        <v>1963178.1579200001</v>
      </c>
      <c r="D247" s="95">
        <v>211.14905999999999</v>
      </c>
      <c r="E247" s="95">
        <v>0</v>
      </c>
      <c r="F247" s="95">
        <v>2280067.3986</v>
      </c>
    </row>
    <row r="248" spans="1:6">
      <c r="A248" s="63" t="s">
        <v>366</v>
      </c>
      <c r="B248" s="95">
        <v>24274.2389</v>
      </c>
      <c r="C248" s="95">
        <v>43602.85497</v>
      </c>
      <c r="D248" s="95">
        <v>0</v>
      </c>
      <c r="E248" s="95">
        <v>0</v>
      </c>
      <c r="F248" s="95">
        <v>67877.093870000012</v>
      </c>
    </row>
    <row r="249" spans="1:6">
      <c r="A249" s="64" t="s">
        <v>367</v>
      </c>
      <c r="B249" s="95">
        <v>24274.2389</v>
      </c>
      <c r="C249" s="95">
        <v>43602.85497</v>
      </c>
      <c r="D249" s="95">
        <v>0</v>
      </c>
      <c r="E249" s="95">
        <v>0</v>
      </c>
      <c r="F249" s="95">
        <v>67877.093870000012</v>
      </c>
    </row>
    <row r="250" spans="1:6">
      <c r="A250" s="64" t="s">
        <v>368</v>
      </c>
      <c r="B250" s="95">
        <v>0</v>
      </c>
      <c r="C250" s="95">
        <v>0</v>
      </c>
      <c r="D250" s="95">
        <v>0</v>
      </c>
      <c r="E250" s="95">
        <v>0</v>
      </c>
      <c r="F250" s="95">
        <v>0</v>
      </c>
    </row>
    <row r="251" spans="1:6">
      <c r="A251" s="63" t="s">
        <v>369</v>
      </c>
      <c r="B251" s="95">
        <v>0</v>
      </c>
      <c r="C251" s="95">
        <v>0</v>
      </c>
      <c r="D251" s="95">
        <v>0</v>
      </c>
      <c r="E251" s="95">
        <v>0</v>
      </c>
      <c r="F251" s="95">
        <v>0</v>
      </c>
    </row>
    <row r="252" spans="1:6">
      <c r="A252" s="64" t="s">
        <v>367</v>
      </c>
      <c r="B252" s="95">
        <v>0</v>
      </c>
      <c r="C252" s="95">
        <v>0</v>
      </c>
      <c r="D252" s="95">
        <v>0</v>
      </c>
      <c r="E252" s="95">
        <v>0</v>
      </c>
      <c r="F252" s="95">
        <v>0</v>
      </c>
    </row>
    <row r="253" spans="1:6">
      <c r="A253" s="64" t="s">
        <v>368</v>
      </c>
      <c r="B253" s="95">
        <v>0</v>
      </c>
      <c r="C253" s="95">
        <v>0</v>
      </c>
      <c r="D253" s="95">
        <v>0</v>
      </c>
      <c r="E253" s="95">
        <v>0</v>
      </c>
      <c r="F253" s="95">
        <v>0</v>
      </c>
    </row>
    <row r="254" spans="1:6">
      <c r="A254" s="216" t="s">
        <v>370</v>
      </c>
      <c r="B254" s="57">
        <v>860284.31403999997</v>
      </c>
      <c r="C254" s="57">
        <v>125929.31295000001</v>
      </c>
      <c r="D254" s="57">
        <v>0</v>
      </c>
      <c r="E254" s="57">
        <v>0</v>
      </c>
      <c r="F254" s="57">
        <v>986213.62699000002</v>
      </c>
    </row>
    <row r="255" spans="1:6">
      <c r="A255" s="99" t="s">
        <v>371</v>
      </c>
      <c r="B255" s="95">
        <v>4493.3685700000005</v>
      </c>
      <c r="C255" s="95">
        <v>145.90148000000002</v>
      </c>
      <c r="D255" s="95">
        <v>0</v>
      </c>
      <c r="E255" s="95">
        <v>0</v>
      </c>
      <c r="F255" s="95">
        <v>4639.2700500000001</v>
      </c>
    </row>
    <row r="256" spans="1:6">
      <c r="A256" s="99" t="s">
        <v>372</v>
      </c>
      <c r="B256" s="95">
        <v>11223.67109</v>
      </c>
      <c r="C256" s="95">
        <v>3237.9518599999997</v>
      </c>
      <c r="D256" s="95">
        <v>0</v>
      </c>
      <c r="E256" s="95">
        <v>0</v>
      </c>
      <c r="F256" s="95">
        <v>14461.622949999999</v>
      </c>
    </row>
    <row r="257" spans="1:6">
      <c r="A257" s="99" t="s">
        <v>373</v>
      </c>
      <c r="B257" s="95">
        <v>649721.22008</v>
      </c>
      <c r="C257" s="95">
        <v>79406.84023999999</v>
      </c>
      <c r="D257" s="95">
        <v>0</v>
      </c>
      <c r="E257" s="95">
        <v>0</v>
      </c>
      <c r="F257" s="95">
        <v>729128.06032000005</v>
      </c>
    </row>
    <row r="258" spans="1:6">
      <c r="A258" s="99" t="s">
        <v>374</v>
      </c>
      <c r="B258" s="95">
        <v>163608.72503</v>
      </c>
      <c r="C258" s="95">
        <v>35484.16085</v>
      </c>
      <c r="D258" s="95">
        <v>0</v>
      </c>
      <c r="E258" s="95">
        <v>0</v>
      </c>
      <c r="F258" s="95">
        <v>199092.88587999999</v>
      </c>
    </row>
    <row r="259" spans="1:6">
      <c r="A259" s="99" t="s">
        <v>375</v>
      </c>
      <c r="B259" s="95">
        <v>7221.9441799999995</v>
      </c>
      <c r="C259" s="95">
        <v>1096.8231899999998</v>
      </c>
      <c r="D259" s="95">
        <v>0</v>
      </c>
      <c r="E259" s="95">
        <v>0</v>
      </c>
      <c r="F259" s="95">
        <v>8318.7673699999996</v>
      </c>
    </row>
    <row r="260" spans="1:6">
      <c r="A260" s="99" t="s">
        <v>376</v>
      </c>
      <c r="B260" s="95">
        <v>8018.5236699999996</v>
      </c>
      <c r="C260" s="95">
        <v>1848.5664099999999</v>
      </c>
      <c r="D260" s="95">
        <v>0</v>
      </c>
      <c r="E260" s="95">
        <v>0</v>
      </c>
      <c r="F260" s="95">
        <v>9867.0900799999999</v>
      </c>
    </row>
    <row r="261" spans="1:6">
      <c r="A261" s="99" t="s">
        <v>377</v>
      </c>
      <c r="B261" s="95">
        <v>7949.3857900000003</v>
      </c>
      <c r="C261" s="95">
        <v>1201.0832600000001</v>
      </c>
      <c r="D261" s="95">
        <v>0</v>
      </c>
      <c r="E261" s="95">
        <v>0</v>
      </c>
      <c r="F261" s="95">
        <v>9150.4690500000015</v>
      </c>
    </row>
    <row r="262" spans="1:6">
      <c r="A262" s="99" t="s">
        <v>378</v>
      </c>
      <c r="B262" s="95">
        <v>4365.4040400000004</v>
      </c>
      <c r="C262" s="95">
        <v>2406.00126</v>
      </c>
      <c r="D262" s="95">
        <v>0</v>
      </c>
      <c r="E262" s="95">
        <v>0</v>
      </c>
      <c r="F262" s="95">
        <v>6771.4052999999994</v>
      </c>
    </row>
    <row r="263" spans="1:6">
      <c r="A263" s="99" t="s">
        <v>379</v>
      </c>
      <c r="B263" s="95">
        <v>0</v>
      </c>
      <c r="C263" s="95">
        <v>0</v>
      </c>
      <c r="D263" s="95">
        <v>0</v>
      </c>
      <c r="E263" s="95">
        <v>0</v>
      </c>
      <c r="F263" s="95">
        <v>0</v>
      </c>
    </row>
    <row r="264" spans="1:6">
      <c r="A264" s="99" t="s">
        <v>380</v>
      </c>
      <c r="B264" s="95">
        <v>3606.27441</v>
      </c>
      <c r="C264" s="95">
        <v>1090.69956</v>
      </c>
      <c r="D264" s="95">
        <v>0</v>
      </c>
      <c r="E264" s="95">
        <v>0</v>
      </c>
      <c r="F264" s="95">
        <v>4696.97397</v>
      </c>
    </row>
    <row r="265" spans="1:6">
      <c r="A265" s="99" t="s">
        <v>381</v>
      </c>
      <c r="B265" s="95">
        <v>75.797179999999997</v>
      </c>
      <c r="C265" s="95">
        <v>11.284840000000001</v>
      </c>
      <c r="D265" s="95">
        <v>0</v>
      </c>
      <c r="E265" s="95">
        <v>0</v>
      </c>
      <c r="F265" s="95">
        <v>87.08202</v>
      </c>
    </row>
    <row r="266" spans="1:6">
      <c r="A266" s="216" t="s">
        <v>382</v>
      </c>
      <c r="B266" s="57">
        <v>-296892.39132</v>
      </c>
      <c r="C266" s="57">
        <v>-49802.907399999996</v>
      </c>
      <c r="D266" s="57">
        <v>0</v>
      </c>
      <c r="E266" s="57">
        <v>0</v>
      </c>
      <c r="F266" s="57">
        <v>-346695.29872000002</v>
      </c>
    </row>
    <row r="267" spans="1:6">
      <c r="A267" s="99" t="s">
        <v>383</v>
      </c>
      <c r="B267" s="95">
        <v>-260234.43675999998</v>
      </c>
      <c r="C267" s="95">
        <v>-44502.642180000003</v>
      </c>
      <c r="D267" s="95">
        <v>0</v>
      </c>
      <c r="E267" s="95">
        <v>0</v>
      </c>
      <c r="F267" s="95">
        <v>-304737.07893999998</v>
      </c>
    </row>
    <row r="268" spans="1:6">
      <c r="A268" s="99" t="s">
        <v>384</v>
      </c>
      <c r="B268" s="95">
        <v>0</v>
      </c>
      <c r="C268" s="95">
        <v>0</v>
      </c>
      <c r="D268" s="95">
        <v>0</v>
      </c>
      <c r="E268" s="95">
        <v>0</v>
      </c>
      <c r="F268" s="95">
        <v>0</v>
      </c>
    </row>
    <row r="269" spans="1:6">
      <c r="A269" s="99" t="s">
        <v>385</v>
      </c>
      <c r="B269" s="95">
        <v>-23928.626049999999</v>
      </c>
      <c r="C269" s="95">
        <v>-2379.9883599999998</v>
      </c>
      <c r="D269" s="95">
        <v>0</v>
      </c>
      <c r="E269" s="95">
        <v>0</v>
      </c>
      <c r="F269" s="95">
        <v>-26308.614410000002</v>
      </c>
    </row>
    <row r="270" spans="1:6">
      <c r="A270" s="99" t="s">
        <v>386</v>
      </c>
      <c r="B270" s="95">
        <v>-4890.1793699999998</v>
      </c>
      <c r="C270" s="95">
        <v>-2920.2768599999999</v>
      </c>
      <c r="D270" s="95">
        <v>0</v>
      </c>
      <c r="E270" s="95">
        <v>0</v>
      </c>
      <c r="F270" s="95">
        <v>-7810.4562300000007</v>
      </c>
    </row>
    <row r="271" spans="1:6">
      <c r="A271" s="99" t="s">
        <v>387</v>
      </c>
      <c r="B271" s="95">
        <v>-7828.92886</v>
      </c>
      <c r="C271" s="95">
        <v>0</v>
      </c>
      <c r="D271" s="95">
        <v>0</v>
      </c>
      <c r="E271" s="95">
        <v>0</v>
      </c>
      <c r="F271" s="95">
        <v>-7828.92886</v>
      </c>
    </row>
    <row r="272" spans="1:6">
      <c r="A272" s="156" t="s">
        <v>388</v>
      </c>
      <c r="B272" s="95">
        <v>0</v>
      </c>
      <c r="C272" s="95">
        <v>0</v>
      </c>
      <c r="D272" s="95">
        <v>0</v>
      </c>
      <c r="E272" s="95">
        <v>0</v>
      </c>
      <c r="F272" s="95">
        <v>0</v>
      </c>
    </row>
    <row r="273" spans="1:6">
      <c r="A273" s="99" t="s">
        <v>459</v>
      </c>
      <c r="B273" s="95">
        <v>-10.220280000000001</v>
      </c>
      <c r="C273" s="95">
        <v>0</v>
      </c>
      <c r="D273" s="95">
        <v>0</v>
      </c>
      <c r="E273" s="95">
        <v>0</v>
      </c>
      <c r="F273" s="95">
        <v>-10.220280000000001</v>
      </c>
    </row>
    <row r="274" spans="1:6">
      <c r="A274" s="216" t="s">
        <v>973</v>
      </c>
      <c r="B274" s="57">
        <v>563391.92272000003</v>
      </c>
      <c r="C274" s="57">
        <v>76126.405549999996</v>
      </c>
      <c r="D274" s="57">
        <v>0</v>
      </c>
      <c r="E274" s="57">
        <v>0</v>
      </c>
      <c r="F274" s="57">
        <v>639518.32826999994</v>
      </c>
    </row>
    <row r="275" spans="1:6">
      <c r="A275" s="69" t="s">
        <v>389</v>
      </c>
      <c r="B275" s="57">
        <v>33852.400799999996</v>
      </c>
      <c r="C275" s="57">
        <v>14228.00244</v>
      </c>
      <c r="D275" s="57">
        <v>0</v>
      </c>
      <c r="E275" s="57">
        <v>0</v>
      </c>
      <c r="F275" s="57">
        <v>48080.40324</v>
      </c>
    </row>
    <row r="276" spans="1:6">
      <c r="A276" s="99" t="s">
        <v>390</v>
      </c>
      <c r="B276" s="95">
        <v>18943.612440000001</v>
      </c>
      <c r="C276" s="95">
        <v>3858.6723999999999</v>
      </c>
      <c r="D276" s="95">
        <v>0</v>
      </c>
      <c r="E276" s="95">
        <v>0</v>
      </c>
      <c r="F276" s="95">
        <v>22802.28484</v>
      </c>
    </row>
    <row r="277" spans="1:6">
      <c r="A277" s="99" t="s">
        <v>391</v>
      </c>
      <c r="B277" s="95">
        <v>2241.6348499999999</v>
      </c>
      <c r="C277" s="95">
        <v>2331.6395400000001</v>
      </c>
      <c r="D277" s="95">
        <v>0</v>
      </c>
      <c r="E277" s="95">
        <v>0</v>
      </c>
      <c r="F277" s="95">
        <v>4573.2743899999996</v>
      </c>
    </row>
    <row r="278" spans="1:6">
      <c r="A278" s="99" t="s">
        <v>392</v>
      </c>
      <c r="B278" s="95">
        <v>7653.0225899999996</v>
      </c>
      <c r="C278" s="95">
        <v>7031.3278200000004</v>
      </c>
      <c r="D278" s="95">
        <v>0</v>
      </c>
      <c r="E278" s="95">
        <v>0</v>
      </c>
      <c r="F278" s="95">
        <v>14684.350410000001</v>
      </c>
    </row>
    <row r="279" spans="1:6">
      <c r="A279" s="99" t="s">
        <v>393</v>
      </c>
      <c r="B279" s="95">
        <v>0</v>
      </c>
      <c r="C279" s="95">
        <v>0</v>
      </c>
      <c r="D279" s="95">
        <v>0</v>
      </c>
      <c r="E279" s="95">
        <v>0</v>
      </c>
      <c r="F279" s="95">
        <v>0</v>
      </c>
    </row>
    <row r="280" spans="1:6">
      <c r="A280" s="99" t="s">
        <v>394</v>
      </c>
      <c r="B280" s="95">
        <v>5014.1309199999996</v>
      </c>
      <c r="C280" s="95">
        <v>1006.3626800000001</v>
      </c>
      <c r="D280" s="95">
        <v>0</v>
      </c>
      <c r="E280" s="95">
        <v>0</v>
      </c>
      <c r="F280" s="95">
        <v>6020.4935999999998</v>
      </c>
    </row>
    <row r="281" spans="1:6">
      <c r="A281" s="99" t="s">
        <v>395</v>
      </c>
      <c r="B281" s="95">
        <v>0</v>
      </c>
      <c r="C281" s="95">
        <v>0</v>
      </c>
      <c r="D281" s="95">
        <v>0</v>
      </c>
      <c r="E281" s="95">
        <v>0</v>
      </c>
      <c r="F281" s="95">
        <v>0</v>
      </c>
    </row>
    <row r="282" spans="1:6">
      <c r="A282" s="157" t="s">
        <v>396</v>
      </c>
      <c r="B282" s="57">
        <v>-25624.578730000001</v>
      </c>
      <c r="C282" s="57">
        <v>-2428.0018500000001</v>
      </c>
      <c r="D282" s="57">
        <v>0</v>
      </c>
      <c r="E282" s="57">
        <v>0</v>
      </c>
      <c r="F282" s="57">
        <v>-28052.580579999998</v>
      </c>
    </row>
    <row r="283" spans="1:6">
      <c r="A283" s="99" t="s">
        <v>390</v>
      </c>
      <c r="B283" s="95">
        <v>-4024.31277</v>
      </c>
      <c r="C283" s="95">
        <v>-944.81742000000008</v>
      </c>
      <c r="D283" s="95">
        <v>0</v>
      </c>
      <c r="E283" s="95">
        <v>0</v>
      </c>
      <c r="F283" s="95">
        <v>-4969.1301900000008</v>
      </c>
    </row>
    <row r="284" spans="1:6">
      <c r="A284" s="99" t="s">
        <v>397</v>
      </c>
      <c r="B284" s="95">
        <v>-11068.14358</v>
      </c>
      <c r="C284" s="95">
        <v>-204.37479999999999</v>
      </c>
      <c r="D284" s="95">
        <v>0</v>
      </c>
      <c r="E284" s="95">
        <v>0</v>
      </c>
      <c r="F284" s="95">
        <v>-11272.518380000001</v>
      </c>
    </row>
    <row r="285" spans="1:6">
      <c r="A285" s="99" t="s">
        <v>398</v>
      </c>
      <c r="B285" s="95">
        <v>-2.3653200000000001</v>
      </c>
      <c r="C285" s="95">
        <v>-5.2744099999999996</v>
      </c>
      <c r="D285" s="95">
        <v>0</v>
      </c>
      <c r="E285" s="95">
        <v>0</v>
      </c>
      <c r="F285" s="95">
        <v>-7.6397299999999992</v>
      </c>
    </row>
    <row r="286" spans="1:6">
      <c r="A286" s="99" t="s">
        <v>399</v>
      </c>
      <c r="B286" s="95">
        <v>-75.948300000000003</v>
      </c>
      <c r="C286" s="95">
        <v>0</v>
      </c>
      <c r="D286" s="95">
        <v>0</v>
      </c>
      <c r="E286" s="95">
        <v>0</v>
      </c>
      <c r="F286" s="95">
        <v>-75.948300000000003</v>
      </c>
    </row>
    <row r="287" spans="1:6">
      <c r="A287" s="99" t="s">
        <v>400</v>
      </c>
      <c r="B287" s="95">
        <v>-10453.80876</v>
      </c>
      <c r="C287" s="95">
        <v>-1273.53522</v>
      </c>
      <c r="D287" s="95">
        <v>0</v>
      </c>
      <c r="E287" s="95">
        <v>0</v>
      </c>
      <c r="F287" s="95">
        <v>-11727.34398</v>
      </c>
    </row>
    <row r="288" spans="1:6">
      <c r="A288" s="99" t="s">
        <v>401</v>
      </c>
      <c r="B288" s="95">
        <v>0</v>
      </c>
      <c r="C288" s="95">
        <v>0</v>
      </c>
      <c r="D288" s="95">
        <v>0</v>
      </c>
      <c r="E288" s="95">
        <v>0</v>
      </c>
      <c r="F288" s="95">
        <v>0</v>
      </c>
    </row>
    <row r="289" spans="1:6">
      <c r="A289" s="216" t="s">
        <v>972</v>
      </c>
      <c r="B289" s="57">
        <v>571619.74478999991</v>
      </c>
      <c r="C289" s="57">
        <v>87926.406140000006</v>
      </c>
      <c r="D289" s="57">
        <v>0</v>
      </c>
      <c r="E289" s="57">
        <v>0</v>
      </c>
      <c r="F289" s="57">
        <v>659546.15093</v>
      </c>
    </row>
    <row r="290" spans="1:6">
      <c r="A290" s="99" t="s">
        <v>402</v>
      </c>
      <c r="B290" s="95">
        <v>233630.91875000001</v>
      </c>
      <c r="C290" s="95">
        <v>63172.23143</v>
      </c>
      <c r="D290" s="95">
        <v>0</v>
      </c>
      <c r="E290" s="95">
        <v>0</v>
      </c>
      <c r="F290" s="95">
        <v>296803.15018</v>
      </c>
    </row>
    <row r="291" spans="1:6">
      <c r="A291" s="99" t="s">
        <v>403</v>
      </c>
      <c r="B291" s="95">
        <v>43672.231249999997</v>
      </c>
      <c r="C291" s="95">
        <v>18953.487659999999</v>
      </c>
      <c r="D291" s="95">
        <v>0</v>
      </c>
      <c r="E291" s="95">
        <v>0</v>
      </c>
      <c r="F291" s="95">
        <v>62625.718909999996</v>
      </c>
    </row>
    <row r="292" spans="1:6">
      <c r="A292" s="99" t="s">
        <v>404</v>
      </c>
      <c r="B292" s="95">
        <v>189958.6875</v>
      </c>
      <c r="C292" s="95">
        <v>44218.743770000001</v>
      </c>
      <c r="D292" s="95">
        <v>0</v>
      </c>
      <c r="E292" s="95">
        <v>0</v>
      </c>
      <c r="F292" s="95">
        <v>234177.43127</v>
      </c>
    </row>
    <row r="293" spans="1:6">
      <c r="A293" s="99" t="s">
        <v>405</v>
      </c>
      <c r="B293" s="95">
        <v>0</v>
      </c>
      <c r="C293" s="95">
        <v>0</v>
      </c>
      <c r="D293" s="95">
        <v>0</v>
      </c>
      <c r="E293" s="95">
        <v>0</v>
      </c>
      <c r="F293" s="95">
        <v>0</v>
      </c>
    </row>
    <row r="294" spans="1:6">
      <c r="A294" s="99" t="s">
        <v>406</v>
      </c>
      <c r="B294" s="95">
        <v>0</v>
      </c>
      <c r="C294" s="95">
        <v>0</v>
      </c>
      <c r="D294" s="95">
        <v>0</v>
      </c>
      <c r="E294" s="95">
        <v>0</v>
      </c>
      <c r="F294" s="95">
        <v>0</v>
      </c>
    </row>
    <row r="295" spans="1:6">
      <c r="A295" s="99" t="s">
        <v>407</v>
      </c>
      <c r="B295" s="95">
        <v>0</v>
      </c>
      <c r="C295" s="95">
        <v>0</v>
      </c>
      <c r="D295" s="95">
        <v>0</v>
      </c>
      <c r="E295" s="95">
        <v>0</v>
      </c>
      <c r="F295" s="95">
        <v>0</v>
      </c>
    </row>
    <row r="296" spans="1:6">
      <c r="A296" s="99" t="s">
        <v>408</v>
      </c>
      <c r="B296" s="95">
        <v>0</v>
      </c>
      <c r="C296" s="95">
        <v>0</v>
      </c>
      <c r="D296" s="95">
        <v>0</v>
      </c>
      <c r="E296" s="95">
        <v>0</v>
      </c>
      <c r="F296" s="95">
        <v>0</v>
      </c>
    </row>
    <row r="297" spans="1:6">
      <c r="A297" s="99" t="s">
        <v>409</v>
      </c>
      <c r="B297" s="95">
        <v>0</v>
      </c>
      <c r="C297" s="95">
        <v>0</v>
      </c>
      <c r="D297" s="95">
        <v>0</v>
      </c>
      <c r="E297" s="95">
        <v>0</v>
      </c>
      <c r="F297" s="95">
        <v>0</v>
      </c>
    </row>
    <row r="298" spans="1:6">
      <c r="A298" s="99" t="s">
        <v>410</v>
      </c>
      <c r="B298" s="95">
        <v>-288652.53625</v>
      </c>
      <c r="C298" s="95">
        <v>-73859.281450000009</v>
      </c>
      <c r="D298" s="95">
        <v>0</v>
      </c>
      <c r="E298" s="95">
        <v>0</v>
      </c>
      <c r="F298" s="95">
        <v>-362511.81770000001</v>
      </c>
    </row>
    <row r="299" spans="1:6">
      <c r="A299" s="99" t="s">
        <v>411</v>
      </c>
      <c r="B299" s="95">
        <v>-218691.23903999999</v>
      </c>
      <c r="C299" s="95">
        <v>-44382.853029999998</v>
      </c>
      <c r="D299" s="95">
        <v>0</v>
      </c>
      <c r="E299" s="95">
        <v>0</v>
      </c>
      <c r="F299" s="95">
        <v>-263074.09207000001</v>
      </c>
    </row>
    <row r="300" spans="1:6">
      <c r="A300" s="99" t="s">
        <v>412</v>
      </c>
      <c r="B300" s="95">
        <v>-19.16629</v>
      </c>
      <c r="C300" s="95">
        <v>-104.49583</v>
      </c>
      <c r="D300" s="95">
        <v>0</v>
      </c>
      <c r="E300" s="95">
        <v>0</v>
      </c>
      <c r="F300" s="95">
        <v>-123.66212</v>
      </c>
    </row>
    <row r="301" spans="1:6">
      <c r="A301" s="99" t="s">
        <v>413</v>
      </c>
      <c r="B301" s="95">
        <v>-4.1909999999999996E-2</v>
      </c>
      <c r="C301" s="95">
        <v>-2.7440000000000002</v>
      </c>
      <c r="D301" s="95">
        <v>0</v>
      </c>
      <c r="E301" s="95">
        <v>0</v>
      </c>
      <c r="F301" s="95">
        <v>-2.7859099999999999</v>
      </c>
    </row>
    <row r="302" spans="1:6">
      <c r="A302" s="156" t="s">
        <v>414</v>
      </c>
      <c r="B302" s="95">
        <v>-69588.415519999995</v>
      </c>
      <c r="C302" s="95">
        <v>-29369.188590000002</v>
      </c>
      <c r="D302" s="95">
        <v>0</v>
      </c>
      <c r="E302" s="95">
        <v>0</v>
      </c>
      <c r="F302" s="95">
        <v>-98957.60411</v>
      </c>
    </row>
    <row r="303" spans="1:6">
      <c r="A303" s="156" t="s">
        <v>1471</v>
      </c>
      <c r="B303" s="95">
        <v>-4.9540000000000001E-2</v>
      </c>
      <c r="C303" s="95">
        <v>0</v>
      </c>
      <c r="D303" s="95">
        <v>0</v>
      </c>
      <c r="E303" s="95">
        <v>0</v>
      </c>
      <c r="F303" s="95">
        <v>-4.9540000000000001E-2</v>
      </c>
    </row>
    <row r="304" spans="1:6">
      <c r="A304" s="156" t="s">
        <v>416</v>
      </c>
      <c r="B304" s="95">
        <v>-353.62395000000004</v>
      </c>
      <c r="C304" s="95">
        <v>0</v>
      </c>
      <c r="D304" s="95">
        <v>0</v>
      </c>
      <c r="E304" s="95">
        <v>0</v>
      </c>
      <c r="F304" s="95">
        <v>-353.62395000000004</v>
      </c>
    </row>
    <row r="305" spans="1:6">
      <c r="A305" s="216" t="s">
        <v>971</v>
      </c>
      <c r="B305" s="57">
        <v>516598.12729000003</v>
      </c>
      <c r="C305" s="57">
        <v>77239.356120000011</v>
      </c>
      <c r="D305" s="57">
        <v>0</v>
      </c>
      <c r="E305" s="57">
        <v>0</v>
      </c>
      <c r="F305" s="57">
        <v>593837.48340999999</v>
      </c>
    </row>
    <row r="306" spans="1:6">
      <c r="A306" s="216" t="s">
        <v>417</v>
      </c>
      <c r="B306" s="57">
        <v>-552880.14</v>
      </c>
      <c r="C306" s="57">
        <v>-30404.782329999998</v>
      </c>
      <c r="D306" s="57">
        <v>0</v>
      </c>
      <c r="E306" s="57">
        <v>0</v>
      </c>
      <c r="F306" s="57">
        <v>-583284.92233000009</v>
      </c>
    </row>
    <row r="307" spans="1:6">
      <c r="A307" s="99" t="s">
        <v>418</v>
      </c>
      <c r="B307" s="95">
        <v>-321320.21211000002</v>
      </c>
      <c r="C307" s="95">
        <v>-766.03615000000002</v>
      </c>
      <c r="D307" s="95">
        <v>0</v>
      </c>
      <c r="E307" s="95">
        <v>0</v>
      </c>
      <c r="F307" s="95">
        <v>-322086.24825999996</v>
      </c>
    </row>
    <row r="308" spans="1:6">
      <c r="A308" s="99" t="s">
        <v>419</v>
      </c>
      <c r="B308" s="95">
        <v>-49237.323549999994</v>
      </c>
      <c r="C308" s="95">
        <v>-2200.3502599999997</v>
      </c>
      <c r="D308" s="95">
        <v>0</v>
      </c>
      <c r="E308" s="95">
        <v>0</v>
      </c>
      <c r="F308" s="95">
        <v>-51437.67381</v>
      </c>
    </row>
    <row r="309" spans="1:6">
      <c r="A309" s="99" t="s">
        <v>420</v>
      </c>
      <c r="B309" s="95">
        <v>-10805.69039</v>
      </c>
      <c r="C309" s="95">
        <v>-5893.7357999999995</v>
      </c>
      <c r="D309" s="95">
        <v>0</v>
      </c>
      <c r="E309" s="95">
        <v>0</v>
      </c>
      <c r="F309" s="95">
        <v>-16699.426189999998</v>
      </c>
    </row>
    <row r="310" spans="1:6">
      <c r="A310" s="99" t="s">
        <v>421</v>
      </c>
      <c r="B310" s="95">
        <v>-17191.95131</v>
      </c>
      <c r="C310" s="95">
        <v>-1.5580000000000001</v>
      </c>
      <c r="D310" s="95">
        <v>0</v>
      </c>
      <c r="E310" s="95">
        <v>0</v>
      </c>
      <c r="F310" s="95">
        <v>-17193.509309999998</v>
      </c>
    </row>
    <row r="311" spans="1:6">
      <c r="A311" s="99" t="s">
        <v>422</v>
      </c>
      <c r="B311" s="95">
        <v>-28092.014879999999</v>
      </c>
      <c r="C311" s="95">
        <v>-1072.3956599999999</v>
      </c>
      <c r="D311" s="95">
        <v>0</v>
      </c>
      <c r="E311" s="95">
        <v>0</v>
      </c>
      <c r="F311" s="95">
        <v>-29164.410540000001</v>
      </c>
    </row>
    <row r="312" spans="1:6">
      <c r="A312" s="99" t="s">
        <v>423</v>
      </c>
      <c r="B312" s="95">
        <v>-8007.1172300000007</v>
      </c>
      <c r="C312" s="95">
        <v>-321.22910999999999</v>
      </c>
      <c r="D312" s="95">
        <v>0</v>
      </c>
      <c r="E312" s="95">
        <v>0</v>
      </c>
      <c r="F312" s="95">
        <v>-8328.3463400000001</v>
      </c>
    </row>
    <row r="313" spans="1:6">
      <c r="A313" s="99" t="s">
        <v>424</v>
      </c>
      <c r="B313" s="95">
        <v>-19290.08757</v>
      </c>
      <c r="C313" s="95">
        <v>0</v>
      </c>
      <c r="D313" s="95">
        <v>0</v>
      </c>
      <c r="E313" s="95">
        <v>0</v>
      </c>
      <c r="F313" s="95">
        <v>-19290.08757</v>
      </c>
    </row>
    <row r="314" spans="1:6">
      <c r="A314" s="99" t="s">
        <v>425</v>
      </c>
      <c r="B314" s="95">
        <v>-4685.3477400000002</v>
      </c>
      <c r="C314" s="95">
        <v>-601.40704000000005</v>
      </c>
      <c r="D314" s="95">
        <v>0</v>
      </c>
      <c r="E314" s="95">
        <v>0</v>
      </c>
      <c r="F314" s="95">
        <v>-5286.7547800000002</v>
      </c>
    </row>
    <row r="315" spans="1:6">
      <c r="A315" s="99" t="s">
        <v>426</v>
      </c>
      <c r="B315" s="95">
        <v>-94250.395220000006</v>
      </c>
      <c r="C315" s="95">
        <v>-19548.070309999999</v>
      </c>
      <c r="D315" s="95">
        <v>0</v>
      </c>
      <c r="E315" s="95">
        <v>0</v>
      </c>
      <c r="F315" s="95">
        <v>-113798.46553</v>
      </c>
    </row>
    <row r="316" spans="1:6">
      <c r="A316" s="69" t="s">
        <v>970</v>
      </c>
      <c r="B316" s="57">
        <v>-36282.012710000003</v>
      </c>
      <c r="C316" s="57">
        <v>46834.573790000002</v>
      </c>
      <c r="D316" s="57">
        <v>0</v>
      </c>
      <c r="E316" s="57">
        <v>0</v>
      </c>
      <c r="F316" s="57">
        <v>10552.561079999999</v>
      </c>
    </row>
    <row r="317" spans="1:6">
      <c r="A317" s="156" t="s">
        <v>427</v>
      </c>
      <c r="B317" s="95">
        <v>184.40899999999999</v>
      </c>
      <c r="C317" s="95">
        <v>59.9786</v>
      </c>
      <c r="D317" s="95">
        <v>0</v>
      </c>
      <c r="E317" s="95">
        <v>0.10842</v>
      </c>
      <c r="F317" s="95">
        <v>244.49601999999999</v>
      </c>
    </row>
    <row r="318" spans="1:6">
      <c r="A318" s="156" t="s">
        <v>428</v>
      </c>
      <c r="B318" s="95">
        <v>181.47503</v>
      </c>
      <c r="C318" s="95">
        <v>59.9786</v>
      </c>
      <c r="D318" s="95">
        <v>0</v>
      </c>
      <c r="E318" s="95">
        <v>8.0000000000000007E-5</v>
      </c>
      <c r="F318" s="95">
        <v>241.45371</v>
      </c>
    </row>
    <row r="319" spans="1:6">
      <c r="A319" s="156" t="s">
        <v>429</v>
      </c>
      <c r="B319" s="95">
        <v>2.93397</v>
      </c>
      <c r="C319" s="95">
        <v>0</v>
      </c>
      <c r="D319" s="95">
        <v>0</v>
      </c>
      <c r="E319" s="95">
        <v>0.10834000000000001</v>
      </c>
      <c r="F319" s="95">
        <v>3.0423100000000001</v>
      </c>
    </row>
    <row r="320" spans="1:6">
      <c r="A320" s="156" t="s">
        <v>430</v>
      </c>
      <c r="B320" s="95">
        <v>-43.91104</v>
      </c>
      <c r="C320" s="95">
        <v>-6.2882199999999999</v>
      </c>
      <c r="D320" s="95">
        <v>0</v>
      </c>
      <c r="E320" s="95">
        <v>-2.5099999999999996E-3</v>
      </c>
      <c r="F320" s="95">
        <v>-50.201769999999996</v>
      </c>
    </row>
    <row r="321" spans="1:6">
      <c r="A321" s="156" t="s">
        <v>431</v>
      </c>
      <c r="B321" s="95">
        <v>-43.91104</v>
      </c>
      <c r="C321" s="95">
        <v>-6.2882199999999999</v>
      </c>
      <c r="D321" s="95">
        <v>0</v>
      </c>
      <c r="E321" s="95">
        <v>0</v>
      </c>
      <c r="F321" s="95">
        <v>-50.199260000000002</v>
      </c>
    </row>
    <row r="322" spans="1:6">
      <c r="A322" s="156" t="s">
        <v>432</v>
      </c>
      <c r="B322" s="95">
        <v>0</v>
      </c>
      <c r="C322" s="95">
        <v>0</v>
      </c>
      <c r="D322" s="95">
        <v>0</v>
      </c>
      <c r="E322" s="95">
        <v>-2.5099999999999996E-3</v>
      </c>
      <c r="F322" s="95">
        <v>-2.5099999999999996E-3</v>
      </c>
    </row>
    <row r="323" spans="1:6">
      <c r="A323" s="155" t="s">
        <v>1235</v>
      </c>
      <c r="B323" s="57">
        <v>-36141.514750000002</v>
      </c>
      <c r="C323" s="57">
        <v>46888.264170000002</v>
      </c>
      <c r="D323" s="57">
        <v>0</v>
      </c>
      <c r="E323" s="57">
        <v>0.10590999999999999</v>
      </c>
      <c r="F323" s="57">
        <v>10746.85533</v>
      </c>
    </row>
    <row r="324" spans="1:6">
      <c r="A324" s="99" t="s">
        <v>433</v>
      </c>
      <c r="B324" s="95">
        <v>-950.43484000000001</v>
      </c>
      <c r="C324" s="95">
        <v>-92.511110000000002</v>
      </c>
      <c r="D324" s="95">
        <v>0</v>
      </c>
      <c r="E324" s="95">
        <v>0</v>
      </c>
      <c r="F324" s="95">
        <v>-1042.94595</v>
      </c>
    </row>
    <row r="325" spans="1:6">
      <c r="A325" s="69" t="s">
        <v>969</v>
      </c>
      <c r="B325" s="57">
        <v>-37091.949590000004</v>
      </c>
      <c r="C325" s="57">
        <v>46795.753060000003</v>
      </c>
      <c r="D325" s="57">
        <v>0</v>
      </c>
      <c r="E325" s="57">
        <v>0.10590999999999999</v>
      </c>
      <c r="F325" s="57">
        <v>9703.909380000001</v>
      </c>
    </row>
    <row r="326" spans="1:6">
      <c r="A326" s="156" t="s">
        <v>434</v>
      </c>
      <c r="B326" s="95">
        <v>16746.519270000001</v>
      </c>
      <c r="C326" s="95">
        <v>-397.96029999999996</v>
      </c>
      <c r="D326" s="95">
        <v>0</v>
      </c>
      <c r="E326" s="95">
        <v>0</v>
      </c>
      <c r="F326" s="95">
        <v>16348.55897</v>
      </c>
    </row>
    <row r="327" spans="1:6">
      <c r="A327" s="155" t="s">
        <v>1236</v>
      </c>
      <c r="B327" s="57">
        <v>-20345.430319999999</v>
      </c>
      <c r="C327" s="57">
        <v>46397.792759999997</v>
      </c>
      <c r="D327" s="57">
        <v>0</v>
      </c>
      <c r="E327" s="57">
        <v>0.10590999999999999</v>
      </c>
      <c r="F327" s="57">
        <v>26052.468350000003</v>
      </c>
    </row>
    <row r="328" spans="1:6">
      <c r="A328" s="156" t="s">
        <v>435</v>
      </c>
      <c r="B328" s="95">
        <v>0</v>
      </c>
      <c r="C328" s="95">
        <v>0</v>
      </c>
      <c r="D328" s="95">
        <v>0</v>
      </c>
      <c r="E328" s="95">
        <v>0</v>
      </c>
      <c r="F328" s="95">
        <v>0</v>
      </c>
    </row>
    <row r="329" spans="1:6">
      <c r="A329" s="69" t="s">
        <v>968</v>
      </c>
      <c r="B329" s="57">
        <v>-20345.430319999999</v>
      </c>
      <c r="C329" s="57">
        <v>46397.792759999997</v>
      </c>
      <c r="D329" s="57">
        <v>0</v>
      </c>
      <c r="E329" s="57">
        <v>0.10590999999999999</v>
      </c>
      <c r="F329" s="57">
        <v>26052.468350000003</v>
      </c>
    </row>
    <row r="330" spans="1:6">
      <c r="A330" s="156" t="s">
        <v>436</v>
      </c>
      <c r="B330" s="95">
        <v>-4506.4706999999999</v>
      </c>
      <c r="C330" s="95">
        <v>0</v>
      </c>
      <c r="D330" s="95">
        <v>0</v>
      </c>
      <c r="E330" s="95">
        <v>0</v>
      </c>
      <c r="F330" s="95">
        <v>-4506.4706999999999</v>
      </c>
    </row>
    <row r="331" spans="1:6">
      <c r="A331" s="69" t="s">
        <v>967</v>
      </c>
      <c r="B331" s="57">
        <v>-24851.901020000001</v>
      </c>
      <c r="C331" s="57">
        <v>46397.792759999997</v>
      </c>
      <c r="D331" s="57">
        <v>0</v>
      </c>
      <c r="E331" s="57">
        <v>0.10590999999999999</v>
      </c>
      <c r="F331" s="57">
        <v>21545.997649999998</v>
      </c>
    </row>
    <row r="332" spans="1:6" ht="3.75" customHeight="1" thickBot="1">
      <c r="A332" s="145"/>
      <c r="B332" s="208"/>
      <c r="C332" s="208"/>
      <c r="D332" s="208"/>
      <c r="E332" s="208"/>
      <c r="F332" s="208"/>
    </row>
    <row r="333" spans="1:6" ht="15.75" thickTop="1">
      <c r="A333" s="64"/>
      <c r="B333" s="96"/>
      <c r="C333" s="96"/>
      <c r="D333" s="96"/>
      <c r="E333" s="96"/>
      <c r="F333" s="96"/>
    </row>
    <row r="334" spans="1:6">
      <c r="A334" s="64"/>
      <c r="B334" s="96"/>
      <c r="C334" s="96"/>
      <c r="D334" s="96"/>
      <c r="E334" s="96"/>
      <c r="F334" s="96"/>
    </row>
  </sheetData>
  <mergeCells count="4">
    <mergeCell ref="A1:F1"/>
    <mergeCell ref="A2:F2"/>
    <mergeCell ref="A3:F3"/>
    <mergeCell ref="A4:F4"/>
  </mergeCell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333"/>
  <sheetViews>
    <sheetView zoomScaleNormal="100" workbookViewId="0">
      <selection activeCell="A3" sqref="A3:AM3"/>
    </sheetView>
  </sheetViews>
  <sheetFormatPr defaultRowHeight="15"/>
  <cols>
    <col min="1" max="1" width="104.42578125" style="5" bestFit="1" customWidth="1"/>
    <col min="2" max="2" width="10" style="5" bestFit="1" customWidth="1"/>
    <col min="3" max="3" width="8.5703125" style="5" bestFit="1" customWidth="1"/>
    <col min="4" max="5" width="9.7109375" style="5" bestFit="1" customWidth="1"/>
    <col min="6" max="7" width="8.5703125" style="5" bestFit="1" customWidth="1"/>
    <col min="8" max="8" width="8.140625" style="5" bestFit="1" customWidth="1"/>
    <col min="9" max="11" width="8.5703125" style="5" bestFit="1" customWidth="1"/>
    <col min="12" max="12" width="8.140625" style="5" bestFit="1" customWidth="1"/>
    <col min="13" max="14" width="8.5703125" style="5" bestFit="1" customWidth="1"/>
    <col min="15" max="16" width="8.140625" style="5" bestFit="1" customWidth="1"/>
    <col min="17" max="17" width="7.42578125" style="5" bestFit="1" customWidth="1"/>
    <col min="18" max="23" width="8.140625" style="5" bestFit="1" customWidth="1"/>
    <col min="24" max="24" width="8.5703125" style="5" bestFit="1" customWidth="1"/>
    <col min="25" max="25" width="8.140625" style="5" bestFit="1" customWidth="1"/>
    <col min="26" max="31" width="8.5703125" style="5" bestFit="1" customWidth="1"/>
    <col min="32" max="32" width="7.42578125" style="5" bestFit="1" customWidth="1"/>
    <col min="33" max="33" width="8.140625" style="5" bestFit="1" customWidth="1"/>
    <col min="34" max="34" width="7.42578125" style="5" bestFit="1" customWidth="1"/>
    <col min="35" max="36" width="7.42578125" style="694" bestFit="1" customWidth="1"/>
    <col min="37" max="37" width="7.42578125" style="709" bestFit="1" customWidth="1"/>
    <col min="38" max="38" width="8.5703125" style="5" bestFit="1" customWidth="1"/>
    <col min="39" max="39" width="12.7109375" style="5" customWidth="1"/>
    <col min="40" max="16384" width="9.140625" style="5"/>
  </cols>
  <sheetData>
    <row r="1" spans="1:39" ht="30" customHeight="1">
      <c r="A1" s="732" t="s">
        <v>960</v>
      </c>
      <c r="B1" s="732"/>
      <c r="C1" s="732"/>
      <c r="D1" s="732"/>
      <c r="E1" s="732"/>
      <c r="F1" s="732"/>
      <c r="G1" s="732"/>
      <c r="H1" s="732"/>
      <c r="I1" s="732"/>
      <c r="J1" s="732"/>
      <c r="K1" s="732"/>
      <c r="L1" s="732"/>
      <c r="M1" s="732"/>
      <c r="N1" s="732"/>
      <c r="O1" s="732"/>
      <c r="P1" s="732"/>
      <c r="Q1" s="732"/>
      <c r="R1" s="732"/>
      <c r="S1" s="732"/>
      <c r="T1" s="732"/>
      <c r="U1" s="732"/>
      <c r="V1" s="732"/>
      <c r="W1" s="732"/>
      <c r="X1" s="732"/>
      <c r="Y1" s="732"/>
      <c r="Z1" s="732"/>
      <c r="AA1" s="732"/>
      <c r="AB1" s="732"/>
      <c r="AC1" s="732"/>
      <c r="AD1" s="732"/>
      <c r="AE1" s="732"/>
      <c r="AF1" s="732"/>
      <c r="AG1" s="732"/>
      <c r="AH1" s="732"/>
      <c r="AI1" s="732"/>
      <c r="AJ1" s="732"/>
      <c r="AK1" s="732"/>
      <c r="AL1" s="732"/>
      <c r="AM1" s="732"/>
    </row>
    <row r="2" spans="1:39" ht="18">
      <c r="A2" s="733" t="s">
        <v>518</v>
      </c>
      <c r="B2" s="733"/>
      <c r="C2" s="733"/>
      <c r="D2" s="733"/>
      <c r="E2" s="733"/>
      <c r="F2" s="733"/>
      <c r="G2" s="733"/>
      <c r="H2" s="733"/>
      <c r="I2" s="733"/>
      <c r="J2" s="733"/>
      <c r="K2" s="733"/>
      <c r="L2" s="733"/>
      <c r="M2" s="733"/>
      <c r="N2" s="733"/>
      <c r="O2" s="733"/>
      <c r="P2" s="733"/>
      <c r="Q2" s="733"/>
      <c r="R2" s="733"/>
      <c r="S2" s="733"/>
      <c r="T2" s="733"/>
      <c r="U2" s="733"/>
      <c r="V2" s="733"/>
      <c r="W2" s="733"/>
      <c r="X2" s="733"/>
      <c r="Y2" s="733"/>
      <c r="Z2" s="733"/>
      <c r="AA2" s="733"/>
      <c r="AB2" s="733"/>
      <c r="AC2" s="733"/>
      <c r="AD2" s="733"/>
      <c r="AE2" s="733"/>
      <c r="AF2" s="733"/>
      <c r="AG2" s="733"/>
      <c r="AH2" s="733"/>
      <c r="AI2" s="733"/>
      <c r="AJ2" s="733"/>
      <c r="AK2" s="733"/>
      <c r="AL2" s="733"/>
      <c r="AM2" s="733"/>
    </row>
    <row r="3" spans="1:39" ht="18">
      <c r="A3" s="733" t="s">
        <v>1483</v>
      </c>
      <c r="B3" s="733"/>
      <c r="C3" s="733"/>
      <c r="D3" s="733"/>
      <c r="E3" s="733"/>
      <c r="F3" s="733"/>
      <c r="G3" s="733"/>
      <c r="H3" s="733"/>
      <c r="I3" s="733"/>
      <c r="J3" s="733"/>
      <c r="K3" s="733"/>
      <c r="L3" s="733"/>
      <c r="M3" s="733"/>
      <c r="N3" s="733"/>
      <c r="O3" s="733"/>
      <c r="P3" s="733"/>
      <c r="Q3" s="733"/>
      <c r="R3" s="733"/>
      <c r="S3" s="733"/>
      <c r="T3" s="733"/>
      <c r="U3" s="733"/>
      <c r="V3" s="733"/>
      <c r="W3" s="733"/>
      <c r="X3" s="733"/>
      <c r="Y3" s="733"/>
      <c r="Z3" s="733"/>
      <c r="AA3" s="733"/>
      <c r="AB3" s="733"/>
      <c r="AC3" s="733"/>
      <c r="AD3" s="733"/>
      <c r="AE3" s="733"/>
      <c r="AF3" s="733"/>
      <c r="AG3" s="733"/>
      <c r="AH3" s="733"/>
      <c r="AI3" s="733"/>
      <c r="AJ3" s="733"/>
      <c r="AK3" s="733"/>
      <c r="AL3" s="733"/>
      <c r="AM3" s="733"/>
    </row>
    <row r="4" spans="1:39" ht="30" customHeight="1">
      <c r="A4" s="737" t="s">
        <v>510</v>
      </c>
      <c r="B4" s="737"/>
      <c r="C4" s="737"/>
      <c r="D4" s="737"/>
      <c r="E4" s="737"/>
      <c r="F4" s="737"/>
      <c r="G4" s="737"/>
      <c r="H4" s="737"/>
      <c r="I4" s="737"/>
      <c r="J4" s="737"/>
      <c r="K4" s="737"/>
      <c r="L4" s="737"/>
      <c r="M4" s="737"/>
      <c r="N4" s="737"/>
      <c r="O4" s="737"/>
      <c r="P4" s="737"/>
      <c r="Q4" s="737"/>
      <c r="R4" s="737"/>
      <c r="S4" s="737"/>
      <c r="T4" s="737"/>
      <c r="U4" s="737"/>
      <c r="V4" s="737"/>
      <c r="W4" s="737"/>
      <c r="X4" s="737"/>
      <c r="Y4" s="737"/>
      <c r="Z4" s="737"/>
      <c r="AA4" s="737"/>
      <c r="AB4" s="737"/>
      <c r="AC4" s="737"/>
      <c r="AD4" s="737"/>
      <c r="AE4" s="737"/>
      <c r="AF4" s="737"/>
      <c r="AG4" s="737"/>
      <c r="AH4" s="737"/>
      <c r="AI4" s="737"/>
      <c r="AJ4" s="737"/>
      <c r="AK4" s="737"/>
      <c r="AL4" s="737"/>
      <c r="AM4" s="737"/>
    </row>
    <row r="5" spans="1:39" ht="3.75" customHeight="1"/>
    <row r="6" spans="1:39" ht="30" customHeight="1" thickBot="1">
      <c r="A6" s="384"/>
      <c r="B6" s="520" t="s">
        <v>66</v>
      </c>
      <c r="C6" s="520" t="s">
        <v>68</v>
      </c>
      <c r="D6" s="520" t="s">
        <v>67</v>
      </c>
      <c r="E6" s="520" t="s">
        <v>71</v>
      </c>
      <c r="F6" s="520" t="s">
        <v>73</v>
      </c>
      <c r="G6" s="385" t="s">
        <v>74</v>
      </c>
      <c r="H6" s="520" t="s">
        <v>75</v>
      </c>
      <c r="I6" s="520" t="s">
        <v>70</v>
      </c>
      <c r="J6" s="520" t="s">
        <v>72</v>
      </c>
      <c r="K6" s="520" t="s">
        <v>78</v>
      </c>
      <c r="L6" s="385" t="s">
        <v>69</v>
      </c>
      <c r="M6" s="520" t="s">
        <v>86</v>
      </c>
      <c r="N6" s="520" t="s">
        <v>87</v>
      </c>
      <c r="O6" s="520" t="s">
        <v>88</v>
      </c>
      <c r="P6" s="520" t="s">
        <v>79</v>
      </c>
      <c r="Q6" s="385" t="s">
        <v>81</v>
      </c>
      <c r="R6" s="520" t="s">
        <v>77</v>
      </c>
      <c r="S6" s="520" t="s">
        <v>80</v>
      </c>
      <c r="T6" s="520" t="s">
        <v>76</v>
      </c>
      <c r="U6" s="520" t="s">
        <v>83</v>
      </c>
      <c r="V6" s="385" t="s">
        <v>85</v>
      </c>
      <c r="W6" s="520" t="s">
        <v>82</v>
      </c>
      <c r="X6" s="520" t="s">
        <v>89</v>
      </c>
      <c r="Y6" s="520" t="s">
        <v>90</v>
      </c>
      <c r="Z6" s="520" t="s">
        <v>91</v>
      </c>
      <c r="AA6" s="385" t="s">
        <v>92</v>
      </c>
      <c r="AB6" s="520" t="s">
        <v>93</v>
      </c>
      <c r="AC6" s="520" t="s">
        <v>94</v>
      </c>
      <c r="AD6" s="520" t="s">
        <v>95</v>
      </c>
      <c r="AE6" s="520" t="s">
        <v>96</v>
      </c>
      <c r="AF6" s="385" t="s">
        <v>516</v>
      </c>
      <c r="AG6" s="385" t="s">
        <v>1303</v>
      </c>
      <c r="AH6" s="385" t="s">
        <v>1316</v>
      </c>
      <c r="AI6" s="385" t="s">
        <v>1317</v>
      </c>
      <c r="AJ6" s="385" t="s">
        <v>1330</v>
      </c>
      <c r="AK6" s="520" t="s">
        <v>1331</v>
      </c>
      <c r="AL6" s="520" t="s">
        <v>1459</v>
      </c>
      <c r="AM6" s="521" t="s">
        <v>517</v>
      </c>
    </row>
    <row r="7" spans="1:39">
      <c r="A7" s="386" t="s">
        <v>159</v>
      </c>
      <c r="B7" s="387">
        <v>1827516.9164800001</v>
      </c>
      <c r="C7" s="387">
        <v>513949.65882999997</v>
      </c>
      <c r="D7" s="387">
        <v>1098071.2276700002</v>
      </c>
      <c r="E7" s="387">
        <v>412935.38698000001</v>
      </c>
      <c r="F7" s="387">
        <v>242884.42602000001</v>
      </c>
      <c r="G7" s="387">
        <v>215711.03802000001</v>
      </c>
      <c r="H7" s="387">
        <v>157493.80974999999</v>
      </c>
      <c r="I7" s="387">
        <v>296467.48830999999</v>
      </c>
      <c r="J7" s="387">
        <v>236714.74509000001</v>
      </c>
      <c r="K7" s="387">
        <v>318694.6667</v>
      </c>
      <c r="L7" s="387">
        <v>146176.61606999999</v>
      </c>
      <c r="M7" s="387">
        <v>365958.07393999997</v>
      </c>
      <c r="N7" s="387">
        <v>396048.90164</v>
      </c>
      <c r="O7" s="387">
        <v>157701.16121000002</v>
      </c>
      <c r="P7" s="387">
        <v>185755.18483000001</v>
      </c>
      <c r="Q7" s="387">
        <v>73398.663450000007</v>
      </c>
      <c r="R7" s="387">
        <v>85454.750620000006</v>
      </c>
      <c r="S7" s="387">
        <v>99858.641579999996</v>
      </c>
      <c r="T7" s="387">
        <v>130323.78995999999</v>
      </c>
      <c r="U7" s="387">
        <v>234147.88704</v>
      </c>
      <c r="V7" s="387">
        <v>90971.315459999998</v>
      </c>
      <c r="W7" s="387">
        <v>125771.42036</v>
      </c>
      <c r="X7" s="387">
        <v>325085.29498000001</v>
      </c>
      <c r="Y7" s="387">
        <v>134561.02781</v>
      </c>
      <c r="Z7" s="387">
        <v>308783.07968000002</v>
      </c>
      <c r="AA7" s="387">
        <v>143727.3841</v>
      </c>
      <c r="AB7" s="387">
        <v>386765.70726</v>
      </c>
      <c r="AC7" s="387">
        <v>323093.94160000002</v>
      </c>
      <c r="AD7" s="387">
        <v>82577.20203</v>
      </c>
      <c r="AE7" s="387">
        <v>346409.38964999997</v>
      </c>
      <c r="AF7" s="387">
        <v>77819.791769999996</v>
      </c>
      <c r="AG7" s="387">
        <v>80839.793170000004</v>
      </c>
      <c r="AH7" s="387">
        <v>77409.965670000005</v>
      </c>
      <c r="AI7" s="387">
        <v>30507.700510000002</v>
      </c>
      <c r="AJ7" s="387">
        <v>50338.952069999999</v>
      </c>
      <c r="AK7" s="387">
        <v>22061.883590000001</v>
      </c>
      <c r="AL7" s="387">
        <v>138962.03925999999</v>
      </c>
      <c r="AM7" s="387">
        <v>9940948.9231599998</v>
      </c>
    </row>
    <row r="8" spans="1:39">
      <c r="A8" s="388" t="s">
        <v>160</v>
      </c>
      <c r="B8" s="437">
        <v>323606.49394999997</v>
      </c>
      <c r="C8" s="437">
        <v>61818.172310000002</v>
      </c>
      <c r="D8" s="437">
        <v>141122.13391999999</v>
      </c>
      <c r="E8" s="437">
        <v>20252.545529999999</v>
      </c>
      <c r="F8" s="437">
        <v>18760.91993</v>
      </c>
      <c r="G8" s="437">
        <v>10216.179619999999</v>
      </c>
      <c r="H8" s="437">
        <v>7847.3414199999997</v>
      </c>
      <c r="I8" s="437">
        <v>21423.732820000001</v>
      </c>
      <c r="J8" s="437">
        <v>13861.98287</v>
      </c>
      <c r="K8" s="437">
        <v>30880.76238</v>
      </c>
      <c r="L8" s="437">
        <v>11801.146949999998</v>
      </c>
      <c r="M8" s="437">
        <v>32749.89588</v>
      </c>
      <c r="N8" s="437">
        <v>26031.666069999999</v>
      </c>
      <c r="O8" s="437">
        <v>8961.0528000000013</v>
      </c>
      <c r="P8" s="437">
        <v>32759.591550000001</v>
      </c>
      <c r="Q8" s="437">
        <v>5612.84483</v>
      </c>
      <c r="R8" s="437">
        <v>7848.05267</v>
      </c>
      <c r="S8" s="437">
        <v>10403.025679999999</v>
      </c>
      <c r="T8" s="437">
        <v>6194.1708799999997</v>
      </c>
      <c r="U8" s="437">
        <v>10443.457060000001</v>
      </c>
      <c r="V8" s="437">
        <v>7046.7815599999994</v>
      </c>
      <c r="W8" s="437">
        <v>8663.1179600000014</v>
      </c>
      <c r="X8" s="437">
        <v>26851.02174</v>
      </c>
      <c r="Y8" s="437">
        <v>8345.1050300000006</v>
      </c>
      <c r="Z8" s="437">
        <v>25979.855500000001</v>
      </c>
      <c r="AA8" s="437">
        <v>5038.8541799999994</v>
      </c>
      <c r="AB8" s="437">
        <v>26112.380710000001</v>
      </c>
      <c r="AC8" s="437">
        <v>43026.067860000003</v>
      </c>
      <c r="AD8" s="437">
        <v>2454.4016200000001</v>
      </c>
      <c r="AE8" s="437">
        <v>20247.997589999999</v>
      </c>
      <c r="AF8" s="437">
        <v>8519.5908500000005</v>
      </c>
      <c r="AG8" s="437">
        <v>5538.7901600000005</v>
      </c>
      <c r="AH8" s="437">
        <v>5478.4844499999999</v>
      </c>
      <c r="AI8" s="437">
        <v>1261.7520300000001</v>
      </c>
      <c r="AJ8" s="437">
        <v>3233.5820199999998</v>
      </c>
      <c r="AK8" s="437">
        <v>1252.2458200000001</v>
      </c>
      <c r="AL8" s="437">
        <v>8670.6911500000006</v>
      </c>
      <c r="AM8" s="437">
        <v>1010315.8893500001</v>
      </c>
    </row>
    <row r="9" spans="1:39">
      <c r="A9" s="64" t="s">
        <v>161</v>
      </c>
      <c r="B9" s="59">
        <v>184401.27572000001</v>
      </c>
      <c r="C9" s="59">
        <v>11909.736489999999</v>
      </c>
      <c r="D9" s="59">
        <v>37380.807820000002</v>
      </c>
      <c r="E9" s="59">
        <v>7366.4504800000004</v>
      </c>
      <c r="F9" s="59">
        <v>3650.3903799999998</v>
      </c>
      <c r="G9" s="59">
        <v>4227.4223300000003</v>
      </c>
      <c r="H9" s="59">
        <v>4194.3905300000006</v>
      </c>
      <c r="I9" s="59">
        <v>5478.5674100000006</v>
      </c>
      <c r="J9" s="59">
        <v>4275.8241200000002</v>
      </c>
      <c r="K9" s="59">
        <v>10417.461429999999</v>
      </c>
      <c r="L9" s="59">
        <v>4957.8213399999995</v>
      </c>
      <c r="M9" s="59">
        <v>12835.200550000001</v>
      </c>
      <c r="N9" s="59">
        <v>11282.47337</v>
      </c>
      <c r="O9" s="59">
        <v>4112.76073</v>
      </c>
      <c r="P9" s="59">
        <v>12511.61148</v>
      </c>
      <c r="Q9" s="59">
        <v>1682.32918</v>
      </c>
      <c r="R9" s="59">
        <v>3408.7707400000004</v>
      </c>
      <c r="S9" s="59">
        <v>4829.9965999999995</v>
      </c>
      <c r="T9" s="59">
        <v>3058.3790199999999</v>
      </c>
      <c r="U9" s="59">
        <v>2621.2323199999996</v>
      </c>
      <c r="V9" s="59">
        <v>3175.0714500000004</v>
      </c>
      <c r="W9" s="59">
        <v>2085.73639</v>
      </c>
      <c r="X9" s="59">
        <v>4546.5561600000001</v>
      </c>
      <c r="Y9" s="59">
        <v>2371.9277900000002</v>
      </c>
      <c r="Z9" s="59">
        <v>6871.4908599999999</v>
      </c>
      <c r="AA9" s="59">
        <v>2543.7555299999999</v>
      </c>
      <c r="AB9" s="59">
        <v>10641.1212</v>
      </c>
      <c r="AC9" s="59">
        <v>15984.546619999999</v>
      </c>
      <c r="AD9" s="59">
        <v>1065.58276</v>
      </c>
      <c r="AE9" s="59">
        <v>9810.669820000001</v>
      </c>
      <c r="AF9" s="59">
        <v>1741.75596</v>
      </c>
      <c r="AG9" s="59">
        <v>1884.0688600000001</v>
      </c>
      <c r="AH9" s="59">
        <v>2118.0840800000001</v>
      </c>
      <c r="AI9" s="59">
        <v>783.81618999999989</v>
      </c>
      <c r="AJ9" s="59">
        <v>1622.7049199999999</v>
      </c>
      <c r="AK9" s="59">
        <v>291.51828</v>
      </c>
      <c r="AL9" s="59">
        <v>2917.4339500000001</v>
      </c>
      <c r="AM9" s="59">
        <v>405058.74286</v>
      </c>
    </row>
    <row r="10" spans="1:39">
      <c r="A10" s="64" t="s">
        <v>162</v>
      </c>
      <c r="B10" s="59">
        <v>45247.958189999998</v>
      </c>
      <c r="C10" s="59">
        <v>37216.944759999998</v>
      </c>
      <c r="D10" s="59">
        <v>20766.968390000002</v>
      </c>
      <c r="E10" s="59">
        <v>8761.8246099999997</v>
      </c>
      <c r="F10" s="59">
        <v>5392.88735</v>
      </c>
      <c r="G10" s="59">
        <v>2640.5482299999999</v>
      </c>
      <c r="H10" s="59">
        <v>2033.6660400000001</v>
      </c>
      <c r="I10" s="59">
        <v>4350.9478399999998</v>
      </c>
      <c r="J10" s="59">
        <v>3019.37194</v>
      </c>
      <c r="K10" s="59">
        <v>6421.44913</v>
      </c>
      <c r="L10" s="59">
        <v>3093.3091099999997</v>
      </c>
      <c r="M10" s="59">
        <v>19201.699619999999</v>
      </c>
      <c r="N10" s="59">
        <v>7290.4429299999993</v>
      </c>
      <c r="O10" s="59">
        <v>3265.3042400000004</v>
      </c>
      <c r="P10" s="59">
        <v>6558.1324500000001</v>
      </c>
      <c r="Q10" s="59">
        <v>1768.9673600000001</v>
      </c>
      <c r="R10" s="59">
        <v>4161.10682</v>
      </c>
      <c r="S10" s="59">
        <v>4003.8049999999998</v>
      </c>
      <c r="T10" s="59">
        <v>3135.4678199999998</v>
      </c>
      <c r="U10" s="59">
        <v>5628.1258099999995</v>
      </c>
      <c r="V10" s="59">
        <v>3349.0449100000001</v>
      </c>
      <c r="W10" s="59">
        <v>1651.5283100000001</v>
      </c>
      <c r="X10" s="59">
        <v>14527.49308</v>
      </c>
      <c r="Y10" s="59">
        <v>5141.7247200000002</v>
      </c>
      <c r="Z10" s="59">
        <v>8563.14588</v>
      </c>
      <c r="AA10" s="59">
        <v>2334.2062400000004</v>
      </c>
      <c r="AB10" s="59">
        <v>5384.94985</v>
      </c>
      <c r="AC10" s="59">
        <v>14262.36147</v>
      </c>
      <c r="AD10" s="59">
        <v>816.52206000000001</v>
      </c>
      <c r="AE10" s="59">
        <v>4510.7019400000008</v>
      </c>
      <c r="AF10" s="59">
        <v>1345.57053</v>
      </c>
      <c r="AG10" s="59">
        <v>1755.6836599999999</v>
      </c>
      <c r="AH10" s="59">
        <v>1804.9517599999999</v>
      </c>
      <c r="AI10" s="59">
        <v>387.95576</v>
      </c>
      <c r="AJ10" s="59">
        <v>1407.0481200000002</v>
      </c>
      <c r="AK10" s="59">
        <v>233.40423000000001</v>
      </c>
      <c r="AL10" s="59">
        <v>1806.1919700000001</v>
      </c>
      <c r="AM10" s="59">
        <v>263241.41213000001</v>
      </c>
    </row>
    <row r="11" spans="1:39">
      <c r="A11" s="64" t="s">
        <v>163</v>
      </c>
      <c r="B11" s="59">
        <v>93836.522169999997</v>
      </c>
      <c r="C11" s="59">
        <v>12691.44202</v>
      </c>
      <c r="D11" s="59">
        <v>82974.357709999997</v>
      </c>
      <c r="E11" s="59">
        <v>4124.2704400000002</v>
      </c>
      <c r="F11" s="59">
        <v>9717.6421999999984</v>
      </c>
      <c r="G11" s="59">
        <v>3348.1790599999999</v>
      </c>
      <c r="H11" s="59">
        <v>1619.28485</v>
      </c>
      <c r="I11" s="59">
        <v>11594.217570000001</v>
      </c>
      <c r="J11" s="59">
        <v>6566.7868099999996</v>
      </c>
      <c r="K11" s="59">
        <v>14041.85182</v>
      </c>
      <c r="L11" s="59">
        <v>3750.0165000000002</v>
      </c>
      <c r="M11" s="59">
        <v>712.99570999999992</v>
      </c>
      <c r="N11" s="59">
        <v>7458.7497699999994</v>
      </c>
      <c r="O11" s="59">
        <v>1603.7035000000001</v>
      </c>
      <c r="P11" s="59">
        <v>13689.847619999999</v>
      </c>
      <c r="Q11" s="59">
        <v>2138.2382900000002</v>
      </c>
      <c r="R11" s="59">
        <v>278.17510999999996</v>
      </c>
      <c r="S11" s="59">
        <v>1569.2240800000002</v>
      </c>
      <c r="T11" s="59">
        <v>0.32403999999999999</v>
      </c>
      <c r="U11" s="59">
        <v>2194.0989300000001</v>
      </c>
      <c r="V11" s="59">
        <v>522.66520000000003</v>
      </c>
      <c r="W11" s="59">
        <v>4925.8532599999999</v>
      </c>
      <c r="X11" s="59">
        <v>7776.9724999999999</v>
      </c>
      <c r="Y11" s="59">
        <v>831.45252000000005</v>
      </c>
      <c r="Z11" s="59">
        <v>10543.50376</v>
      </c>
      <c r="AA11" s="59">
        <v>160.89241000000001</v>
      </c>
      <c r="AB11" s="59">
        <v>10086.309660000001</v>
      </c>
      <c r="AC11" s="59">
        <v>12779.15977</v>
      </c>
      <c r="AD11" s="59">
        <v>572.29680000000008</v>
      </c>
      <c r="AE11" s="59">
        <v>5926.62583</v>
      </c>
      <c r="AF11" s="59">
        <v>5432.2643600000001</v>
      </c>
      <c r="AG11" s="59">
        <v>1899.03764</v>
      </c>
      <c r="AH11" s="59">
        <v>1555.4486100000001</v>
      </c>
      <c r="AI11" s="59">
        <v>89.980080000000001</v>
      </c>
      <c r="AJ11" s="59">
        <v>203.82898</v>
      </c>
      <c r="AK11" s="59">
        <v>727.32331000000011</v>
      </c>
      <c r="AL11" s="59">
        <v>3947.0652300000002</v>
      </c>
      <c r="AM11" s="59">
        <v>341890.60811999999</v>
      </c>
    </row>
    <row r="12" spans="1:39">
      <c r="A12" s="64" t="s">
        <v>164</v>
      </c>
      <c r="B12" s="59">
        <v>0</v>
      </c>
      <c r="C12" s="59">
        <v>0</v>
      </c>
      <c r="D12" s="59">
        <v>0</v>
      </c>
      <c r="E12" s="59">
        <v>0</v>
      </c>
      <c r="F12" s="59">
        <v>0</v>
      </c>
      <c r="G12" s="59">
        <v>0</v>
      </c>
      <c r="H12" s="59">
        <v>0</v>
      </c>
      <c r="I12" s="59">
        <v>0</v>
      </c>
      <c r="J12" s="59">
        <v>0</v>
      </c>
      <c r="K12" s="59">
        <v>0</v>
      </c>
      <c r="L12" s="59">
        <v>0</v>
      </c>
      <c r="M12" s="59">
        <v>0</v>
      </c>
      <c r="N12" s="59">
        <v>0</v>
      </c>
      <c r="O12" s="59">
        <v>0</v>
      </c>
      <c r="P12" s="59">
        <v>0</v>
      </c>
      <c r="Q12" s="59">
        <v>0</v>
      </c>
      <c r="R12" s="59">
        <v>0</v>
      </c>
      <c r="S12" s="59">
        <v>0</v>
      </c>
      <c r="T12" s="59">
        <v>0</v>
      </c>
      <c r="U12" s="59">
        <v>0</v>
      </c>
      <c r="V12" s="59">
        <v>0</v>
      </c>
      <c r="W12" s="59">
        <v>0</v>
      </c>
      <c r="X12" s="59">
        <v>0</v>
      </c>
      <c r="Y12" s="59">
        <v>0</v>
      </c>
      <c r="Z12" s="59">
        <v>0</v>
      </c>
      <c r="AA12" s="59">
        <v>0</v>
      </c>
      <c r="AB12" s="59">
        <v>0</v>
      </c>
      <c r="AC12" s="59">
        <v>0</v>
      </c>
      <c r="AD12" s="59">
        <v>0</v>
      </c>
      <c r="AE12" s="59">
        <v>0</v>
      </c>
      <c r="AF12" s="59">
        <v>0</v>
      </c>
      <c r="AG12" s="59">
        <v>0</v>
      </c>
      <c r="AH12" s="59">
        <v>0</v>
      </c>
      <c r="AI12" s="59">
        <v>0</v>
      </c>
      <c r="AJ12" s="59">
        <v>0</v>
      </c>
      <c r="AK12" s="59">
        <v>0</v>
      </c>
      <c r="AL12" s="59">
        <v>0</v>
      </c>
      <c r="AM12" s="59">
        <v>0</v>
      </c>
    </row>
    <row r="13" spans="1:39">
      <c r="A13" s="64" t="s">
        <v>165</v>
      </c>
      <c r="B13" s="59">
        <v>0</v>
      </c>
      <c r="C13" s="59">
        <v>0</v>
      </c>
      <c r="D13" s="59">
        <v>0</v>
      </c>
      <c r="E13" s="59">
        <v>0</v>
      </c>
      <c r="F13" s="59">
        <v>0</v>
      </c>
      <c r="G13" s="59">
        <v>0</v>
      </c>
      <c r="H13" s="59">
        <v>0</v>
      </c>
      <c r="I13" s="59">
        <v>0</v>
      </c>
      <c r="J13" s="59">
        <v>0</v>
      </c>
      <c r="K13" s="59">
        <v>0</v>
      </c>
      <c r="L13" s="59">
        <v>0</v>
      </c>
      <c r="M13" s="59">
        <v>0</v>
      </c>
      <c r="N13" s="59">
        <v>0</v>
      </c>
      <c r="O13" s="59">
        <v>0</v>
      </c>
      <c r="P13" s="59">
        <v>0</v>
      </c>
      <c r="Q13" s="59">
        <v>0</v>
      </c>
      <c r="R13" s="59">
        <v>0</v>
      </c>
      <c r="S13" s="59">
        <v>0</v>
      </c>
      <c r="T13" s="59">
        <v>0</v>
      </c>
      <c r="U13" s="59">
        <v>0</v>
      </c>
      <c r="V13" s="59">
        <v>0</v>
      </c>
      <c r="W13" s="59">
        <v>0</v>
      </c>
      <c r="X13" s="59">
        <v>0</v>
      </c>
      <c r="Y13" s="59">
        <v>0</v>
      </c>
      <c r="Z13" s="59">
        <v>0</v>
      </c>
      <c r="AA13" s="59">
        <v>0</v>
      </c>
      <c r="AB13" s="59">
        <v>0</v>
      </c>
      <c r="AC13" s="59">
        <v>0</v>
      </c>
      <c r="AD13" s="59">
        <v>0</v>
      </c>
      <c r="AE13" s="59">
        <v>0</v>
      </c>
      <c r="AF13" s="59">
        <v>0</v>
      </c>
      <c r="AG13" s="59">
        <v>0</v>
      </c>
      <c r="AH13" s="59">
        <v>0</v>
      </c>
      <c r="AI13" s="59">
        <v>0</v>
      </c>
      <c r="AJ13" s="59">
        <v>0</v>
      </c>
      <c r="AK13" s="59">
        <v>0</v>
      </c>
      <c r="AL13" s="59">
        <v>0</v>
      </c>
      <c r="AM13" s="59">
        <v>0</v>
      </c>
    </row>
    <row r="14" spans="1:39">
      <c r="A14" s="64" t="s">
        <v>1464</v>
      </c>
      <c r="B14" s="59">
        <v>120.73787</v>
      </c>
      <c r="C14" s="59">
        <v>0</v>
      </c>
      <c r="D14" s="59">
        <v>0</v>
      </c>
      <c r="E14" s="59">
        <v>0</v>
      </c>
      <c r="F14" s="59">
        <v>0</v>
      </c>
      <c r="G14" s="59">
        <v>0.03</v>
      </c>
      <c r="H14" s="59">
        <v>0</v>
      </c>
      <c r="I14" s="59">
        <v>0</v>
      </c>
      <c r="J14" s="59">
        <v>0</v>
      </c>
      <c r="K14" s="59">
        <v>0</v>
      </c>
      <c r="L14" s="59">
        <v>0</v>
      </c>
      <c r="M14" s="59">
        <v>0</v>
      </c>
      <c r="N14" s="59">
        <v>0</v>
      </c>
      <c r="O14" s="59">
        <v>0</v>
      </c>
      <c r="P14" s="59">
        <v>0</v>
      </c>
      <c r="Q14" s="59">
        <v>23.31</v>
      </c>
      <c r="R14" s="59">
        <v>0</v>
      </c>
      <c r="S14" s="59">
        <v>0</v>
      </c>
      <c r="T14" s="59">
        <v>0</v>
      </c>
      <c r="U14" s="59">
        <v>0</v>
      </c>
      <c r="V14" s="59">
        <v>0</v>
      </c>
      <c r="W14" s="59">
        <v>0</v>
      </c>
      <c r="X14" s="59">
        <v>0</v>
      </c>
      <c r="Y14" s="59">
        <v>0</v>
      </c>
      <c r="Z14" s="59">
        <v>1.7150000000000001</v>
      </c>
      <c r="AA14" s="59">
        <v>0</v>
      </c>
      <c r="AB14" s="59">
        <v>0</v>
      </c>
      <c r="AC14" s="59">
        <v>0</v>
      </c>
      <c r="AD14" s="59">
        <v>0</v>
      </c>
      <c r="AE14" s="59">
        <v>0</v>
      </c>
      <c r="AF14" s="59">
        <v>0</v>
      </c>
      <c r="AG14" s="59">
        <v>0</v>
      </c>
      <c r="AH14" s="59">
        <v>0</v>
      </c>
      <c r="AI14" s="59">
        <v>0</v>
      </c>
      <c r="AJ14" s="59">
        <v>0</v>
      </c>
      <c r="AK14" s="59">
        <v>0</v>
      </c>
      <c r="AL14" s="59">
        <v>0</v>
      </c>
      <c r="AM14" s="59">
        <v>145.79286999999999</v>
      </c>
    </row>
    <row r="15" spans="1:39">
      <c r="A15" s="64" t="s">
        <v>167</v>
      </c>
      <c r="B15" s="59">
        <v>0</v>
      </c>
      <c r="C15" s="59">
        <v>4.904E-2</v>
      </c>
      <c r="D15" s="59">
        <v>0</v>
      </c>
      <c r="E15" s="59">
        <v>0</v>
      </c>
      <c r="F15" s="59">
        <v>0</v>
      </c>
      <c r="G15" s="59">
        <v>0</v>
      </c>
      <c r="H15" s="59">
        <v>0</v>
      </c>
      <c r="I15" s="59">
        <v>0</v>
      </c>
      <c r="J15" s="59">
        <v>0</v>
      </c>
      <c r="K15" s="59">
        <v>0</v>
      </c>
      <c r="L15" s="59">
        <v>0</v>
      </c>
      <c r="M15" s="59">
        <v>0</v>
      </c>
      <c r="N15" s="59">
        <v>0</v>
      </c>
      <c r="O15" s="59">
        <v>0</v>
      </c>
      <c r="P15" s="59">
        <v>0</v>
      </c>
      <c r="Q15" s="59">
        <v>0</v>
      </c>
      <c r="R15" s="59">
        <v>0</v>
      </c>
      <c r="S15" s="59">
        <v>0</v>
      </c>
      <c r="T15" s="59">
        <v>0</v>
      </c>
      <c r="U15" s="59">
        <v>0</v>
      </c>
      <c r="V15" s="59">
        <v>0</v>
      </c>
      <c r="W15" s="59">
        <v>0</v>
      </c>
      <c r="X15" s="59">
        <v>0</v>
      </c>
      <c r="Y15" s="59">
        <v>0</v>
      </c>
      <c r="Z15" s="59">
        <v>0</v>
      </c>
      <c r="AA15" s="59">
        <v>0</v>
      </c>
      <c r="AB15" s="59">
        <v>0</v>
      </c>
      <c r="AC15" s="59">
        <v>0</v>
      </c>
      <c r="AD15" s="59">
        <v>0</v>
      </c>
      <c r="AE15" s="59">
        <v>0</v>
      </c>
      <c r="AF15" s="59">
        <v>0</v>
      </c>
      <c r="AG15" s="59">
        <v>0</v>
      </c>
      <c r="AH15" s="59">
        <v>0</v>
      </c>
      <c r="AI15" s="59">
        <v>0</v>
      </c>
      <c r="AJ15" s="59">
        <v>0</v>
      </c>
      <c r="AK15" s="59">
        <v>0</v>
      </c>
      <c r="AL15" s="59">
        <v>0</v>
      </c>
      <c r="AM15" s="59">
        <v>4.904E-2</v>
      </c>
    </row>
    <row r="16" spans="1:39">
      <c r="A16" s="64" t="s">
        <v>168</v>
      </c>
      <c r="B16" s="59">
        <v>0</v>
      </c>
      <c r="C16" s="59">
        <v>0</v>
      </c>
      <c r="D16" s="59">
        <v>0</v>
      </c>
      <c r="E16" s="59">
        <v>0</v>
      </c>
      <c r="F16" s="59">
        <v>0</v>
      </c>
      <c r="G16" s="59">
        <v>0</v>
      </c>
      <c r="H16" s="59">
        <v>0</v>
      </c>
      <c r="I16" s="59">
        <v>0</v>
      </c>
      <c r="J16" s="59">
        <v>0</v>
      </c>
      <c r="K16" s="59">
        <v>0</v>
      </c>
      <c r="L16" s="59">
        <v>0</v>
      </c>
      <c r="M16" s="59">
        <v>0</v>
      </c>
      <c r="N16" s="59">
        <v>0</v>
      </c>
      <c r="O16" s="59">
        <v>-20.715669999999999</v>
      </c>
      <c r="P16" s="59">
        <v>0</v>
      </c>
      <c r="Q16" s="59">
        <v>0</v>
      </c>
      <c r="R16" s="59">
        <v>0</v>
      </c>
      <c r="S16" s="59">
        <v>0</v>
      </c>
      <c r="T16" s="59">
        <v>0</v>
      </c>
      <c r="U16" s="59">
        <v>0</v>
      </c>
      <c r="V16" s="59">
        <v>0</v>
      </c>
      <c r="W16" s="59">
        <v>0</v>
      </c>
      <c r="X16" s="59">
        <v>0</v>
      </c>
      <c r="Y16" s="59">
        <v>0</v>
      </c>
      <c r="Z16" s="59">
        <v>0</v>
      </c>
      <c r="AA16" s="59">
        <v>0</v>
      </c>
      <c r="AB16" s="59">
        <v>0</v>
      </c>
      <c r="AC16" s="59">
        <v>0</v>
      </c>
      <c r="AD16" s="59">
        <v>0</v>
      </c>
      <c r="AE16" s="59">
        <v>0</v>
      </c>
      <c r="AF16" s="59">
        <v>0</v>
      </c>
      <c r="AG16" s="59">
        <v>0</v>
      </c>
      <c r="AH16" s="59">
        <v>0</v>
      </c>
      <c r="AI16" s="59">
        <v>0</v>
      </c>
      <c r="AJ16" s="59">
        <v>0</v>
      </c>
      <c r="AK16" s="59">
        <v>0</v>
      </c>
      <c r="AL16" s="59">
        <v>0</v>
      </c>
      <c r="AM16" s="59">
        <v>-20.715669999999999</v>
      </c>
    </row>
    <row r="17" spans="1:39">
      <c r="A17" s="388" t="s">
        <v>169</v>
      </c>
      <c r="B17" s="437">
        <v>90749.672529999996</v>
      </c>
      <c r="C17" s="437">
        <v>21738.830320000001</v>
      </c>
      <c r="D17" s="437">
        <v>24338.446889999999</v>
      </c>
      <c r="E17" s="437">
        <v>23268.611089999999</v>
      </c>
      <c r="F17" s="437">
        <v>20270.424050000001</v>
      </c>
      <c r="G17" s="437">
        <v>27575.918249999999</v>
      </c>
      <c r="H17" s="437">
        <v>9498.1091699999997</v>
      </c>
      <c r="I17" s="437">
        <v>25450.927219999998</v>
      </c>
      <c r="J17" s="437">
        <v>14244.360710000001</v>
      </c>
      <c r="K17" s="437">
        <v>20058.923469999998</v>
      </c>
      <c r="L17" s="437">
        <v>19306.77304</v>
      </c>
      <c r="M17" s="437">
        <v>19499.840100000001</v>
      </c>
      <c r="N17" s="437">
        <v>43527.461009999999</v>
      </c>
      <c r="O17" s="437">
        <v>11607.81876</v>
      </c>
      <c r="P17" s="437">
        <v>14699.87665</v>
      </c>
      <c r="Q17" s="437">
        <v>4317.6109400000005</v>
      </c>
      <c r="R17" s="437">
        <v>2620.1156299999998</v>
      </c>
      <c r="S17" s="437">
        <v>1956.7264499999999</v>
      </c>
      <c r="T17" s="437">
        <v>7509.0331100000003</v>
      </c>
      <c r="U17" s="437">
        <v>29747.000379999998</v>
      </c>
      <c r="V17" s="437">
        <v>7402.5370999999996</v>
      </c>
      <c r="W17" s="437">
        <v>4838.5388899999998</v>
      </c>
      <c r="X17" s="437">
        <v>24933.44109</v>
      </c>
      <c r="Y17" s="437">
        <v>17151.436180000001</v>
      </c>
      <c r="Z17" s="437">
        <v>8371.6398700000009</v>
      </c>
      <c r="AA17" s="437">
        <v>14013.052300000001</v>
      </c>
      <c r="AB17" s="437">
        <v>37222.534390000001</v>
      </c>
      <c r="AC17" s="437">
        <v>6160.4670800000004</v>
      </c>
      <c r="AD17" s="437">
        <v>2863.4734100000001</v>
      </c>
      <c r="AE17" s="437">
        <v>60435.20433</v>
      </c>
      <c r="AF17" s="437">
        <v>3227.0670399999999</v>
      </c>
      <c r="AG17" s="437">
        <v>7961.2795800000004</v>
      </c>
      <c r="AH17" s="437">
        <v>4097.2619199999999</v>
      </c>
      <c r="AI17" s="437">
        <v>2565.8863099999999</v>
      </c>
      <c r="AJ17" s="437">
        <v>4766.4919800000007</v>
      </c>
      <c r="AK17" s="437">
        <v>72.790880000000001</v>
      </c>
      <c r="AL17" s="437">
        <v>7859.0456399999994</v>
      </c>
      <c r="AM17" s="437">
        <v>645928.62775999994</v>
      </c>
    </row>
    <row r="18" spans="1:39">
      <c r="A18" s="64" t="s">
        <v>170</v>
      </c>
      <c r="B18" s="59">
        <v>0</v>
      </c>
      <c r="C18" s="59">
        <v>0</v>
      </c>
      <c r="D18" s="59">
        <v>0</v>
      </c>
      <c r="E18" s="59">
        <v>0</v>
      </c>
      <c r="F18" s="59">
        <v>0</v>
      </c>
      <c r="G18" s="59">
        <v>0</v>
      </c>
      <c r="H18" s="59">
        <v>0</v>
      </c>
      <c r="I18" s="59">
        <v>0</v>
      </c>
      <c r="J18" s="59">
        <v>0</v>
      </c>
      <c r="K18" s="59">
        <v>0</v>
      </c>
      <c r="L18" s="59">
        <v>0</v>
      </c>
      <c r="M18" s="59">
        <v>0</v>
      </c>
      <c r="N18" s="59">
        <v>0</v>
      </c>
      <c r="O18" s="59">
        <v>0</v>
      </c>
      <c r="P18" s="59">
        <v>0</v>
      </c>
      <c r="Q18" s="59">
        <v>0</v>
      </c>
      <c r="R18" s="59">
        <v>0</v>
      </c>
      <c r="S18" s="59">
        <v>0</v>
      </c>
      <c r="T18" s="59">
        <v>0</v>
      </c>
      <c r="U18" s="59">
        <v>0</v>
      </c>
      <c r="V18" s="59">
        <v>0</v>
      </c>
      <c r="W18" s="59">
        <v>0</v>
      </c>
      <c r="X18" s="59">
        <v>0</v>
      </c>
      <c r="Y18" s="59">
        <v>0</v>
      </c>
      <c r="Z18" s="59">
        <v>0</v>
      </c>
      <c r="AA18" s="59">
        <v>0</v>
      </c>
      <c r="AB18" s="59">
        <v>0</v>
      </c>
      <c r="AC18" s="59">
        <v>0</v>
      </c>
      <c r="AD18" s="59">
        <v>0</v>
      </c>
      <c r="AE18" s="59">
        <v>0</v>
      </c>
      <c r="AF18" s="59">
        <v>0</v>
      </c>
      <c r="AG18" s="59">
        <v>0</v>
      </c>
      <c r="AH18" s="59">
        <v>0</v>
      </c>
      <c r="AI18" s="59">
        <v>0</v>
      </c>
      <c r="AJ18" s="59">
        <v>0</v>
      </c>
      <c r="AK18" s="59">
        <v>0</v>
      </c>
      <c r="AL18" s="59">
        <v>0</v>
      </c>
      <c r="AM18" s="59">
        <v>0</v>
      </c>
    </row>
    <row r="19" spans="1:39">
      <c r="A19" s="64" t="s">
        <v>171</v>
      </c>
      <c r="B19" s="59">
        <v>52282.039349999999</v>
      </c>
      <c r="C19" s="59">
        <v>8504.5953699999991</v>
      </c>
      <c r="D19" s="59">
        <v>6404.8854000000001</v>
      </c>
      <c r="E19" s="59">
        <v>17207.12041</v>
      </c>
      <c r="F19" s="59">
        <v>16797.106500000002</v>
      </c>
      <c r="G19" s="59">
        <v>20666.82129</v>
      </c>
      <c r="H19" s="59">
        <v>3822.5298399999997</v>
      </c>
      <c r="I19" s="59">
        <v>20718.797649999997</v>
      </c>
      <c r="J19" s="59">
        <v>11963.28234</v>
      </c>
      <c r="K19" s="59">
        <v>2484.3321299999998</v>
      </c>
      <c r="L19" s="59">
        <v>14896.45831</v>
      </c>
      <c r="M19" s="59">
        <v>13544.464400000001</v>
      </c>
      <c r="N19" s="59">
        <v>33563.979039999998</v>
      </c>
      <c r="O19" s="59">
        <v>5181.4038600000003</v>
      </c>
      <c r="P19" s="59">
        <v>12037.85643</v>
      </c>
      <c r="Q19" s="59">
        <v>3628.4940799999999</v>
      </c>
      <c r="R19" s="59">
        <v>1482.42272</v>
      </c>
      <c r="S19" s="59">
        <v>416.55705999999998</v>
      </c>
      <c r="T19" s="59">
        <v>6096.6481599999997</v>
      </c>
      <c r="U19" s="59">
        <v>17297.15854</v>
      </c>
      <c r="V19" s="59">
        <v>5855.4437099999996</v>
      </c>
      <c r="W19" s="59">
        <v>2760.9443099999999</v>
      </c>
      <c r="X19" s="59">
        <v>15250.506810000001</v>
      </c>
      <c r="Y19" s="59">
        <v>10588.73877</v>
      </c>
      <c r="Z19" s="59">
        <v>3007.0823599999999</v>
      </c>
      <c r="AA19" s="59">
        <v>12985.49093</v>
      </c>
      <c r="AB19" s="59">
        <v>21107.239839999998</v>
      </c>
      <c r="AC19" s="59">
        <v>1856.9476299999999</v>
      </c>
      <c r="AD19" s="59">
        <v>2133.7063700000003</v>
      </c>
      <c r="AE19" s="59">
        <v>28739.639589999999</v>
      </c>
      <c r="AF19" s="59">
        <v>2360.98027</v>
      </c>
      <c r="AG19" s="59">
        <v>6773.6324000000004</v>
      </c>
      <c r="AH19" s="59">
        <v>2368.3084100000001</v>
      </c>
      <c r="AI19" s="59">
        <v>2277.0986600000001</v>
      </c>
      <c r="AJ19" s="59">
        <v>3474.6341299999999</v>
      </c>
      <c r="AK19" s="59">
        <v>2.8723000000000001</v>
      </c>
      <c r="AL19" s="59">
        <v>5602.4355400000004</v>
      </c>
      <c r="AM19" s="59">
        <v>396142.65491000004</v>
      </c>
    </row>
    <row r="20" spans="1:39">
      <c r="A20" s="64" t="s">
        <v>172</v>
      </c>
      <c r="B20" s="59">
        <v>0</v>
      </c>
      <c r="C20" s="59">
        <v>0</v>
      </c>
      <c r="D20" s="59">
        <v>0</v>
      </c>
      <c r="E20" s="59">
        <v>0</v>
      </c>
      <c r="F20" s="59">
        <v>0</v>
      </c>
      <c r="G20" s="59">
        <v>0</v>
      </c>
      <c r="H20" s="59">
        <v>0</v>
      </c>
      <c r="I20" s="59">
        <v>0</v>
      </c>
      <c r="J20" s="59">
        <v>0</v>
      </c>
      <c r="K20" s="59">
        <v>0</v>
      </c>
      <c r="L20" s="59">
        <v>0</v>
      </c>
      <c r="M20" s="59">
        <v>0</v>
      </c>
      <c r="N20" s="59">
        <v>0</v>
      </c>
      <c r="O20" s="59">
        <v>0</v>
      </c>
      <c r="P20" s="59">
        <v>0</v>
      </c>
      <c r="Q20" s="59">
        <v>0</v>
      </c>
      <c r="R20" s="59">
        <v>0</v>
      </c>
      <c r="S20" s="59">
        <v>0</v>
      </c>
      <c r="T20" s="59">
        <v>0</v>
      </c>
      <c r="U20" s="59">
        <v>0</v>
      </c>
      <c r="V20" s="59">
        <v>0</v>
      </c>
      <c r="W20" s="59">
        <v>0</v>
      </c>
      <c r="X20" s="59">
        <v>0</v>
      </c>
      <c r="Y20" s="59">
        <v>0</v>
      </c>
      <c r="Z20" s="59">
        <v>0</v>
      </c>
      <c r="AA20" s="59">
        <v>0</v>
      </c>
      <c r="AB20" s="59">
        <v>0</v>
      </c>
      <c r="AC20" s="59">
        <v>0</v>
      </c>
      <c r="AD20" s="59">
        <v>0</v>
      </c>
      <c r="AE20" s="59">
        <v>0</v>
      </c>
      <c r="AF20" s="59">
        <v>0</v>
      </c>
      <c r="AG20" s="59">
        <v>0</v>
      </c>
      <c r="AH20" s="59">
        <v>0</v>
      </c>
      <c r="AI20" s="59">
        <v>0</v>
      </c>
      <c r="AJ20" s="59">
        <v>0</v>
      </c>
      <c r="AK20" s="59">
        <v>0</v>
      </c>
      <c r="AL20" s="59">
        <v>0</v>
      </c>
      <c r="AM20" s="59">
        <v>0</v>
      </c>
    </row>
    <row r="21" spans="1:39">
      <c r="A21" s="64" t="s">
        <v>173</v>
      </c>
      <c r="B21" s="59">
        <v>0</v>
      </c>
      <c r="C21" s="59">
        <v>0</v>
      </c>
      <c r="D21" s="59">
        <v>0</v>
      </c>
      <c r="E21" s="59">
        <v>0</v>
      </c>
      <c r="F21" s="59">
        <v>0</v>
      </c>
      <c r="G21" s="59">
        <v>0</v>
      </c>
      <c r="H21" s="59">
        <v>0</v>
      </c>
      <c r="I21" s="59">
        <v>0</v>
      </c>
      <c r="J21" s="59">
        <v>0</v>
      </c>
      <c r="K21" s="59">
        <v>0</v>
      </c>
      <c r="L21" s="59">
        <v>0</v>
      </c>
      <c r="M21" s="59">
        <v>0</v>
      </c>
      <c r="N21" s="59">
        <v>0</v>
      </c>
      <c r="O21" s="59">
        <v>0</v>
      </c>
      <c r="P21" s="59">
        <v>0</v>
      </c>
      <c r="Q21" s="59">
        <v>0</v>
      </c>
      <c r="R21" s="59">
        <v>0</v>
      </c>
      <c r="S21" s="59">
        <v>0</v>
      </c>
      <c r="T21" s="59">
        <v>0</v>
      </c>
      <c r="U21" s="59">
        <v>0</v>
      </c>
      <c r="V21" s="59">
        <v>0</v>
      </c>
      <c r="W21" s="59">
        <v>0</v>
      </c>
      <c r="X21" s="59">
        <v>0</v>
      </c>
      <c r="Y21" s="59">
        <v>0</v>
      </c>
      <c r="Z21" s="59">
        <v>0</v>
      </c>
      <c r="AA21" s="59">
        <v>0</v>
      </c>
      <c r="AB21" s="59">
        <v>0</v>
      </c>
      <c r="AC21" s="59">
        <v>0</v>
      </c>
      <c r="AD21" s="59">
        <v>0</v>
      </c>
      <c r="AE21" s="59">
        <v>0</v>
      </c>
      <c r="AF21" s="59">
        <v>0</v>
      </c>
      <c r="AG21" s="59">
        <v>0</v>
      </c>
      <c r="AH21" s="59">
        <v>0</v>
      </c>
      <c r="AI21" s="59">
        <v>0</v>
      </c>
      <c r="AJ21" s="59">
        <v>0</v>
      </c>
      <c r="AK21" s="59">
        <v>0</v>
      </c>
      <c r="AL21" s="59">
        <v>0</v>
      </c>
      <c r="AM21" s="59">
        <v>0</v>
      </c>
    </row>
    <row r="22" spans="1:39">
      <c r="A22" s="64" t="s">
        <v>218</v>
      </c>
      <c r="B22" s="59">
        <v>2151.04585</v>
      </c>
      <c r="C22" s="59">
        <v>0</v>
      </c>
      <c r="D22" s="59">
        <v>672.09304000000009</v>
      </c>
      <c r="E22" s="59">
        <v>575.18565000000001</v>
      </c>
      <c r="F22" s="59">
        <v>593.85843999999997</v>
      </c>
      <c r="G22" s="59">
        <v>4943.8131199999998</v>
      </c>
      <c r="H22" s="59">
        <v>3524.0402400000003</v>
      </c>
      <c r="I22" s="59">
        <v>0</v>
      </c>
      <c r="J22" s="59">
        <v>0</v>
      </c>
      <c r="K22" s="59">
        <v>13828.62529</v>
      </c>
      <c r="L22" s="59">
        <v>880.38687000000004</v>
      </c>
      <c r="M22" s="59">
        <v>2435.5947700000002</v>
      </c>
      <c r="N22" s="59">
        <v>3559.4702200000002</v>
      </c>
      <c r="O22" s="59">
        <v>4118.2804800000004</v>
      </c>
      <c r="P22" s="59">
        <v>1.7057899999999999</v>
      </c>
      <c r="Q22" s="59">
        <v>0</v>
      </c>
      <c r="R22" s="59">
        <v>0</v>
      </c>
      <c r="S22" s="59">
        <v>307.15598</v>
      </c>
      <c r="T22" s="59">
        <v>0</v>
      </c>
      <c r="U22" s="59">
        <v>9829.8583600000002</v>
      </c>
      <c r="V22" s="59">
        <v>183.70661999999999</v>
      </c>
      <c r="W22" s="59">
        <v>3.6954600000000002</v>
      </c>
      <c r="X22" s="59">
        <v>4064.0981400000001</v>
      </c>
      <c r="Y22" s="59">
        <v>4351.0695199999991</v>
      </c>
      <c r="Z22" s="59">
        <v>0</v>
      </c>
      <c r="AA22" s="59">
        <v>0</v>
      </c>
      <c r="AB22" s="59">
        <v>11776.812550000001</v>
      </c>
      <c r="AC22" s="59">
        <v>60.639180000000003</v>
      </c>
      <c r="AD22" s="59">
        <v>7.8559599999999996</v>
      </c>
      <c r="AE22" s="59">
        <v>26297.28152</v>
      </c>
      <c r="AF22" s="59">
        <v>26.093259999999997</v>
      </c>
      <c r="AG22" s="59">
        <v>0</v>
      </c>
      <c r="AH22" s="59">
        <v>171.35223999999999</v>
      </c>
      <c r="AI22" s="59">
        <v>0</v>
      </c>
      <c r="AJ22" s="59">
        <v>56.665440000000004</v>
      </c>
      <c r="AK22" s="59">
        <v>0</v>
      </c>
      <c r="AL22" s="59">
        <v>44.582039999999999</v>
      </c>
      <c r="AM22" s="59">
        <v>94464.966029999996</v>
      </c>
    </row>
    <row r="23" spans="1:39">
      <c r="A23" s="64" t="s">
        <v>175</v>
      </c>
      <c r="B23" s="59">
        <v>36316.587329999995</v>
      </c>
      <c r="C23" s="59">
        <v>13229.865659999999</v>
      </c>
      <c r="D23" s="59">
        <v>17239.630789999999</v>
      </c>
      <c r="E23" s="59">
        <v>5486.3050300000004</v>
      </c>
      <c r="F23" s="59">
        <v>2879.4591099999998</v>
      </c>
      <c r="G23" s="59">
        <v>1965.2838400000001</v>
      </c>
      <c r="H23" s="59">
        <v>2151.5390899999998</v>
      </c>
      <c r="I23" s="59">
        <v>4732.1295700000001</v>
      </c>
      <c r="J23" s="59">
        <v>2281.0783700000002</v>
      </c>
      <c r="K23" s="59">
        <v>3745.96605</v>
      </c>
      <c r="L23" s="59">
        <v>3529.9278599999998</v>
      </c>
      <c r="M23" s="59">
        <v>3519.7809300000004</v>
      </c>
      <c r="N23" s="59">
        <v>6404.0117499999997</v>
      </c>
      <c r="O23" s="59">
        <v>2308.1344199999999</v>
      </c>
      <c r="P23" s="59">
        <v>2660.3144300000004</v>
      </c>
      <c r="Q23" s="59">
        <v>689.11685999999997</v>
      </c>
      <c r="R23" s="59">
        <v>1137.69291</v>
      </c>
      <c r="S23" s="59">
        <v>1233.01341</v>
      </c>
      <c r="T23" s="59">
        <v>1412.3849499999999</v>
      </c>
      <c r="U23" s="59">
        <v>2619.9834799999999</v>
      </c>
      <c r="V23" s="59">
        <v>1363.3867700000001</v>
      </c>
      <c r="W23" s="59">
        <v>2073.89912</v>
      </c>
      <c r="X23" s="59">
        <v>5614.0964299999996</v>
      </c>
      <c r="Y23" s="59">
        <v>2211.6278900000002</v>
      </c>
      <c r="Z23" s="59">
        <v>5364.5575099999996</v>
      </c>
      <c r="AA23" s="59">
        <v>1027.5613699999999</v>
      </c>
      <c r="AB23" s="59">
        <v>4331.4837600000001</v>
      </c>
      <c r="AC23" s="59">
        <v>4242.8802699999997</v>
      </c>
      <c r="AD23" s="59">
        <v>721.91107999999997</v>
      </c>
      <c r="AE23" s="59">
        <v>5394.2807499999999</v>
      </c>
      <c r="AF23" s="59">
        <v>839.99351000000001</v>
      </c>
      <c r="AG23" s="59">
        <v>1187.6471799999999</v>
      </c>
      <c r="AH23" s="59">
        <v>1542.8901599999999</v>
      </c>
      <c r="AI23" s="59">
        <v>288.78765000000004</v>
      </c>
      <c r="AJ23" s="59">
        <v>1235.1924099999999</v>
      </c>
      <c r="AK23" s="59">
        <v>69.918580000000006</v>
      </c>
      <c r="AL23" s="59">
        <v>2212.0280600000001</v>
      </c>
      <c r="AM23" s="59">
        <v>155264.34834</v>
      </c>
    </row>
    <row r="24" spans="1:39">
      <c r="A24" s="64" t="s">
        <v>176</v>
      </c>
      <c r="B24" s="59">
        <v>0</v>
      </c>
      <c r="C24" s="59">
        <v>4.3692900000000003</v>
      </c>
      <c r="D24" s="59">
        <v>21.83766</v>
      </c>
      <c r="E24" s="59">
        <v>0</v>
      </c>
      <c r="F24" s="59">
        <v>0</v>
      </c>
      <c r="G24" s="59">
        <v>0</v>
      </c>
      <c r="H24" s="59">
        <v>0</v>
      </c>
      <c r="I24" s="59">
        <v>0</v>
      </c>
      <c r="J24" s="59">
        <v>0</v>
      </c>
      <c r="K24" s="59">
        <v>0</v>
      </c>
      <c r="L24" s="59">
        <v>0</v>
      </c>
      <c r="M24" s="59">
        <v>0</v>
      </c>
      <c r="N24" s="59">
        <v>0</v>
      </c>
      <c r="O24" s="59">
        <v>0</v>
      </c>
      <c r="P24" s="59">
        <v>0</v>
      </c>
      <c r="Q24" s="59">
        <v>0</v>
      </c>
      <c r="R24" s="59">
        <v>0</v>
      </c>
      <c r="S24" s="59">
        <v>0</v>
      </c>
      <c r="T24" s="59">
        <v>0</v>
      </c>
      <c r="U24" s="59">
        <v>0</v>
      </c>
      <c r="V24" s="59">
        <v>0</v>
      </c>
      <c r="W24" s="59">
        <v>0</v>
      </c>
      <c r="X24" s="59">
        <v>4.7397099999999996</v>
      </c>
      <c r="Y24" s="59">
        <v>0</v>
      </c>
      <c r="Z24" s="59">
        <v>0</v>
      </c>
      <c r="AA24" s="59">
        <v>0</v>
      </c>
      <c r="AB24" s="59">
        <v>6.99824</v>
      </c>
      <c r="AC24" s="59">
        <v>0</v>
      </c>
      <c r="AD24" s="59">
        <v>0</v>
      </c>
      <c r="AE24" s="59">
        <v>4.0024699999999998</v>
      </c>
      <c r="AF24" s="59">
        <v>0</v>
      </c>
      <c r="AG24" s="59">
        <v>0</v>
      </c>
      <c r="AH24" s="59">
        <v>14.711110000000001</v>
      </c>
      <c r="AI24" s="59">
        <v>0</v>
      </c>
      <c r="AJ24" s="59">
        <v>0</v>
      </c>
      <c r="AK24" s="59">
        <v>0</v>
      </c>
      <c r="AL24" s="59">
        <v>0</v>
      </c>
      <c r="AM24" s="59">
        <v>56.658480000000004</v>
      </c>
    </row>
    <row r="25" spans="1:39">
      <c r="A25" s="64" t="s">
        <v>177</v>
      </c>
      <c r="B25" s="59">
        <v>0</v>
      </c>
      <c r="C25" s="59">
        <v>0</v>
      </c>
      <c r="D25" s="59">
        <v>0</v>
      </c>
      <c r="E25" s="59">
        <v>0</v>
      </c>
      <c r="F25" s="59">
        <v>0</v>
      </c>
      <c r="G25" s="59">
        <v>0</v>
      </c>
      <c r="H25" s="59">
        <v>0</v>
      </c>
      <c r="I25" s="59">
        <v>0</v>
      </c>
      <c r="J25" s="59">
        <v>0</v>
      </c>
      <c r="K25" s="59">
        <v>0</v>
      </c>
      <c r="L25" s="59">
        <v>0</v>
      </c>
      <c r="M25" s="59">
        <v>0</v>
      </c>
      <c r="N25" s="59">
        <v>0</v>
      </c>
      <c r="O25" s="59">
        <v>0</v>
      </c>
      <c r="P25" s="59">
        <v>0</v>
      </c>
      <c r="Q25" s="59">
        <v>0</v>
      </c>
      <c r="R25" s="59">
        <v>0</v>
      </c>
      <c r="S25" s="59">
        <v>0</v>
      </c>
      <c r="T25" s="59">
        <v>0</v>
      </c>
      <c r="U25" s="59">
        <v>0</v>
      </c>
      <c r="V25" s="59">
        <v>0</v>
      </c>
      <c r="W25" s="59">
        <v>0</v>
      </c>
      <c r="X25" s="59">
        <v>0</v>
      </c>
      <c r="Y25" s="59">
        <v>0</v>
      </c>
      <c r="Z25" s="59">
        <v>0</v>
      </c>
      <c r="AA25" s="59">
        <v>0</v>
      </c>
      <c r="AB25" s="59">
        <v>0</v>
      </c>
      <c r="AC25" s="59">
        <v>0</v>
      </c>
      <c r="AD25" s="59">
        <v>0</v>
      </c>
      <c r="AE25" s="59">
        <v>0</v>
      </c>
      <c r="AF25" s="59">
        <v>0</v>
      </c>
      <c r="AG25" s="59">
        <v>0</v>
      </c>
      <c r="AH25" s="59">
        <v>0</v>
      </c>
      <c r="AI25" s="59">
        <v>0</v>
      </c>
      <c r="AJ25" s="59">
        <v>0</v>
      </c>
      <c r="AK25" s="59">
        <v>0</v>
      </c>
      <c r="AL25" s="59">
        <v>0</v>
      </c>
      <c r="AM25" s="59">
        <v>0</v>
      </c>
    </row>
    <row r="26" spans="1:39">
      <c r="A26" s="388" t="s">
        <v>178</v>
      </c>
      <c r="B26" s="437">
        <v>1223190.31247</v>
      </c>
      <c r="C26" s="437">
        <v>341664.80294999998</v>
      </c>
      <c r="D26" s="437">
        <v>825523.61555999995</v>
      </c>
      <c r="E26" s="437">
        <v>345414.59317000001</v>
      </c>
      <c r="F26" s="437">
        <v>188956.22005999999</v>
      </c>
      <c r="G26" s="437">
        <v>165994.23075999998</v>
      </c>
      <c r="H26" s="437">
        <v>132637.40427999999</v>
      </c>
      <c r="I26" s="437">
        <v>216010.62856000001</v>
      </c>
      <c r="J26" s="437">
        <v>198459.99784999999</v>
      </c>
      <c r="K26" s="437">
        <v>252571.75144999998</v>
      </c>
      <c r="L26" s="437">
        <v>81342.922870000009</v>
      </c>
      <c r="M26" s="437">
        <v>301397.98082</v>
      </c>
      <c r="N26" s="437">
        <v>283492.15519999998</v>
      </c>
      <c r="O26" s="437">
        <v>124702.00146</v>
      </c>
      <c r="P26" s="437">
        <v>127340.26706</v>
      </c>
      <c r="Q26" s="437">
        <v>58774.192479999998</v>
      </c>
      <c r="R26" s="437">
        <v>70474.127459999989</v>
      </c>
      <c r="S26" s="437">
        <v>78817.314989999999</v>
      </c>
      <c r="T26" s="437">
        <v>108073.49857</v>
      </c>
      <c r="U26" s="437">
        <v>183627.59452000001</v>
      </c>
      <c r="V26" s="437">
        <v>66525.268429999996</v>
      </c>
      <c r="W26" s="437">
        <v>99460.807489999992</v>
      </c>
      <c r="X26" s="437">
        <v>223682.97618999999</v>
      </c>
      <c r="Y26" s="437">
        <v>102304.87877</v>
      </c>
      <c r="Z26" s="437">
        <v>239336.26944</v>
      </c>
      <c r="AA26" s="437">
        <v>118076.06769</v>
      </c>
      <c r="AB26" s="437">
        <v>300679.24725999997</v>
      </c>
      <c r="AC26" s="437">
        <v>238702.95715999999</v>
      </c>
      <c r="AD26" s="437">
        <v>74377.424760000009</v>
      </c>
      <c r="AE26" s="437">
        <v>246481.60434999998</v>
      </c>
      <c r="AF26" s="437">
        <v>59921.25836</v>
      </c>
      <c r="AG26" s="437">
        <v>64467.415840000001</v>
      </c>
      <c r="AH26" s="437">
        <v>63845.097750000001</v>
      </c>
      <c r="AI26" s="437">
        <v>22475.878260000001</v>
      </c>
      <c r="AJ26" s="437">
        <v>39162.915820000002</v>
      </c>
      <c r="AK26" s="437">
        <v>19966.808100000002</v>
      </c>
      <c r="AL26" s="437">
        <v>114832.65304</v>
      </c>
      <c r="AM26" s="437">
        <v>7402765.1412500003</v>
      </c>
    </row>
    <row r="27" spans="1:39">
      <c r="A27" s="63" t="s">
        <v>179</v>
      </c>
      <c r="B27" s="59">
        <v>1180319.3144499999</v>
      </c>
      <c r="C27" s="59">
        <v>309596.26913999999</v>
      </c>
      <c r="D27" s="59">
        <v>737181.67692999996</v>
      </c>
      <c r="E27" s="59">
        <v>311444.68556999997</v>
      </c>
      <c r="F27" s="59">
        <v>173237.74645999999</v>
      </c>
      <c r="G27" s="59">
        <v>154400.18783000001</v>
      </c>
      <c r="H27" s="59">
        <v>132923.15244000001</v>
      </c>
      <c r="I27" s="59">
        <v>197456.37479</v>
      </c>
      <c r="J27" s="59">
        <v>182709.62941999998</v>
      </c>
      <c r="K27" s="59">
        <v>247175.73943000002</v>
      </c>
      <c r="L27" s="59">
        <v>78538.68406</v>
      </c>
      <c r="M27" s="59">
        <v>289375.08763000002</v>
      </c>
      <c r="N27" s="59">
        <v>290343.28875999997</v>
      </c>
      <c r="O27" s="59">
        <v>119282.23796</v>
      </c>
      <c r="P27" s="59">
        <v>119050.46807999999</v>
      </c>
      <c r="Q27" s="59">
        <v>53791.979670000001</v>
      </c>
      <c r="R27" s="59">
        <v>62410.785560000004</v>
      </c>
      <c r="S27" s="59">
        <v>68238.555999999997</v>
      </c>
      <c r="T27" s="59">
        <v>95898.223689999999</v>
      </c>
      <c r="U27" s="59">
        <v>173547.62361000001</v>
      </c>
      <c r="V27" s="59">
        <v>60202.991439999998</v>
      </c>
      <c r="W27" s="59">
        <v>90015.324079999991</v>
      </c>
      <c r="X27" s="59">
        <v>203756.83468</v>
      </c>
      <c r="Y27" s="59">
        <v>101261.08136</v>
      </c>
      <c r="Z27" s="59">
        <v>203728.00318</v>
      </c>
      <c r="AA27" s="59">
        <v>105942.88191</v>
      </c>
      <c r="AB27" s="59">
        <v>287409.94627999997</v>
      </c>
      <c r="AC27" s="59">
        <v>226796.36824000001</v>
      </c>
      <c r="AD27" s="59">
        <v>66526.559359999999</v>
      </c>
      <c r="AE27" s="59">
        <v>235198.23512</v>
      </c>
      <c r="AF27" s="59">
        <v>60015.131700000005</v>
      </c>
      <c r="AG27" s="59">
        <v>63684.520539999998</v>
      </c>
      <c r="AH27" s="59">
        <v>56751.258200000004</v>
      </c>
      <c r="AI27" s="59">
        <v>20725.851200000001</v>
      </c>
      <c r="AJ27" s="59">
        <v>35154.573320000003</v>
      </c>
      <c r="AK27" s="59">
        <v>18500.6469</v>
      </c>
      <c r="AL27" s="59">
        <v>108718.17461</v>
      </c>
      <c r="AM27" s="59">
        <v>6921310.0936000003</v>
      </c>
    </row>
    <row r="28" spans="1:39">
      <c r="A28" s="64" t="s">
        <v>180</v>
      </c>
      <c r="B28" s="59">
        <v>918294.05340999993</v>
      </c>
      <c r="C28" s="59">
        <v>157988.80604</v>
      </c>
      <c r="D28" s="59">
        <v>398363.15918000002</v>
      </c>
      <c r="E28" s="59">
        <v>208220.89762999999</v>
      </c>
      <c r="F28" s="59">
        <v>122412.82324</v>
      </c>
      <c r="G28" s="59">
        <v>97572.129379999998</v>
      </c>
      <c r="H28" s="59">
        <v>118470.71320999999</v>
      </c>
      <c r="I28" s="59">
        <v>133189.40892000002</v>
      </c>
      <c r="J28" s="59">
        <v>104497.00572</v>
      </c>
      <c r="K28" s="59">
        <v>219851.06458999999</v>
      </c>
      <c r="L28" s="59">
        <v>56441.591970000001</v>
      </c>
      <c r="M28" s="59">
        <v>215807.28436000002</v>
      </c>
      <c r="N28" s="59">
        <v>277088.87464999995</v>
      </c>
      <c r="O28" s="59">
        <v>87235.431840000005</v>
      </c>
      <c r="P28" s="59">
        <v>90916.813849999991</v>
      </c>
      <c r="Q28" s="59">
        <v>42098.694950000005</v>
      </c>
      <c r="R28" s="59">
        <v>40100.126549999994</v>
      </c>
      <c r="S28" s="59">
        <v>31446.31582</v>
      </c>
      <c r="T28" s="59">
        <v>76679.000690000001</v>
      </c>
      <c r="U28" s="59">
        <v>130610.54942</v>
      </c>
      <c r="V28" s="59">
        <v>35387.922229999996</v>
      </c>
      <c r="W28" s="59">
        <v>58954.578970000002</v>
      </c>
      <c r="X28" s="59">
        <v>130852.48099</v>
      </c>
      <c r="Y28" s="59">
        <v>81101.362120000005</v>
      </c>
      <c r="Z28" s="59">
        <v>96759.326690000002</v>
      </c>
      <c r="AA28" s="59">
        <v>55221.03802</v>
      </c>
      <c r="AB28" s="59">
        <v>231460.90763999999</v>
      </c>
      <c r="AC28" s="59">
        <v>176342.03154</v>
      </c>
      <c r="AD28" s="59">
        <v>48481.53499</v>
      </c>
      <c r="AE28" s="59">
        <v>197153.19600999999</v>
      </c>
      <c r="AF28" s="59">
        <v>42169.221770000004</v>
      </c>
      <c r="AG28" s="59">
        <v>52566.330750000001</v>
      </c>
      <c r="AH28" s="59">
        <v>35905.020600000003</v>
      </c>
      <c r="AI28" s="59">
        <v>14529.637289999999</v>
      </c>
      <c r="AJ28" s="59">
        <v>31503.527149999998</v>
      </c>
      <c r="AK28" s="59">
        <v>16460.491600000001</v>
      </c>
      <c r="AL28" s="59">
        <v>77866.229599999991</v>
      </c>
      <c r="AM28" s="59">
        <v>4909999.5833799997</v>
      </c>
    </row>
    <row r="29" spans="1:39">
      <c r="A29" s="64" t="s">
        <v>181</v>
      </c>
      <c r="B29" s="59">
        <v>241073.76402999999</v>
      </c>
      <c r="C29" s="59">
        <v>137838.90831</v>
      </c>
      <c r="D29" s="59">
        <v>302936.19248000003</v>
      </c>
      <c r="E29" s="59">
        <v>92517.498069999987</v>
      </c>
      <c r="F29" s="59">
        <v>44265.406649999997</v>
      </c>
      <c r="G29" s="59">
        <v>49097.185229999995</v>
      </c>
      <c r="H29" s="59">
        <v>11264.64335</v>
      </c>
      <c r="I29" s="59">
        <v>57742.222430000002</v>
      </c>
      <c r="J29" s="59">
        <v>68858.667239999995</v>
      </c>
      <c r="K29" s="59">
        <v>24629.53686</v>
      </c>
      <c r="L29" s="59">
        <v>20608.586480000002</v>
      </c>
      <c r="M29" s="59">
        <v>64541.314399999996</v>
      </c>
      <c r="N29" s="59">
        <v>10922.114869999999</v>
      </c>
      <c r="O29" s="59">
        <v>28195.625489999999</v>
      </c>
      <c r="P29" s="59">
        <v>24179.376219999998</v>
      </c>
      <c r="Q29" s="59">
        <v>10308.09042</v>
      </c>
      <c r="R29" s="59">
        <v>20423.103850000003</v>
      </c>
      <c r="S29" s="59">
        <v>32765.754980000002</v>
      </c>
      <c r="T29" s="59">
        <v>16878.059839999998</v>
      </c>
      <c r="U29" s="59">
        <v>38741.614590000005</v>
      </c>
      <c r="V29" s="59">
        <v>19597.709609999998</v>
      </c>
      <c r="W29" s="59">
        <v>25606.255789999999</v>
      </c>
      <c r="X29" s="59">
        <v>67211.954530000003</v>
      </c>
      <c r="Y29" s="59">
        <v>17206.831559999999</v>
      </c>
      <c r="Z29" s="59">
        <v>97026.281989999989</v>
      </c>
      <c r="AA29" s="59">
        <v>44893.413509999998</v>
      </c>
      <c r="AB29" s="59">
        <v>47692.794350000004</v>
      </c>
      <c r="AC29" s="59">
        <v>45742.982340000002</v>
      </c>
      <c r="AD29" s="59">
        <v>11654.18867</v>
      </c>
      <c r="AE29" s="59">
        <v>33686.1342</v>
      </c>
      <c r="AF29" s="59">
        <v>16001.2354</v>
      </c>
      <c r="AG29" s="59">
        <v>9349.4199700000008</v>
      </c>
      <c r="AH29" s="59">
        <v>18196.430179999999</v>
      </c>
      <c r="AI29" s="59">
        <v>5227.90416</v>
      </c>
      <c r="AJ29" s="59">
        <v>3048.5978100000002</v>
      </c>
      <c r="AK29" s="59">
        <v>1711.7309700000001</v>
      </c>
      <c r="AL29" s="59">
        <v>27572.952659999999</v>
      </c>
      <c r="AM29" s="59">
        <v>1789214.48349</v>
      </c>
    </row>
    <row r="30" spans="1:39">
      <c r="A30" s="64" t="s">
        <v>182</v>
      </c>
      <c r="B30" s="59">
        <v>20951.497010000003</v>
      </c>
      <c r="C30" s="59">
        <v>13768.554789999998</v>
      </c>
      <c r="D30" s="59">
        <v>35882.325270000001</v>
      </c>
      <c r="E30" s="59">
        <v>10706.289869999999</v>
      </c>
      <c r="F30" s="59">
        <v>6559.5165700000007</v>
      </c>
      <c r="G30" s="59">
        <v>7730.8732199999995</v>
      </c>
      <c r="H30" s="59">
        <v>3187.7958799999997</v>
      </c>
      <c r="I30" s="59">
        <v>6524.7434400000002</v>
      </c>
      <c r="J30" s="59">
        <v>9353.9564600000012</v>
      </c>
      <c r="K30" s="59">
        <v>2695.13798</v>
      </c>
      <c r="L30" s="59">
        <v>1488.5056100000002</v>
      </c>
      <c r="M30" s="59">
        <v>9026.4888699999992</v>
      </c>
      <c r="N30" s="59">
        <v>2332.2992400000003</v>
      </c>
      <c r="O30" s="59">
        <v>3851.1806299999998</v>
      </c>
      <c r="P30" s="59">
        <v>3954.27801</v>
      </c>
      <c r="Q30" s="59">
        <v>1385.1943000000001</v>
      </c>
      <c r="R30" s="59">
        <v>1887.5551599999999</v>
      </c>
      <c r="S30" s="59">
        <v>4026.4852000000001</v>
      </c>
      <c r="T30" s="59">
        <v>2341.1631600000001</v>
      </c>
      <c r="U30" s="59">
        <v>4195.4595999999992</v>
      </c>
      <c r="V30" s="59">
        <v>5217.3595999999998</v>
      </c>
      <c r="W30" s="59">
        <v>5454.4893200000006</v>
      </c>
      <c r="X30" s="59">
        <v>5692.3991599999999</v>
      </c>
      <c r="Y30" s="59">
        <v>2952.8876800000003</v>
      </c>
      <c r="Z30" s="59">
        <v>9942.3945000000003</v>
      </c>
      <c r="AA30" s="59">
        <v>5828.4303799999998</v>
      </c>
      <c r="AB30" s="59">
        <v>8256.2442900000005</v>
      </c>
      <c r="AC30" s="59">
        <v>4711.3543600000003</v>
      </c>
      <c r="AD30" s="59">
        <v>6390.8357000000005</v>
      </c>
      <c r="AE30" s="59">
        <v>4358.9049100000002</v>
      </c>
      <c r="AF30" s="59">
        <v>1844.67453</v>
      </c>
      <c r="AG30" s="59">
        <v>1768.76982</v>
      </c>
      <c r="AH30" s="59">
        <v>2649.8074200000001</v>
      </c>
      <c r="AI30" s="59">
        <v>968.30975000000001</v>
      </c>
      <c r="AJ30" s="59">
        <v>602.44835999999998</v>
      </c>
      <c r="AK30" s="59">
        <v>328.42433</v>
      </c>
      <c r="AL30" s="59">
        <v>3278.99235</v>
      </c>
      <c r="AM30" s="59">
        <v>222096.02672999998</v>
      </c>
    </row>
    <row r="31" spans="1:39">
      <c r="A31" s="63" t="s">
        <v>183</v>
      </c>
      <c r="B31" s="59">
        <v>5568.4533899999997</v>
      </c>
      <c r="C31" s="59">
        <v>9918.4145600000011</v>
      </c>
      <c r="D31" s="59">
        <v>19509.471989999998</v>
      </c>
      <c r="E31" s="59">
        <v>5923.1777300000003</v>
      </c>
      <c r="F31" s="59">
        <v>2970.16372</v>
      </c>
      <c r="G31" s="59">
        <v>140.58201</v>
      </c>
      <c r="H31" s="59">
        <v>17.344380000000001</v>
      </c>
      <c r="I31" s="59">
        <v>1056.6740199999999</v>
      </c>
      <c r="J31" s="59">
        <v>415.52546000000001</v>
      </c>
      <c r="K31" s="59">
        <v>970.1906899999999</v>
      </c>
      <c r="L31" s="59">
        <v>510.81545</v>
      </c>
      <c r="M31" s="59">
        <v>93.229410000000001</v>
      </c>
      <c r="N31" s="59">
        <v>397.27573999999998</v>
      </c>
      <c r="O31" s="59">
        <v>723.17193000000009</v>
      </c>
      <c r="P31" s="59">
        <v>1323.23992</v>
      </c>
      <c r="Q31" s="59">
        <v>1401.2928400000001</v>
      </c>
      <c r="R31" s="59">
        <v>19.173689999999997</v>
      </c>
      <c r="S31" s="59">
        <v>46.536239999999999</v>
      </c>
      <c r="T31" s="59">
        <v>1047.3653100000001</v>
      </c>
      <c r="U31" s="59">
        <v>129.09035</v>
      </c>
      <c r="V31" s="59">
        <v>50.111429999999999</v>
      </c>
      <c r="W31" s="59">
        <v>650.56988000000001</v>
      </c>
      <c r="X31" s="59">
        <v>1326.28205</v>
      </c>
      <c r="Y31" s="59">
        <v>144.77867000000001</v>
      </c>
      <c r="Z31" s="59">
        <v>393.06601000000001</v>
      </c>
      <c r="AA31" s="59">
        <v>109.49419999999999</v>
      </c>
      <c r="AB31" s="59">
        <v>403.35230000000001</v>
      </c>
      <c r="AC31" s="59">
        <v>2855.5304700000002</v>
      </c>
      <c r="AD31" s="59">
        <v>514.44586000000004</v>
      </c>
      <c r="AE31" s="59">
        <v>1152.8028300000001</v>
      </c>
      <c r="AF31" s="59">
        <v>288.23284000000001</v>
      </c>
      <c r="AG31" s="59">
        <v>58.631070000000001</v>
      </c>
      <c r="AH31" s="59">
        <v>34.025849999999998</v>
      </c>
      <c r="AI31" s="59">
        <v>225.22576000000001</v>
      </c>
      <c r="AJ31" s="59">
        <v>163.03782999999999</v>
      </c>
      <c r="AK31" s="59">
        <v>431.44290000000001</v>
      </c>
      <c r="AL31" s="59">
        <v>825.08182999999997</v>
      </c>
      <c r="AM31" s="59">
        <v>61807.300609999998</v>
      </c>
    </row>
    <row r="32" spans="1:39">
      <c r="A32" s="64" t="s">
        <v>184</v>
      </c>
      <c r="B32" s="59">
        <v>2468.0621499999997</v>
      </c>
      <c r="C32" s="59">
        <v>2591.0150600000002</v>
      </c>
      <c r="D32" s="59">
        <v>9782.7629499999985</v>
      </c>
      <c r="E32" s="59">
        <v>2703.7659800000001</v>
      </c>
      <c r="F32" s="59">
        <v>693.0335</v>
      </c>
      <c r="G32" s="59">
        <v>128.48398</v>
      </c>
      <c r="H32" s="59">
        <v>13.44815</v>
      </c>
      <c r="I32" s="59">
        <v>877.26340000000005</v>
      </c>
      <c r="J32" s="59">
        <v>94.120100000000008</v>
      </c>
      <c r="K32" s="59">
        <v>734.68401000000006</v>
      </c>
      <c r="L32" s="59">
        <v>220.74860000000001</v>
      </c>
      <c r="M32" s="59">
        <v>26.595950000000002</v>
      </c>
      <c r="N32" s="59">
        <v>307.30473000000001</v>
      </c>
      <c r="O32" s="59">
        <v>25.730370000000001</v>
      </c>
      <c r="P32" s="59">
        <v>433.47899999999998</v>
      </c>
      <c r="Q32" s="59">
        <v>780.38873000000001</v>
      </c>
      <c r="R32" s="59">
        <v>0.79182000000000008</v>
      </c>
      <c r="S32" s="59">
        <v>13.281889999999999</v>
      </c>
      <c r="T32" s="59">
        <v>705.70557999999994</v>
      </c>
      <c r="U32" s="59">
        <v>38.753900000000002</v>
      </c>
      <c r="V32" s="59">
        <v>32.579810000000002</v>
      </c>
      <c r="W32" s="59">
        <v>212.30086</v>
      </c>
      <c r="X32" s="59">
        <v>249.79637</v>
      </c>
      <c r="Y32" s="59">
        <v>122.45744000000001</v>
      </c>
      <c r="Z32" s="59">
        <v>15.1715</v>
      </c>
      <c r="AA32" s="59">
        <v>0</v>
      </c>
      <c r="AB32" s="59">
        <v>232.36642000000001</v>
      </c>
      <c r="AC32" s="59">
        <v>1127.78592</v>
      </c>
      <c r="AD32" s="59">
        <v>332.58697999999998</v>
      </c>
      <c r="AE32" s="59">
        <v>229.28817000000001</v>
      </c>
      <c r="AF32" s="59">
        <v>148.70695999999998</v>
      </c>
      <c r="AG32" s="59">
        <v>43.914389999999997</v>
      </c>
      <c r="AH32" s="59">
        <v>34.025849999999998</v>
      </c>
      <c r="AI32" s="59">
        <v>111.46887</v>
      </c>
      <c r="AJ32" s="59">
        <v>163.03782999999999</v>
      </c>
      <c r="AK32" s="59">
        <v>25.79025</v>
      </c>
      <c r="AL32" s="59">
        <v>364.95531</v>
      </c>
      <c r="AM32" s="59">
        <v>26085.65278</v>
      </c>
    </row>
    <row r="33" spans="1:39">
      <c r="A33" s="64" t="s">
        <v>185</v>
      </c>
      <c r="B33" s="59">
        <v>2884.5957000000003</v>
      </c>
      <c r="C33" s="59">
        <v>6223.9860199999994</v>
      </c>
      <c r="D33" s="59">
        <v>8715.6353500000005</v>
      </c>
      <c r="E33" s="59">
        <v>2772.7985099999996</v>
      </c>
      <c r="F33" s="59">
        <v>2100.7773299999999</v>
      </c>
      <c r="G33" s="59">
        <v>2.61951</v>
      </c>
      <c r="H33" s="59">
        <v>-1.0000000000000001E-5</v>
      </c>
      <c r="I33" s="59">
        <v>114.32089999999999</v>
      </c>
      <c r="J33" s="59">
        <v>321.40535999999997</v>
      </c>
      <c r="K33" s="59">
        <v>194.80015</v>
      </c>
      <c r="L33" s="59">
        <v>261.97595999999999</v>
      </c>
      <c r="M33" s="59">
        <v>46.288080000000001</v>
      </c>
      <c r="N33" s="59">
        <v>69.961160000000007</v>
      </c>
      <c r="O33" s="59">
        <v>600.32063000000005</v>
      </c>
      <c r="P33" s="59">
        <v>747.36871999999994</v>
      </c>
      <c r="Q33" s="59">
        <v>537.94277</v>
      </c>
      <c r="R33" s="59">
        <v>4.5874300000000003</v>
      </c>
      <c r="S33" s="59">
        <v>33.254349999999995</v>
      </c>
      <c r="T33" s="59">
        <v>324.51792</v>
      </c>
      <c r="U33" s="59">
        <v>80.82471000000001</v>
      </c>
      <c r="V33" s="59">
        <v>17.53162</v>
      </c>
      <c r="W33" s="59">
        <v>334.77242999999999</v>
      </c>
      <c r="X33" s="59">
        <v>999.57904000000008</v>
      </c>
      <c r="Y33" s="59">
        <v>10.929690000000001</v>
      </c>
      <c r="Z33" s="59">
        <v>258.71003999999999</v>
      </c>
      <c r="AA33" s="59">
        <v>49.594360000000002</v>
      </c>
      <c r="AB33" s="59">
        <v>148.56268</v>
      </c>
      <c r="AC33" s="59">
        <v>1513.39698</v>
      </c>
      <c r="AD33" s="59">
        <v>135.7559</v>
      </c>
      <c r="AE33" s="59">
        <v>903.75509</v>
      </c>
      <c r="AF33" s="59">
        <v>107.94477999999999</v>
      </c>
      <c r="AG33" s="59">
        <v>0</v>
      </c>
      <c r="AH33" s="59">
        <v>0</v>
      </c>
      <c r="AI33" s="59">
        <v>66.720830000000007</v>
      </c>
      <c r="AJ33" s="59">
        <v>0</v>
      </c>
      <c r="AK33" s="59">
        <v>367.08740999999998</v>
      </c>
      <c r="AL33" s="59">
        <v>393.07675</v>
      </c>
      <c r="AM33" s="59">
        <v>31345.398149999997</v>
      </c>
    </row>
    <row r="34" spans="1:39">
      <c r="A34" s="65" t="s">
        <v>186</v>
      </c>
      <c r="B34" s="59">
        <v>215.79554000000002</v>
      </c>
      <c r="C34" s="59">
        <v>1103.4134799999999</v>
      </c>
      <c r="D34" s="59">
        <v>1011.0736899999999</v>
      </c>
      <c r="E34" s="59">
        <v>446.61324000000002</v>
      </c>
      <c r="F34" s="59">
        <v>176.35289</v>
      </c>
      <c r="G34" s="59">
        <v>9.4785199999999996</v>
      </c>
      <c r="H34" s="59">
        <v>3.8962399999999997</v>
      </c>
      <c r="I34" s="59">
        <v>65.08972</v>
      </c>
      <c r="J34" s="59">
        <v>0</v>
      </c>
      <c r="K34" s="59">
        <v>40.706530000000001</v>
      </c>
      <c r="L34" s="59">
        <v>28.090889999999998</v>
      </c>
      <c r="M34" s="59">
        <v>20.345380000000002</v>
      </c>
      <c r="N34" s="59">
        <v>20.00985</v>
      </c>
      <c r="O34" s="59">
        <v>97.120929999999987</v>
      </c>
      <c r="P34" s="59">
        <v>142.3922</v>
      </c>
      <c r="Q34" s="59">
        <v>82.961339999999993</v>
      </c>
      <c r="R34" s="59">
        <v>13.79444</v>
      </c>
      <c r="S34" s="59">
        <v>0</v>
      </c>
      <c r="T34" s="59">
        <v>17.14181</v>
      </c>
      <c r="U34" s="59">
        <v>9.5117399999999996</v>
      </c>
      <c r="V34" s="59">
        <v>0</v>
      </c>
      <c r="W34" s="59">
        <v>103.49659</v>
      </c>
      <c r="X34" s="59">
        <v>76.906639999999996</v>
      </c>
      <c r="Y34" s="59">
        <v>11.391540000000001</v>
      </c>
      <c r="Z34" s="59">
        <v>119.18447</v>
      </c>
      <c r="AA34" s="59">
        <v>59.899839999999998</v>
      </c>
      <c r="AB34" s="59">
        <v>22.423200000000001</v>
      </c>
      <c r="AC34" s="59">
        <v>214.34757000000002</v>
      </c>
      <c r="AD34" s="59">
        <v>46.102980000000002</v>
      </c>
      <c r="AE34" s="59">
        <v>19.75957</v>
      </c>
      <c r="AF34" s="59">
        <v>31.581099999999999</v>
      </c>
      <c r="AG34" s="59">
        <v>14.71668</v>
      </c>
      <c r="AH34" s="59">
        <v>0</v>
      </c>
      <c r="AI34" s="59">
        <v>47.036059999999999</v>
      </c>
      <c r="AJ34" s="59">
        <v>0</v>
      </c>
      <c r="AK34" s="59">
        <v>38.565239999999996</v>
      </c>
      <c r="AL34" s="59">
        <v>67.049770000000009</v>
      </c>
      <c r="AM34" s="59">
        <v>4376.2496799999999</v>
      </c>
    </row>
    <row r="35" spans="1:39">
      <c r="A35" s="63" t="s">
        <v>187</v>
      </c>
      <c r="B35" s="59">
        <v>29377.105170000003</v>
      </c>
      <c r="C35" s="59">
        <v>12923.30233</v>
      </c>
      <c r="D35" s="59">
        <v>14473.512429999999</v>
      </c>
      <c r="E35" s="59">
        <v>17855.773969999998</v>
      </c>
      <c r="F35" s="59">
        <v>5950.6147499999997</v>
      </c>
      <c r="G35" s="59">
        <v>4292.2278399999996</v>
      </c>
      <c r="H35" s="59">
        <v>1958.6398100000001</v>
      </c>
      <c r="I35" s="59">
        <v>3147.8962099999999</v>
      </c>
      <c r="J35" s="59">
        <v>5558.1878399999996</v>
      </c>
      <c r="K35" s="59">
        <v>3873.9334599999997</v>
      </c>
      <c r="L35" s="59">
        <v>7239.9979899999998</v>
      </c>
      <c r="M35" s="59">
        <v>3120.7057999999997</v>
      </c>
      <c r="N35" s="59">
        <v>4108.2417799999994</v>
      </c>
      <c r="O35" s="59">
        <v>2443.4752899999999</v>
      </c>
      <c r="P35" s="59">
        <v>2353.3827000000001</v>
      </c>
      <c r="Q35" s="59">
        <v>626.87572999999998</v>
      </c>
      <c r="R35" s="59">
        <v>581.19826</v>
      </c>
      <c r="S35" s="59">
        <v>1497.26866</v>
      </c>
      <c r="T35" s="59">
        <v>3638.80177</v>
      </c>
      <c r="U35" s="59">
        <v>1666.6968100000001</v>
      </c>
      <c r="V35" s="59">
        <v>210.10448000000002</v>
      </c>
      <c r="W35" s="59">
        <v>3614.4067599999998</v>
      </c>
      <c r="X35" s="59">
        <v>2979.1285200000002</v>
      </c>
      <c r="Y35" s="59">
        <v>971.11868000000004</v>
      </c>
      <c r="Z35" s="59">
        <v>4384.9653200000002</v>
      </c>
      <c r="AA35" s="59">
        <v>2721.3381800000002</v>
      </c>
      <c r="AB35" s="59">
        <v>2698.7979500000001</v>
      </c>
      <c r="AC35" s="59">
        <v>5910.0192900000002</v>
      </c>
      <c r="AD35" s="59">
        <v>205.82959</v>
      </c>
      <c r="AE35" s="59">
        <v>601.28030000000001</v>
      </c>
      <c r="AF35" s="59">
        <v>452.54189000000002</v>
      </c>
      <c r="AG35" s="59">
        <v>401.35584999999998</v>
      </c>
      <c r="AH35" s="59">
        <v>1626.1749399999999</v>
      </c>
      <c r="AI35" s="59">
        <v>293.78568999999999</v>
      </c>
      <c r="AJ35" s="59">
        <v>395.55707000000001</v>
      </c>
      <c r="AK35" s="59">
        <v>0</v>
      </c>
      <c r="AL35" s="59">
        <v>1910.49305</v>
      </c>
      <c r="AM35" s="59">
        <v>156064.73616</v>
      </c>
    </row>
    <row r="36" spans="1:39">
      <c r="A36" s="64" t="s">
        <v>188</v>
      </c>
      <c r="B36" s="59">
        <v>9427.0090899999996</v>
      </c>
      <c r="C36" s="59">
        <v>5975.1798200000003</v>
      </c>
      <c r="D36" s="59">
        <v>4672.4347699999998</v>
      </c>
      <c r="E36" s="59">
        <v>14707.66136</v>
      </c>
      <c r="F36" s="59">
        <v>5891.8006100000002</v>
      </c>
      <c r="G36" s="59">
        <v>3787.5312100000001</v>
      </c>
      <c r="H36" s="59">
        <v>1785.44758</v>
      </c>
      <c r="I36" s="59">
        <v>1672.3880100000001</v>
      </c>
      <c r="J36" s="59">
        <v>3812.1501499999999</v>
      </c>
      <c r="K36" s="59">
        <v>2481.1135899999999</v>
      </c>
      <c r="L36" s="59">
        <v>6680.9713300000003</v>
      </c>
      <c r="M36" s="59">
        <v>2539.7022400000001</v>
      </c>
      <c r="N36" s="59">
        <v>3788.2473300000001</v>
      </c>
      <c r="O36" s="59">
        <v>1554.1170099999999</v>
      </c>
      <c r="P36" s="59">
        <v>1668.63355</v>
      </c>
      <c r="Q36" s="59">
        <v>388.10019</v>
      </c>
      <c r="R36" s="59">
        <v>263.47073</v>
      </c>
      <c r="S36" s="59">
        <v>1326.0242800000001</v>
      </c>
      <c r="T36" s="59">
        <v>3638.80177</v>
      </c>
      <c r="U36" s="59">
        <v>1143.3717099999999</v>
      </c>
      <c r="V36" s="59">
        <v>210.10448000000002</v>
      </c>
      <c r="W36" s="59">
        <v>3454.45516</v>
      </c>
      <c r="X36" s="59">
        <v>930.24974999999995</v>
      </c>
      <c r="Y36" s="59">
        <v>817.94389000000001</v>
      </c>
      <c r="Z36" s="59">
        <v>2680.0129400000001</v>
      </c>
      <c r="AA36" s="59">
        <v>1954.2969599999999</v>
      </c>
      <c r="AB36" s="59">
        <v>1750.124</v>
      </c>
      <c r="AC36" s="59">
        <v>5149.9598499999993</v>
      </c>
      <c r="AD36" s="59">
        <v>151.82684</v>
      </c>
      <c r="AE36" s="59">
        <v>601.28030000000001</v>
      </c>
      <c r="AF36" s="59">
        <v>126.29077000000001</v>
      </c>
      <c r="AG36" s="59">
        <v>387.99832000000004</v>
      </c>
      <c r="AH36" s="59">
        <v>1083.0513000000001</v>
      </c>
      <c r="AI36" s="59">
        <v>156.46426</v>
      </c>
      <c r="AJ36" s="59">
        <v>395.55707000000001</v>
      </c>
      <c r="AK36" s="59">
        <v>0</v>
      </c>
      <c r="AL36" s="59">
        <v>1500.80476</v>
      </c>
      <c r="AM36" s="59">
        <v>98554.576979999998</v>
      </c>
    </row>
    <row r="37" spans="1:39">
      <c r="A37" s="64" t="s">
        <v>189</v>
      </c>
      <c r="B37" s="59">
        <v>19156.405699999999</v>
      </c>
      <c r="C37" s="59">
        <v>6474.8347899999999</v>
      </c>
      <c r="D37" s="59">
        <v>9312.3969900000011</v>
      </c>
      <c r="E37" s="59">
        <v>2872.2567599999998</v>
      </c>
      <c r="F37" s="59">
        <v>41.902200000000001</v>
      </c>
      <c r="G37" s="59">
        <v>488.66871999999995</v>
      </c>
      <c r="H37" s="59">
        <v>130.03402</v>
      </c>
      <c r="I37" s="59">
        <v>1450.8761999999999</v>
      </c>
      <c r="J37" s="59">
        <v>1746.0376899999999</v>
      </c>
      <c r="K37" s="59">
        <v>1313.8235900000002</v>
      </c>
      <c r="L37" s="59">
        <v>521.56809999999996</v>
      </c>
      <c r="M37" s="59">
        <v>522.87774000000002</v>
      </c>
      <c r="N37" s="59">
        <v>246.76885000000001</v>
      </c>
      <c r="O37" s="59">
        <v>824.35468000000003</v>
      </c>
      <c r="P37" s="59">
        <v>585.36758999999995</v>
      </c>
      <c r="Q37" s="59">
        <v>233.43895000000001</v>
      </c>
      <c r="R37" s="59">
        <v>304.18227000000002</v>
      </c>
      <c r="S37" s="59">
        <v>171.24438000000001</v>
      </c>
      <c r="T37" s="59">
        <v>0</v>
      </c>
      <c r="U37" s="59">
        <v>498.62266999999997</v>
      </c>
      <c r="V37" s="59">
        <v>0</v>
      </c>
      <c r="W37" s="59">
        <v>115.77303999999999</v>
      </c>
      <c r="X37" s="59">
        <v>1910.4978799999999</v>
      </c>
      <c r="Y37" s="59">
        <v>112.66913000000001</v>
      </c>
      <c r="Z37" s="59">
        <v>1649.76118</v>
      </c>
      <c r="AA37" s="59">
        <v>672.12993000000006</v>
      </c>
      <c r="AB37" s="59">
        <v>797.55108999999993</v>
      </c>
      <c r="AC37" s="59">
        <v>701.20965000000001</v>
      </c>
      <c r="AD37" s="59">
        <v>36.892769999999999</v>
      </c>
      <c r="AE37" s="59">
        <v>0</v>
      </c>
      <c r="AF37" s="59">
        <v>300.75716999999997</v>
      </c>
      <c r="AG37" s="59">
        <v>5.7080000000000002</v>
      </c>
      <c r="AH37" s="59">
        <v>543.12364000000002</v>
      </c>
      <c r="AI37" s="59">
        <v>137.32142999999999</v>
      </c>
      <c r="AJ37" s="59">
        <v>0</v>
      </c>
      <c r="AK37" s="59">
        <v>0</v>
      </c>
      <c r="AL37" s="59">
        <v>375.49234000000001</v>
      </c>
      <c r="AM37" s="59">
        <v>54254.549140000003</v>
      </c>
    </row>
    <row r="38" spans="1:39">
      <c r="A38" s="64" t="s">
        <v>190</v>
      </c>
      <c r="B38" s="59">
        <v>793.69038</v>
      </c>
      <c r="C38" s="59">
        <v>473.28771999999998</v>
      </c>
      <c r="D38" s="59">
        <v>488.68066999999996</v>
      </c>
      <c r="E38" s="59">
        <v>275.85584999999998</v>
      </c>
      <c r="F38" s="59">
        <v>16.911939999999998</v>
      </c>
      <c r="G38" s="59">
        <v>16.027909999999999</v>
      </c>
      <c r="H38" s="59">
        <v>43.158209999999997</v>
      </c>
      <c r="I38" s="59">
        <v>24.632000000000001</v>
      </c>
      <c r="J38" s="59">
        <v>0</v>
      </c>
      <c r="K38" s="59">
        <v>78.996279999999999</v>
      </c>
      <c r="L38" s="59">
        <v>37.458559999999999</v>
      </c>
      <c r="M38" s="59">
        <v>58.125819999999997</v>
      </c>
      <c r="N38" s="59">
        <v>73.2256</v>
      </c>
      <c r="O38" s="59">
        <v>65.003599999999992</v>
      </c>
      <c r="P38" s="59">
        <v>99.381559999999993</v>
      </c>
      <c r="Q38" s="59">
        <v>5.3365900000000002</v>
      </c>
      <c r="R38" s="59">
        <v>13.545260000000001</v>
      </c>
      <c r="S38" s="59">
        <v>0</v>
      </c>
      <c r="T38" s="59">
        <v>0</v>
      </c>
      <c r="U38" s="59">
        <v>24.70243</v>
      </c>
      <c r="V38" s="59">
        <v>0</v>
      </c>
      <c r="W38" s="59">
        <v>44.178559999999997</v>
      </c>
      <c r="X38" s="59">
        <v>138.38089000000002</v>
      </c>
      <c r="Y38" s="59">
        <v>40.505660000000006</v>
      </c>
      <c r="Z38" s="59">
        <v>55.191199999999995</v>
      </c>
      <c r="AA38" s="59">
        <v>94.911289999999994</v>
      </c>
      <c r="AB38" s="59">
        <v>151.12285999999997</v>
      </c>
      <c r="AC38" s="59">
        <v>58.849789999999999</v>
      </c>
      <c r="AD38" s="59">
        <v>17.10998</v>
      </c>
      <c r="AE38" s="59">
        <v>0</v>
      </c>
      <c r="AF38" s="59">
        <v>25.493950000000002</v>
      </c>
      <c r="AG38" s="59">
        <v>7.6495299999999995</v>
      </c>
      <c r="AH38" s="59">
        <v>0</v>
      </c>
      <c r="AI38" s="59">
        <v>0</v>
      </c>
      <c r="AJ38" s="59">
        <v>0</v>
      </c>
      <c r="AK38" s="59">
        <v>0</v>
      </c>
      <c r="AL38" s="59">
        <v>34.195949999999996</v>
      </c>
      <c r="AM38" s="59">
        <v>3255.61004</v>
      </c>
    </row>
    <row r="39" spans="1:39">
      <c r="A39" s="63" t="s">
        <v>191</v>
      </c>
      <c r="B39" s="59">
        <v>100107.02478000001</v>
      </c>
      <c r="C39" s="59">
        <v>38213.881840000002</v>
      </c>
      <c r="D39" s="59">
        <v>107175.89107</v>
      </c>
      <c r="E39" s="59">
        <v>36951.402569999998</v>
      </c>
      <c r="F39" s="59">
        <v>20060.864550000002</v>
      </c>
      <c r="G39" s="59">
        <v>19095.335179999998</v>
      </c>
      <c r="H39" s="59">
        <v>6859.6450199999999</v>
      </c>
      <c r="I39" s="59">
        <v>24143.918180000001</v>
      </c>
      <c r="J39" s="59">
        <v>25255.659729999999</v>
      </c>
      <c r="K39" s="59">
        <v>19739.041129999998</v>
      </c>
      <c r="L39" s="59">
        <v>7704.0347300000003</v>
      </c>
      <c r="M39" s="59">
        <v>24397.271370000002</v>
      </c>
      <c r="N39" s="59">
        <v>17468.065180000001</v>
      </c>
      <c r="O39" s="59">
        <v>13612.2117</v>
      </c>
      <c r="P39" s="59">
        <v>14885.405949999998</v>
      </c>
      <c r="Q39" s="59">
        <v>6869.9324900000001</v>
      </c>
      <c r="R39" s="59">
        <v>10424.891679999999</v>
      </c>
      <c r="S39" s="59">
        <v>13454.459560000001</v>
      </c>
      <c r="T39" s="59">
        <v>20955.745059999997</v>
      </c>
      <c r="U39" s="59">
        <v>21834.055049999999</v>
      </c>
      <c r="V39" s="59">
        <v>9971.7218100000009</v>
      </c>
      <c r="W39" s="59">
        <v>12489.39129</v>
      </c>
      <c r="X39" s="59">
        <v>26230.551420000003</v>
      </c>
      <c r="Y39" s="59">
        <v>8608.5440899999994</v>
      </c>
      <c r="Z39" s="59">
        <v>39182.865939999996</v>
      </c>
      <c r="AA39" s="59">
        <v>16989.824149999997</v>
      </c>
      <c r="AB39" s="59">
        <v>23835.85397</v>
      </c>
      <c r="AC39" s="59">
        <v>24974.355970000001</v>
      </c>
      <c r="AD39" s="59">
        <v>8783.8468400000002</v>
      </c>
      <c r="AE39" s="59">
        <v>22581.813719999998</v>
      </c>
      <c r="AF39" s="59">
        <v>4349.9274599999999</v>
      </c>
      <c r="AG39" s="59">
        <v>3559.8582799999999</v>
      </c>
      <c r="AH39" s="59">
        <v>9541.8916499999996</v>
      </c>
      <c r="AI39" s="59">
        <v>2462.5715800000003</v>
      </c>
      <c r="AJ39" s="59">
        <v>4487.9977500000005</v>
      </c>
      <c r="AK39" s="59">
        <v>1560.7843400000002</v>
      </c>
      <c r="AL39" s="59">
        <v>11749.492920000001</v>
      </c>
      <c r="AM39" s="59">
        <v>780570.03</v>
      </c>
    </row>
    <row r="40" spans="1:39">
      <c r="A40" s="65" t="s">
        <v>192</v>
      </c>
      <c r="B40" s="59">
        <v>19481.485659999998</v>
      </c>
      <c r="C40" s="59">
        <v>1039.9599800000001</v>
      </c>
      <c r="D40" s="59">
        <v>4192.4206699999995</v>
      </c>
      <c r="E40" s="59">
        <v>3630.5617900000002</v>
      </c>
      <c r="F40" s="59">
        <v>1232.1768400000001</v>
      </c>
      <c r="G40" s="59">
        <v>1484.96498</v>
      </c>
      <c r="H40" s="59">
        <v>931.91320999999994</v>
      </c>
      <c r="I40" s="59">
        <v>4825.0634300000002</v>
      </c>
      <c r="J40" s="59">
        <v>1507.3189600000001</v>
      </c>
      <c r="K40" s="59">
        <v>5071.2774900000004</v>
      </c>
      <c r="L40" s="59">
        <v>437.74621000000002</v>
      </c>
      <c r="M40" s="59">
        <v>2147.14336</v>
      </c>
      <c r="N40" s="59">
        <v>5565.2352799999999</v>
      </c>
      <c r="O40" s="59">
        <v>867.93633999999997</v>
      </c>
      <c r="P40" s="59">
        <v>2921.8623199999997</v>
      </c>
      <c r="Q40" s="59">
        <v>1592.3561599999998</v>
      </c>
      <c r="R40" s="59">
        <v>1654.9860700000002</v>
      </c>
      <c r="S40" s="59">
        <v>1632.58527</v>
      </c>
      <c r="T40" s="59">
        <v>6197.3958400000001</v>
      </c>
      <c r="U40" s="59">
        <v>3018.5693799999999</v>
      </c>
      <c r="V40" s="59">
        <v>829.54760999999996</v>
      </c>
      <c r="W40" s="59">
        <v>1099.8977199999999</v>
      </c>
      <c r="X40" s="59">
        <v>1183.84734</v>
      </c>
      <c r="Y40" s="59">
        <v>721.20354000000009</v>
      </c>
      <c r="Z40" s="59">
        <v>1373.33754</v>
      </c>
      <c r="AA40" s="59">
        <v>1073.79727</v>
      </c>
      <c r="AB40" s="59">
        <v>5505.3493600000002</v>
      </c>
      <c r="AC40" s="59">
        <v>3984.83565</v>
      </c>
      <c r="AD40" s="59">
        <v>624.44799999999998</v>
      </c>
      <c r="AE40" s="59">
        <v>8253.2167100000006</v>
      </c>
      <c r="AF40" s="59">
        <v>285.68565000000001</v>
      </c>
      <c r="AG40" s="59">
        <v>623.80892000000006</v>
      </c>
      <c r="AH40" s="59">
        <v>2406.42533</v>
      </c>
      <c r="AI40" s="59">
        <v>406.63009999999997</v>
      </c>
      <c r="AJ40" s="59">
        <v>1895.65687</v>
      </c>
      <c r="AK40" s="59">
        <v>238.49414999999999</v>
      </c>
      <c r="AL40" s="59">
        <v>1623.60283</v>
      </c>
      <c r="AM40" s="59">
        <v>101562.74382999999</v>
      </c>
    </row>
    <row r="41" spans="1:39">
      <c r="A41" s="64" t="s">
        <v>193</v>
      </c>
      <c r="B41" s="59">
        <v>31005.98432</v>
      </c>
      <c r="C41" s="59">
        <v>15904.314039999999</v>
      </c>
      <c r="D41" s="59">
        <v>51552.564539999999</v>
      </c>
      <c r="E41" s="59">
        <v>14611.570800000001</v>
      </c>
      <c r="F41" s="59">
        <v>8718.4218099999998</v>
      </c>
      <c r="G41" s="59">
        <v>8494.8063399999992</v>
      </c>
      <c r="H41" s="59">
        <v>1318.04168</v>
      </c>
      <c r="I41" s="59">
        <v>7503.2345800000003</v>
      </c>
      <c r="J41" s="59">
        <v>10695.003580000001</v>
      </c>
      <c r="K41" s="59">
        <v>3344.9526499999997</v>
      </c>
      <c r="L41" s="59">
        <v>2834.6564700000004</v>
      </c>
      <c r="M41" s="59">
        <v>9664.1316199999983</v>
      </c>
      <c r="N41" s="59">
        <v>1754.16985</v>
      </c>
      <c r="O41" s="59">
        <v>5797.1271699999998</v>
      </c>
      <c r="P41" s="59">
        <v>5643.1797000000006</v>
      </c>
      <c r="Q41" s="59">
        <v>1693.2276399999998</v>
      </c>
      <c r="R41" s="59">
        <v>3362.1641400000003</v>
      </c>
      <c r="S41" s="59">
        <v>6689.7642500000002</v>
      </c>
      <c r="T41" s="59">
        <v>5490.0551299999997</v>
      </c>
      <c r="U41" s="59">
        <v>979.23749999999995</v>
      </c>
      <c r="V41" s="59">
        <v>3989.9472900000001</v>
      </c>
      <c r="W41" s="59">
        <v>5884.5755499999996</v>
      </c>
      <c r="X41" s="59">
        <v>10899.82908</v>
      </c>
      <c r="Y41" s="59">
        <v>2626.8484700000004</v>
      </c>
      <c r="Z41" s="59">
        <v>19554.066320000002</v>
      </c>
      <c r="AA41" s="59">
        <v>8450.4605600000014</v>
      </c>
      <c r="AB41" s="59">
        <v>6290.4154000000008</v>
      </c>
      <c r="AC41" s="59">
        <v>5967.29018</v>
      </c>
      <c r="AD41" s="59">
        <v>4202.1460099999995</v>
      </c>
      <c r="AE41" s="59">
        <v>4433.40074</v>
      </c>
      <c r="AF41" s="59">
        <v>1316.81537</v>
      </c>
      <c r="AG41" s="59">
        <v>772.06229000000008</v>
      </c>
      <c r="AH41" s="59">
        <v>3093.3812699999999</v>
      </c>
      <c r="AI41" s="59">
        <v>795.96037999999999</v>
      </c>
      <c r="AJ41" s="59">
        <v>759.08353</v>
      </c>
      <c r="AK41" s="59">
        <v>419.48341999999997</v>
      </c>
      <c r="AL41" s="59">
        <v>4762.4555599999994</v>
      </c>
      <c r="AM41" s="59">
        <v>281274.82923000003</v>
      </c>
    </row>
    <row r="42" spans="1:39">
      <c r="A42" s="64" t="s">
        <v>194</v>
      </c>
      <c r="B42" s="59">
        <v>24.744319999999998</v>
      </c>
      <c r="C42" s="59">
        <v>24.874970000000001</v>
      </c>
      <c r="D42" s="59">
        <v>0</v>
      </c>
      <c r="E42" s="59">
        <v>15.70865</v>
      </c>
      <c r="F42" s="59">
        <v>6.89839</v>
      </c>
      <c r="G42" s="59">
        <v>0</v>
      </c>
      <c r="H42" s="59">
        <v>3.5100599999999997</v>
      </c>
      <c r="I42" s="59">
        <v>13.186290000000001</v>
      </c>
      <c r="J42" s="59">
        <v>0</v>
      </c>
      <c r="K42" s="59">
        <v>27.363569999999999</v>
      </c>
      <c r="L42" s="59">
        <v>9.6099999999999988E-3</v>
      </c>
      <c r="M42" s="59">
        <v>0</v>
      </c>
      <c r="N42" s="59">
        <v>0</v>
      </c>
      <c r="O42" s="59">
        <v>0</v>
      </c>
      <c r="P42" s="59">
        <v>7.4762299999999993</v>
      </c>
      <c r="Q42" s="59">
        <v>0.59926999999999997</v>
      </c>
      <c r="R42" s="59">
        <v>0</v>
      </c>
      <c r="S42" s="59">
        <v>0.22062999999999999</v>
      </c>
      <c r="T42" s="59">
        <v>9.8695599999999999</v>
      </c>
      <c r="U42" s="59">
        <v>0</v>
      </c>
      <c r="V42" s="59">
        <v>0</v>
      </c>
      <c r="W42" s="59">
        <v>2.57402</v>
      </c>
      <c r="X42" s="59">
        <v>29.684339999999999</v>
      </c>
      <c r="Y42" s="59">
        <v>0.16803000000000001</v>
      </c>
      <c r="Z42" s="59">
        <v>0</v>
      </c>
      <c r="AA42" s="59">
        <v>0</v>
      </c>
      <c r="AB42" s="59">
        <v>0</v>
      </c>
      <c r="AC42" s="59">
        <v>12.067129999999999</v>
      </c>
      <c r="AD42" s="59">
        <v>0</v>
      </c>
      <c r="AE42" s="59">
        <v>209.88335000000001</v>
      </c>
      <c r="AF42" s="59">
        <v>0</v>
      </c>
      <c r="AG42" s="59">
        <v>1.8893499999999999</v>
      </c>
      <c r="AH42" s="59">
        <v>0</v>
      </c>
      <c r="AI42" s="59">
        <v>2.1485100000000004</v>
      </c>
      <c r="AJ42" s="59">
        <v>0</v>
      </c>
      <c r="AK42" s="59">
        <v>7.8E-2</v>
      </c>
      <c r="AL42" s="59">
        <v>1.22292</v>
      </c>
      <c r="AM42" s="59">
        <v>394.17720000000003</v>
      </c>
    </row>
    <row r="43" spans="1:39">
      <c r="A43" s="64" t="s">
        <v>195</v>
      </c>
      <c r="B43" s="59">
        <v>167.73184000000001</v>
      </c>
      <c r="C43" s="59">
        <v>389.72782000000001</v>
      </c>
      <c r="D43" s="59">
        <v>328.16976</v>
      </c>
      <c r="E43" s="59">
        <v>272.97897999999998</v>
      </c>
      <c r="F43" s="59">
        <v>380.77593999999999</v>
      </c>
      <c r="G43" s="59">
        <v>0.35206999999999999</v>
      </c>
      <c r="H43" s="59">
        <v>0</v>
      </c>
      <c r="I43" s="59">
        <v>0.38306000000000001</v>
      </c>
      <c r="J43" s="59">
        <v>0</v>
      </c>
      <c r="K43" s="59">
        <v>7.8785600000000002</v>
      </c>
      <c r="L43" s="59">
        <v>1.5054100000000001</v>
      </c>
      <c r="M43" s="59">
        <v>0.39747000000000005</v>
      </c>
      <c r="N43" s="59">
        <v>1.8784799999999999</v>
      </c>
      <c r="O43" s="59">
        <v>116.76652</v>
      </c>
      <c r="P43" s="59">
        <v>9.8018400000000003</v>
      </c>
      <c r="Q43" s="59">
        <v>59.055610000000001</v>
      </c>
      <c r="R43" s="59">
        <v>4.0000000000000003E-5</v>
      </c>
      <c r="S43" s="59">
        <v>2.0289800000000002</v>
      </c>
      <c r="T43" s="59">
        <v>94.932149999999993</v>
      </c>
      <c r="U43" s="59">
        <v>0</v>
      </c>
      <c r="V43" s="59">
        <v>0</v>
      </c>
      <c r="W43" s="59">
        <v>26.358490000000003</v>
      </c>
      <c r="X43" s="59">
        <v>121.15003999999999</v>
      </c>
      <c r="Y43" s="59">
        <v>0</v>
      </c>
      <c r="Z43" s="59">
        <v>25.871740000000003</v>
      </c>
      <c r="AA43" s="59">
        <v>2.9972600000000003</v>
      </c>
      <c r="AB43" s="59">
        <v>3.9882499999999999</v>
      </c>
      <c r="AC43" s="59">
        <v>74.742279999999994</v>
      </c>
      <c r="AD43" s="59">
        <v>0</v>
      </c>
      <c r="AE43" s="59">
        <v>25.86139</v>
      </c>
      <c r="AF43" s="59">
        <v>9.5279799999999994</v>
      </c>
      <c r="AG43" s="59">
        <v>0</v>
      </c>
      <c r="AH43" s="59">
        <v>0</v>
      </c>
      <c r="AI43" s="59">
        <v>6.0608399999999998</v>
      </c>
      <c r="AJ43" s="59">
        <v>0</v>
      </c>
      <c r="AK43" s="59">
        <v>8.9412700000000012</v>
      </c>
      <c r="AL43" s="59">
        <v>25.050609999999999</v>
      </c>
      <c r="AM43" s="59">
        <v>2164.9146800000003</v>
      </c>
    </row>
    <row r="44" spans="1:39">
      <c r="A44" s="64" t="s">
        <v>196</v>
      </c>
      <c r="B44" s="59">
        <v>0</v>
      </c>
      <c r="C44" s="59">
        <v>0</v>
      </c>
      <c r="D44" s="59">
        <v>0</v>
      </c>
      <c r="E44" s="59">
        <v>0</v>
      </c>
      <c r="F44" s="59">
        <v>0</v>
      </c>
      <c r="G44" s="59">
        <v>0</v>
      </c>
      <c r="H44" s="59">
        <v>0.82311000000000001</v>
      </c>
      <c r="I44" s="59">
        <v>0</v>
      </c>
      <c r="J44" s="59">
        <v>0</v>
      </c>
      <c r="K44" s="59">
        <v>10.02835</v>
      </c>
      <c r="L44" s="59">
        <v>0</v>
      </c>
      <c r="M44" s="59">
        <v>0</v>
      </c>
      <c r="N44" s="59">
        <v>0</v>
      </c>
      <c r="O44" s="59">
        <v>0</v>
      </c>
      <c r="P44" s="59">
        <v>0</v>
      </c>
      <c r="Q44" s="59">
        <v>0</v>
      </c>
      <c r="R44" s="59">
        <v>0</v>
      </c>
      <c r="S44" s="59">
        <v>0</v>
      </c>
      <c r="T44" s="59">
        <v>0</v>
      </c>
      <c r="U44" s="59">
        <v>0</v>
      </c>
      <c r="V44" s="59">
        <v>0</v>
      </c>
      <c r="W44" s="59">
        <v>0</v>
      </c>
      <c r="X44" s="59">
        <v>99.181259999999995</v>
      </c>
      <c r="Y44" s="59">
        <v>0</v>
      </c>
      <c r="Z44" s="59">
        <v>0</v>
      </c>
      <c r="AA44" s="59">
        <v>0</v>
      </c>
      <c r="AB44" s="59">
        <v>0</v>
      </c>
      <c r="AC44" s="59">
        <v>0</v>
      </c>
      <c r="AD44" s="59">
        <v>0</v>
      </c>
      <c r="AE44" s="59">
        <v>0</v>
      </c>
      <c r="AF44" s="59">
        <v>0</v>
      </c>
      <c r="AG44" s="59">
        <v>0</v>
      </c>
      <c r="AH44" s="59">
        <v>0</v>
      </c>
      <c r="AI44" s="59">
        <v>0</v>
      </c>
      <c r="AJ44" s="59">
        <v>0</v>
      </c>
      <c r="AK44" s="59">
        <v>0</v>
      </c>
      <c r="AL44" s="59">
        <v>0</v>
      </c>
      <c r="AM44" s="59">
        <v>110.03272</v>
      </c>
    </row>
    <row r="45" spans="1:39">
      <c r="A45" s="11" t="s">
        <v>197</v>
      </c>
      <c r="B45" s="59">
        <v>0</v>
      </c>
      <c r="C45" s="59">
        <v>24.268830000000001</v>
      </c>
      <c r="D45" s="59">
        <v>1.0000000000000001E-5</v>
      </c>
      <c r="E45" s="59">
        <v>81.816410000000005</v>
      </c>
      <c r="F45" s="59">
        <v>8.1906400000000001</v>
      </c>
      <c r="G45" s="59">
        <v>0</v>
      </c>
      <c r="H45" s="59">
        <v>14.752649999999999</v>
      </c>
      <c r="I45" s="59">
        <v>0</v>
      </c>
      <c r="J45" s="59">
        <v>0</v>
      </c>
      <c r="K45" s="59">
        <v>0</v>
      </c>
      <c r="L45" s="59">
        <v>0</v>
      </c>
      <c r="M45" s="59">
        <v>0</v>
      </c>
      <c r="N45" s="59">
        <v>0</v>
      </c>
      <c r="O45" s="59">
        <v>0</v>
      </c>
      <c r="P45" s="59">
        <v>0</v>
      </c>
      <c r="Q45" s="59">
        <v>0</v>
      </c>
      <c r="R45" s="59">
        <v>0</v>
      </c>
      <c r="S45" s="59">
        <v>0</v>
      </c>
      <c r="T45" s="59">
        <v>0</v>
      </c>
      <c r="U45" s="59">
        <v>0</v>
      </c>
      <c r="V45" s="59">
        <v>0</v>
      </c>
      <c r="W45" s="59">
        <v>0</v>
      </c>
      <c r="X45" s="59">
        <v>0</v>
      </c>
      <c r="Y45" s="59">
        <v>0</v>
      </c>
      <c r="Z45" s="59">
        <v>0</v>
      </c>
      <c r="AA45" s="59">
        <v>0</v>
      </c>
      <c r="AB45" s="59">
        <v>0</v>
      </c>
      <c r="AC45" s="59">
        <v>0</v>
      </c>
      <c r="AD45" s="59">
        <v>0</v>
      </c>
      <c r="AE45" s="59">
        <v>0</v>
      </c>
      <c r="AF45" s="59">
        <v>0</v>
      </c>
      <c r="AG45" s="59">
        <v>0</v>
      </c>
      <c r="AH45" s="59">
        <v>0</v>
      </c>
      <c r="AI45" s="59">
        <v>0</v>
      </c>
      <c r="AJ45" s="59">
        <v>0</v>
      </c>
      <c r="AK45" s="59">
        <v>0</v>
      </c>
      <c r="AL45" s="59">
        <v>0</v>
      </c>
      <c r="AM45" s="59">
        <v>129.02853999999999</v>
      </c>
    </row>
    <row r="46" spans="1:39">
      <c r="A46" s="65" t="s">
        <v>1189</v>
      </c>
      <c r="B46" s="59">
        <v>23160.961500000001</v>
      </c>
      <c r="C46" s="59">
        <v>5465.0958200000005</v>
      </c>
      <c r="D46" s="59">
        <v>11684.929320000001</v>
      </c>
      <c r="E46" s="59">
        <v>8222.3632199999993</v>
      </c>
      <c r="F46" s="59">
        <v>4519.6232399999999</v>
      </c>
      <c r="G46" s="59">
        <v>3114.7086600000002</v>
      </c>
      <c r="H46" s="59">
        <v>3018.7418499999999</v>
      </c>
      <c r="I46" s="59">
        <v>5847.7475800000002</v>
      </c>
      <c r="J46" s="59">
        <v>3892.93327</v>
      </c>
      <c r="K46" s="59">
        <v>8586.4654900000005</v>
      </c>
      <c r="L46" s="59">
        <v>2173.7540400000003</v>
      </c>
      <c r="M46" s="59">
        <v>4797.4483399999999</v>
      </c>
      <c r="N46" s="59">
        <v>8845.2143300000007</v>
      </c>
      <c r="O46" s="59">
        <v>2804.3929500000004</v>
      </c>
      <c r="P46" s="59">
        <v>2812.5427400000003</v>
      </c>
      <c r="Q46" s="59">
        <v>1757.04961</v>
      </c>
      <c r="R46" s="59">
        <v>2255.6362899999999</v>
      </c>
      <c r="S46" s="59">
        <v>1318.2557199999999</v>
      </c>
      <c r="T46" s="59">
        <v>6128.6979000000001</v>
      </c>
      <c r="U46" s="59">
        <v>5073.8835099999997</v>
      </c>
      <c r="V46" s="59">
        <v>2144.4457599999996</v>
      </c>
      <c r="W46" s="59">
        <v>2215.1049600000001</v>
      </c>
      <c r="X46" s="59">
        <v>4791.7590499999997</v>
      </c>
      <c r="Y46" s="59">
        <v>2521.47327</v>
      </c>
      <c r="Z46" s="59">
        <v>3871.4492500000001</v>
      </c>
      <c r="AA46" s="59">
        <v>1776.00956</v>
      </c>
      <c r="AB46" s="59">
        <v>6562.7067300000008</v>
      </c>
      <c r="AC46" s="59">
        <v>8692.3990199999989</v>
      </c>
      <c r="AD46" s="59">
        <v>724.10019</v>
      </c>
      <c r="AE46" s="59">
        <v>5742.34249</v>
      </c>
      <c r="AF46" s="59">
        <v>795.49950999999999</v>
      </c>
      <c r="AG46" s="59">
        <v>952.85771</v>
      </c>
      <c r="AH46" s="59">
        <v>1534.8750400000001</v>
      </c>
      <c r="AI46" s="59">
        <v>394.41409000000004</v>
      </c>
      <c r="AJ46" s="59">
        <v>1393.0496599999999</v>
      </c>
      <c r="AK46" s="59">
        <v>495.28561999999999</v>
      </c>
      <c r="AL46" s="59">
        <v>2472.0259799999999</v>
      </c>
      <c r="AM46" s="59">
        <v>162560.24327000001</v>
      </c>
    </row>
    <row r="47" spans="1:39">
      <c r="A47" s="64" t="s">
        <v>1190</v>
      </c>
      <c r="B47" s="59">
        <v>26107.45854</v>
      </c>
      <c r="C47" s="59">
        <v>14912.47783</v>
      </c>
      <c r="D47" s="59">
        <v>39061.283770000002</v>
      </c>
      <c r="E47" s="59">
        <v>9850.9835399999993</v>
      </c>
      <c r="F47" s="59">
        <v>4954.5169999999998</v>
      </c>
      <c r="G47" s="59">
        <v>5999.7605100000001</v>
      </c>
      <c r="H47" s="59">
        <v>1505.34818</v>
      </c>
      <c r="I47" s="59">
        <v>5940.9608699999999</v>
      </c>
      <c r="J47" s="59">
        <v>9160.4039200000007</v>
      </c>
      <c r="K47" s="59">
        <v>2639.8222299999998</v>
      </c>
      <c r="L47" s="59">
        <v>2222.9895699999997</v>
      </c>
      <c r="M47" s="59">
        <v>7788.1505800000004</v>
      </c>
      <c r="N47" s="59">
        <v>1284.2986000000001</v>
      </c>
      <c r="O47" s="59">
        <v>3956.3810899999999</v>
      </c>
      <c r="P47" s="59">
        <v>3482.9534800000001</v>
      </c>
      <c r="Q47" s="59">
        <v>1698.01396</v>
      </c>
      <c r="R47" s="59">
        <v>3152.1051400000001</v>
      </c>
      <c r="S47" s="59">
        <v>3811.6047100000001</v>
      </c>
      <c r="T47" s="59">
        <v>2941.27711</v>
      </c>
      <c r="U47" s="59">
        <v>12762.364659999999</v>
      </c>
      <c r="V47" s="59">
        <v>3007.7811499999998</v>
      </c>
      <c r="W47" s="59">
        <v>3234.1712900000002</v>
      </c>
      <c r="X47" s="59">
        <v>8735.3178900000003</v>
      </c>
      <c r="Y47" s="59">
        <v>2736.8932500000001</v>
      </c>
      <c r="Z47" s="59">
        <v>14344.085640000001</v>
      </c>
      <c r="AA47" s="59">
        <v>5684.4135099999994</v>
      </c>
      <c r="AB47" s="59">
        <v>5468.9391799999994</v>
      </c>
      <c r="AC47" s="59">
        <v>5812.72829</v>
      </c>
      <c r="AD47" s="59">
        <v>3233.1526400000002</v>
      </c>
      <c r="AE47" s="59">
        <v>3801.3310699999997</v>
      </c>
      <c r="AF47" s="59">
        <v>1928.1563799999999</v>
      </c>
      <c r="AG47" s="59">
        <v>1206.63105</v>
      </c>
      <c r="AH47" s="59">
        <v>2507.2100099999998</v>
      </c>
      <c r="AI47" s="59">
        <v>843.13386000000003</v>
      </c>
      <c r="AJ47" s="59">
        <v>440.20769000000001</v>
      </c>
      <c r="AK47" s="59">
        <v>353.99612000000002</v>
      </c>
      <c r="AL47" s="59">
        <v>2837.0082000000002</v>
      </c>
      <c r="AM47" s="59">
        <v>229408.31250999999</v>
      </c>
    </row>
    <row r="48" spans="1:39">
      <c r="A48" s="64" t="s">
        <v>1195</v>
      </c>
      <c r="B48" s="59">
        <v>45.697940000000003</v>
      </c>
      <c r="C48" s="59">
        <v>71.266199999999998</v>
      </c>
      <c r="D48" s="59">
        <v>12.82075</v>
      </c>
      <c r="E48" s="59">
        <v>64.115650000000002</v>
      </c>
      <c r="F48" s="59">
        <v>45.240259999999999</v>
      </c>
      <c r="G48" s="59">
        <v>0</v>
      </c>
      <c r="H48" s="59">
        <v>5.6135000000000002</v>
      </c>
      <c r="I48" s="59">
        <v>9.2340599999999995</v>
      </c>
      <c r="J48" s="59">
        <v>0</v>
      </c>
      <c r="K48" s="59">
        <v>37.479260000000004</v>
      </c>
      <c r="L48" s="59">
        <v>16.091470000000001</v>
      </c>
      <c r="M48" s="59">
        <v>0</v>
      </c>
      <c r="N48" s="59">
        <v>8.2965900000000001</v>
      </c>
      <c r="O48" s="59">
        <v>0</v>
      </c>
      <c r="P48" s="59">
        <v>3.5438100000000001</v>
      </c>
      <c r="Q48" s="59">
        <v>0</v>
      </c>
      <c r="R48" s="59">
        <v>0</v>
      </c>
      <c r="S48" s="59">
        <v>0</v>
      </c>
      <c r="T48" s="59">
        <v>43.223089999999999</v>
      </c>
      <c r="U48" s="59">
        <v>0</v>
      </c>
      <c r="V48" s="59">
        <v>0</v>
      </c>
      <c r="W48" s="59">
        <v>10.417149999999999</v>
      </c>
      <c r="X48" s="59">
        <v>30.288270000000001</v>
      </c>
      <c r="Y48" s="59">
        <v>1.35124</v>
      </c>
      <c r="Z48" s="59">
        <v>0</v>
      </c>
      <c r="AA48" s="59">
        <v>0</v>
      </c>
      <c r="AB48" s="59">
        <v>0</v>
      </c>
      <c r="AC48" s="59">
        <v>111.39449</v>
      </c>
      <c r="AD48" s="59">
        <v>0</v>
      </c>
      <c r="AE48" s="59">
        <v>0</v>
      </c>
      <c r="AF48" s="59">
        <v>0</v>
      </c>
      <c r="AG48" s="59">
        <v>0</v>
      </c>
      <c r="AH48" s="59">
        <v>0</v>
      </c>
      <c r="AI48" s="59">
        <v>0</v>
      </c>
      <c r="AJ48" s="59">
        <v>0</v>
      </c>
      <c r="AK48" s="59">
        <v>0</v>
      </c>
      <c r="AL48" s="59">
        <v>7.7473199999999993</v>
      </c>
      <c r="AM48" s="59">
        <v>523.82105000000001</v>
      </c>
    </row>
    <row r="49" spans="1:39">
      <c r="A49" s="64" t="s">
        <v>1196</v>
      </c>
      <c r="B49" s="59">
        <v>112.96066</v>
      </c>
      <c r="C49" s="59">
        <v>363.93232</v>
      </c>
      <c r="D49" s="59">
        <v>320.10356000000002</v>
      </c>
      <c r="E49" s="59">
        <v>167.95844</v>
      </c>
      <c r="F49" s="59">
        <v>175.73131000000001</v>
      </c>
      <c r="G49" s="59">
        <v>0.74262000000000006</v>
      </c>
      <c r="H49" s="59">
        <v>10.054530000000002</v>
      </c>
      <c r="I49" s="59">
        <v>4.1083100000000004</v>
      </c>
      <c r="J49" s="59">
        <v>0</v>
      </c>
      <c r="K49" s="59">
        <v>8.2022900000000014</v>
      </c>
      <c r="L49" s="59">
        <v>17.281950000000002</v>
      </c>
      <c r="M49" s="59">
        <v>0</v>
      </c>
      <c r="N49" s="59">
        <v>3.6516999999999999</v>
      </c>
      <c r="O49" s="59">
        <v>69.60763</v>
      </c>
      <c r="P49" s="59">
        <v>4.0458299999999996</v>
      </c>
      <c r="Q49" s="59">
        <v>69.630240000000001</v>
      </c>
      <c r="R49" s="59">
        <v>0</v>
      </c>
      <c r="S49" s="59">
        <v>0</v>
      </c>
      <c r="T49" s="59">
        <v>50.294280000000001</v>
      </c>
      <c r="U49" s="59">
        <v>0</v>
      </c>
      <c r="V49" s="59">
        <v>0</v>
      </c>
      <c r="W49" s="59">
        <v>16.292110000000001</v>
      </c>
      <c r="X49" s="59">
        <v>110.33273</v>
      </c>
      <c r="Y49" s="59">
        <v>0.60629</v>
      </c>
      <c r="Z49" s="59">
        <v>14.05545</v>
      </c>
      <c r="AA49" s="59">
        <v>2.1459899999999998</v>
      </c>
      <c r="AB49" s="59">
        <v>4.45505</v>
      </c>
      <c r="AC49" s="59">
        <v>194.64079999999998</v>
      </c>
      <c r="AD49" s="59">
        <v>0</v>
      </c>
      <c r="AE49" s="59">
        <v>115.77797</v>
      </c>
      <c r="AF49" s="59">
        <v>14.242569999999999</v>
      </c>
      <c r="AG49" s="59">
        <v>2.6089600000000002</v>
      </c>
      <c r="AH49" s="59">
        <v>0</v>
      </c>
      <c r="AI49" s="59">
        <v>14.223799999999999</v>
      </c>
      <c r="AJ49" s="59">
        <v>0</v>
      </c>
      <c r="AK49" s="59">
        <v>44.505760000000002</v>
      </c>
      <c r="AL49" s="59">
        <v>20.3795</v>
      </c>
      <c r="AM49" s="59">
        <v>1932.5726499999998</v>
      </c>
    </row>
    <row r="50" spans="1:39">
      <c r="A50" s="64" t="s">
        <v>1214</v>
      </c>
      <c r="B50" s="59">
        <v>0</v>
      </c>
      <c r="C50" s="59">
        <v>2.0000000000000002E-5</v>
      </c>
      <c r="D50" s="59">
        <v>0</v>
      </c>
      <c r="E50" s="59">
        <v>0</v>
      </c>
      <c r="F50" s="59">
        <v>11.157909999999999</v>
      </c>
      <c r="G50" s="59">
        <v>0</v>
      </c>
      <c r="H50" s="59">
        <v>35.135739999999998</v>
      </c>
      <c r="I50" s="59">
        <v>0</v>
      </c>
      <c r="J50" s="59">
        <v>0</v>
      </c>
      <c r="K50" s="59">
        <v>5.5712399999999995</v>
      </c>
      <c r="L50" s="59">
        <v>0</v>
      </c>
      <c r="M50" s="59">
        <v>0</v>
      </c>
      <c r="N50" s="59">
        <v>5.3203500000000004</v>
      </c>
      <c r="O50" s="59">
        <v>0</v>
      </c>
      <c r="P50" s="59">
        <v>0</v>
      </c>
      <c r="Q50" s="59">
        <v>0</v>
      </c>
      <c r="R50" s="59">
        <v>0</v>
      </c>
      <c r="S50" s="59">
        <v>0</v>
      </c>
      <c r="T50" s="59">
        <v>0</v>
      </c>
      <c r="U50" s="59">
        <v>0</v>
      </c>
      <c r="V50" s="59">
        <v>0</v>
      </c>
      <c r="W50" s="59">
        <v>0</v>
      </c>
      <c r="X50" s="59">
        <v>40.165730000000003</v>
      </c>
      <c r="Y50" s="59">
        <v>0</v>
      </c>
      <c r="Z50" s="59">
        <v>0</v>
      </c>
      <c r="AA50" s="59">
        <v>0</v>
      </c>
      <c r="AB50" s="59">
        <v>0</v>
      </c>
      <c r="AC50" s="59">
        <v>86.440640000000002</v>
      </c>
      <c r="AD50" s="59">
        <v>0</v>
      </c>
      <c r="AE50" s="59">
        <v>0</v>
      </c>
      <c r="AF50" s="59">
        <v>0</v>
      </c>
      <c r="AG50" s="59">
        <v>0</v>
      </c>
      <c r="AH50" s="59">
        <v>0</v>
      </c>
      <c r="AI50" s="59">
        <v>0</v>
      </c>
      <c r="AJ50" s="59">
        <v>0</v>
      </c>
      <c r="AK50" s="59">
        <v>0</v>
      </c>
      <c r="AL50" s="59">
        <v>0</v>
      </c>
      <c r="AM50" s="59">
        <v>183.79163</v>
      </c>
    </row>
    <row r="51" spans="1:39">
      <c r="A51" s="11" t="s">
        <v>1234</v>
      </c>
      <c r="B51" s="59">
        <v>0</v>
      </c>
      <c r="C51" s="59">
        <v>17.964009999999998</v>
      </c>
      <c r="D51" s="59">
        <v>23.598689999999998</v>
      </c>
      <c r="E51" s="59">
        <v>33.345089999999999</v>
      </c>
      <c r="F51" s="59">
        <v>8.1312099999999994</v>
      </c>
      <c r="G51" s="59">
        <v>0</v>
      </c>
      <c r="H51" s="59">
        <v>15.710510000000001</v>
      </c>
      <c r="I51" s="59">
        <v>0</v>
      </c>
      <c r="J51" s="59">
        <v>0</v>
      </c>
      <c r="K51" s="59">
        <v>0</v>
      </c>
      <c r="L51" s="59">
        <v>0</v>
      </c>
      <c r="M51" s="59">
        <v>0</v>
      </c>
      <c r="N51" s="59">
        <v>0</v>
      </c>
      <c r="O51" s="59">
        <v>0</v>
      </c>
      <c r="P51" s="59">
        <v>0</v>
      </c>
      <c r="Q51" s="59">
        <v>0</v>
      </c>
      <c r="R51" s="59">
        <v>0</v>
      </c>
      <c r="S51" s="59">
        <v>0</v>
      </c>
      <c r="T51" s="59">
        <v>0</v>
      </c>
      <c r="U51" s="59">
        <v>0</v>
      </c>
      <c r="V51" s="59">
        <v>0</v>
      </c>
      <c r="W51" s="59">
        <v>0</v>
      </c>
      <c r="X51" s="59">
        <v>188.99569</v>
      </c>
      <c r="Y51" s="59">
        <v>0</v>
      </c>
      <c r="Z51" s="59">
        <v>0</v>
      </c>
      <c r="AA51" s="59">
        <v>0</v>
      </c>
      <c r="AB51" s="59">
        <v>0</v>
      </c>
      <c r="AC51" s="59">
        <v>37.817489999999999</v>
      </c>
      <c r="AD51" s="59">
        <v>0</v>
      </c>
      <c r="AE51" s="59">
        <v>0</v>
      </c>
      <c r="AF51" s="59">
        <v>0</v>
      </c>
      <c r="AG51" s="59">
        <v>0</v>
      </c>
      <c r="AH51" s="59">
        <v>0</v>
      </c>
      <c r="AI51" s="59">
        <v>0</v>
      </c>
      <c r="AJ51" s="59">
        <v>0</v>
      </c>
      <c r="AK51" s="59">
        <v>0</v>
      </c>
      <c r="AL51" s="59">
        <v>0</v>
      </c>
      <c r="AM51" s="59">
        <v>325.56268999999998</v>
      </c>
    </row>
    <row r="52" spans="1:39">
      <c r="A52" s="273" t="s">
        <v>198</v>
      </c>
      <c r="B52" s="59">
        <v>-92181.585319999998</v>
      </c>
      <c r="C52" s="59">
        <v>-28987.064920000001</v>
      </c>
      <c r="D52" s="59">
        <v>-52816.936860000002</v>
      </c>
      <c r="E52" s="59">
        <v>-26760.446670000001</v>
      </c>
      <c r="F52" s="59">
        <v>-13263.16942</v>
      </c>
      <c r="G52" s="59">
        <v>-11934.1021</v>
      </c>
      <c r="H52" s="59">
        <v>-9121.3773699999983</v>
      </c>
      <c r="I52" s="59">
        <v>-9794.2346400000006</v>
      </c>
      <c r="J52" s="59">
        <v>-15479.0046</v>
      </c>
      <c r="K52" s="59">
        <v>-19187.153260000003</v>
      </c>
      <c r="L52" s="59">
        <v>-12650.609359999999</v>
      </c>
      <c r="M52" s="59">
        <v>-15588.313390000001</v>
      </c>
      <c r="N52" s="59">
        <v>-28824.716260000001</v>
      </c>
      <c r="O52" s="59">
        <v>-11359.09542</v>
      </c>
      <c r="P52" s="59">
        <v>-10272.229589999999</v>
      </c>
      <c r="Q52" s="59">
        <v>-3915.88825</v>
      </c>
      <c r="R52" s="59">
        <v>-2961.92173</v>
      </c>
      <c r="S52" s="59">
        <v>-4419.5054700000001</v>
      </c>
      <c r="T52" s="59">
        <v>-13466.63726</v>
      </c>
      <c r="U52" s="59">
        <v>-13549.871300000001</v>
      </c>
      <c r="V52" s="59">
        <v>-3909.6607300000001</v>
      </c>
      <c r="W52" s="59">
        <v>-7308.8845199999996</v>
      </c>
      <c r="X52" s="59">
        <v>-10609.82048</v>
      </c>
      <c r="Y52" s="59">
        <v>-8680.6440299999995</v>
      </c>
      <c r="Z52" s="59">
        <v>-8352.6310099999992</v>
      </c>
      <c r="AA52" s="59">
        <v>-7687.4707500000004</v>
      </c>
      <c r="AB52" s="59">
        <v>-13668.703240000001</v>
      </c>
      <c r="AC52" s="59">
        <v>-21833.31681</v>
      </c>
      <c r="AD52" s="59">
        <v>-1653.2568899999999</v>
      </c>
      <c r="AE52" s="59">
        <v>-13052.527619999999</v>
      </c>
      <c r="AF52" s="59">
        <v>-5184.5755300000001</v>
      </c>
      <c r="AG52" s="59">
        <v>-3236.9499000000001</v>
      </c>
      <c r="AH52" s="59">
        <v>-4108.2528899999998</v>
      </c>
      <c r="AI52" s="59">
        <v>-1231.5559699999999</v>
      </c>
      <c r="AJ52" s="59">
        <v>-1038.2501500000001</v>
      </c>
      <c r="AK52" s="59">
        <v>-526.06604000000004</v>
      </c>
      <c r="AL52" s="59">
        <v>-8370.5893699999997</v>
      </c>
      <c r="AM52" s="59">
        <v>-516987.01912000001</v>
      </c>
    </row>
    <row r="53" spans="1:39">
      <c r="A53" s="64" t="s">
        <v>1265</v>
      </c>
      <c r="B53" s="59">
        <v>-18284.665379999999</v>
      </c>
      <c r="C53" s="59">
        <v>-2378.4007299999998</v>
      </c>
      <c r="D53" s="59">
        <v>-6107.6505999999999</v>
      </c>
      <c r="E53" s="59">
        <v>-3283.7910200000001</v>
      </c>
      <c r="F53" s="59">
        <v>-1178.96054</v>
      </c>
      <c r="G53" s="59">
        <v>-580.28273999999999</v>
      </c>
      <c r="H53" s="59">
        <v>-1167.4346799999998</v>
      </c>
      <c r="I53" s="59">
        <v>-1044.5281299999999</v>
      </c>
      <c r="J53" s="59">
        <v>-1410.8226399999999</v>
      </c>
      <c r="K53" s="59">
        <v>-3707.1054100000001</v>
      </c>
      <c r="L53" s="59">
        <v>-1595.8781999999999</v>
      </c>
      <c r="M53" s="59">
        <v>-2547.33545</v>
      </c>
      <c r="N53" s="59">
        <v>-3868.8777</v>
      </c>
      <c r="O53" s="59">
        <v>-2340.3625400000001</v>
      </c>
      <c r="P53" s="59">
        <v>-1157.71234</v>
      </c>
      <c r="Q53" s="59">
        <v>-704.22789999999998</v>
      </c>
      <c r="R53" s="59">
        <v>-366.71833000000004</v>
      </c>
      <c r="S53" s="59">
        <v>-272.95287000000002</v>
      </c>
      <c r="T53" s="59">
        <v>-1342.6146299999998</v>
      </c>
      <c r="U53" s="59">
        <v>-2969.3477000000003</v>
      </c>
      <c r="V53" s="59">
        <v>-405.97715000000005</v>
      </c>
      <c r="W53" s="59">
        <v>-478.51022999999998</v>
      </c>
      <c r="X53" s="59">
        <v>-2536.4653800000001</v>
      </c>
      <c r="Y53" s="59">
        <v>-2062.2528299999999</v>
      </c>
      <c r="Z53" s="59">
        <v>-1254.1323500000001</v>
      </c>
      <c r="AA53" s="59">
        <v>-632.01469999999995</v>
      </c>
      <c r="AB53" s="59">
        <v>-1986.6553200000001</v>
      </c>
      <c r="AC53" s="59">
        <v>-2210.8837100000001</v>
      </c>
      <c r="AD53" s="59">
        <v>-370.09714000000002</v>
      </c>
      <c r="AE53" s="59">
        <v>-4080.91329</v>
      </c>
      <c r="AF53" s="59">
        <v>-945.17570000000001</v>
      </c>
      <c r="AG53" s="59">
        <v>-614.22066000000007</v>
      </c>
      <c r="AH53" s="59">
        <v>-582.98056999999994</v>
      </c>
      <c r="AI53" s="59">
        <v>-177.16154</v>
      </c>
      <c r="AJ53" s="59">
        <v>-271.87321000000003</v>
      </c>
      <c r="AK53" s="59">
        <v>-103.07758</v>
      </c>
      <c r="AL53" s="59">
        <v>-646.60695999999996</v>
      </c>
      <c r="AM53" s="59">
        <v>-75668.667849999998</v>
      </c>
    </row>
    <row r="54" spans="1:39">
      <c r="A54" s="64" t="s">
        <v>1289</v>
      </c>
      <c r="B54" s="59">
        <v>-16205.9077</v>
      </c>
      <c r="C54" s="59">
        <v>-2056.6533799999997</v>
      </c>
      <c r="D54" s="59">
        <v>-2603.1560399999998</v>
      </c>
      <c r="E54" s="59">
        <v>-802.70881999999995</v>
      </c>
      <c r="F54" s="59">
        <v>-290.82909000000001</v>
      </c>
      <c r="G54" s="59">
        <v>-177.70920000000001</v>
      </c>
      <c r="H54" s="59">
        <v>-94.97863000000001</v>
      </c>
      <c r="I54" s="59">
        <v>-339.27009000000004</v>
      </c>
      <c r="J54" s="59">
        <v>-792.03241000000003</v>
      </c>
      <c r="K54" s="59">
        <v>-253.94132999999999</v>
      </c>
      <c r="L54" s="59">
        <v>-573.44583</v>
      </c>
      <c r="M54" s="59">
        <v>-533.89412000000004</v>
      </c>
      <c r="N54" s="59">
        <v>-111.51445</v>
      </c>
      <c r="O54" s="59">
        <v>-710.18768999999998</v>
      </c>
      <c r="P54" s="59">
        <v>-253.13585</v>
      </c>
      <c r="Q54" s="59">
        <v>-94.77685000000001</v>
      </c>
      <c r="R54" s="59">
        <v>-209.16513</v>
      </c>
      <c r="S54" s="59">
        <v>-161.02649</v>
      </c>
      <c r="T54" s="59">
        <v>-238.98328000000001</v>
      </c>
      <c r="U54" s="59">
        <v>-987.31938000000002</v>
      </c>
      <c r="V54" s="59">
        <v>-245.57208</v>
      </c>
      <c r="W54" s="59">
        <v>-210.87442999999999</v>
      </c>
      <c r="X54" s="59">
        <v>-959.42418999999995</v>
      </c>
      <c r="Y54" s="59">
        <v>-405.14714000000004</v>
      </c>
      <c r="Z54" s="59">
        <v>-919.25758999999994</v>
      </c>
      <c r="AA54" s="59">
        <v>-384.04283000000004</v>
      </c>
      <c r="AB54" s="59">
        <v>-528.52490999999998</v>
      </c>
      <c r="AC54" s="59">
        <v>-375.70112</v>
      </c>
      <c r="AD54" s="59">
        <v>-136.35429000000002</v>
      </c>
      <c r="AE54" s="59">
        <v>-529.06952000000001</v>
      </c>
      <c r="AF54" s="59">
        <v>-903.57331999999997</v>
      </c>
      <c r="AG54" s="59">
        <v>-99.741979999999998</v>
      </c>
      <c r="AH54" s="59">
        <v>-149.27871999999999</v>
      </c>
      <c r="AI54" s="59">
        <v>-62.648940000000003</v>
      </c>
      <c r="AJ54" s="59">
        <v>-13.885009999999999</v>
      </c>
      <c r="AK54" s="59">
        <v>-13.035870000000001</v>
      </c>
      <c r="AL54" s="59">
        <v>-185.63278</v>
      </c>
      <c r="AM54" s="59">
        <v>-33612.400479999997</v>
      </c>
    </row>
    <row r="55" spans="1:39">
      <c r="A55" s="64" t="s">
        <v>1266</v>
      </c>
      <c r="B55" s="59">
        <v>-597.15860999999995</v>
      </c>
      <c r="C55" s="59">
        <v>-724.48746999999992</v>
      </c>
      <c r="D55" s="59">
        <v>-8954.4763800000001</v>
      </c>
      <c r="E55" s="59">
        <v>-1275.0693100000001</v>
      </c>
      <c r="F55" s="59">
        <v>-241.30440999999999</v>
      </c>
      <c r="G55" s="59">
        <v>-114.25508000000001</v>
      </c>
      <c r="H55" s="59">
        <v>-6.7916400000000001</v>
      </c>
      <c r="I55" s="59">
        <v>-178.19017000000002</v>
      </c>
      <c r="J55" s="59">
        <v>-75.296080000000003</v>
      </c>
      <c r="K55" s="59">
        <v>-249.07248999999999</v>
      </c>
      <c r="L55" s="59">
        <v>-87.520130000000009</v>
      </c>
      <c r="M55" s="59">
        <v>-21.276759999999999</v>
      </c>
      <c r="N55" s="59">
        <v>-118.03922</v>
      </c>
      <c r="O55" s="59">
        <v>-12.79913</v>
      </c>
      <c r="P55" s="59">
        <v>-174.86242999999999</v>
      </c>
      <c r="Q55" s="59">
        <v>-662.83285999999998</v>
      </c>
      <c r="R55" s="59">
        <v>-0.63345000000000007</v>
      </c>
      <c r="S55" s="59">
        <v>-2.65638</v>
      </c>
      <c r="T55" s="59">
        <v>-224.63023999999999</v>
      </c>
      <c r="U55" s="59">
        <v>-9.41601</v>
      </c>
      <c r="V55" s="59">
        <v>-26.063849999999999</v>
      </c>
      <c r="W55" s="59">
        <v>-73.342280000000002</v>
      </c>
      <c r="X55" s="59">
        <v>-67.249580000000009</v>
      </c>
      <c r="Y55" s="59">
        <v>-88.385539999999992</v>
      </c>
      <c r="Z55" s="59">
        <v>-12.00665</v>
      </c>
      <c r="AA55" s="59">
        <v>0</v>
      </c>
      <c r="AB55" s="59">
        <v>-201.11866000000001</v>
      </c>
      <c r="AC55" s="59">
        <v>-466.05985999999996</v>
      </c>
      <c r="AD55" s="59">
        <v>-156.97253000000001</v>
      </c>
      <c r="AE55" s="59">
        <v>-9.791360000000001</v>
      </c>
      <c r="AF55" s="59">
        <v>-60.663699999999999</v>
      </c>
      <c r="AG55" s="59">
        <v>-6.9993999999999996</v>
      </c>
      <c r="AH55" s="59">
        <v>-34.025849999999998</v>
      </c>
      <c r="AI55" s="59">
        <v>-58.358650000000004</v>
      </c>
      <c r="AJ55" s="59">
        <v>-159.06611999999998</v>
      </c>
      <c r="AK55" s="59">
        <v>-24.49935</v>
      </c>
      <c r="AL55" s="59">
        <v>-228.86932999999999</v>
      </c>
      <c r="AM55" s="59">
        <v>-15404.240960000001</v>
      </c>
    </row>
    <row r="56" spans="1:39">
      <c r="A56" s="64" t="s">
        <v>1290</v>
      </c>
      <c r="B56" s="59">
        <v>-1620.2243000000001</v>
      </c>
      <c r="C56" s="59">
        <v>-2061.5330899999999</v>
      </c>
      <c r="D56" s="59">
        <v>-6364.5167300000003</v>
      </c>
      <c r="E56" s="59">
        <v>-1218.76386</v>
      </c>
      <c r="F56" s="59">
        <v>-552.30064000000004</v>
      </c>
      <c r="G56" s="59">
        <v>-0.52390000000000003</v>
      </c>
      <c r="H56" s="59">
        <v>0</v>
      </c>
      <c r="I56" s="59">
        <v>-63.683339999999994</v>
      </c>
      <c r="J56" s="59">
        <v>-128.56214</v>
      </c>
      <c r="K56" s="59">
        <v>-89.084980000000002</v>
      </c>
      <c r="L56" s="59">
        <v>-81.216759999999994</v>
      </c>
      <c r="M56" s="59">
        <v>-9.2576200000000011</v>
      </c>
      <c r="N56" s="59">
        <v>-34.353099999999998</v>
      </c>
      <c r="O56" s="59">
        <v>-237.56585000000001</v>
      </c>
      <c r="P56" s="59">
        <v>-465.18998999999997</v>
      </c>
      <c r="Q56" s="59">
        <v>-300.95965999999999</v>
      </c>
      <c r="R56" s="59">
        <v>-14.813129999999999</v>
      </c>
      <c r="S56" s="59">
        <v>-6.6508700000000003</v>
      </c>
      <c r="T56" s="59">
        <v>-66.080600000000004</v>
      </c>
      <c r="U56" s="59">
        <v>-67.277000000000001</v>
      </c>
      <c r="V56" s="59">
        <v>-14.0253</v>
      </c>
      <c r="W56" s="59">
        <v>-262.59750000000003</v>
      </c>
      <c r="X56" s="59">
        <v>-239.94251</v>
      </c>
      <c r="Y56" s="59">
        <v>-8.7437500000000004</v>
      </c>
      <c r="Z56" s="59">
        <v>-128.47209000000001</v>
      </c>
      <c r="AA56" s="59">
        <v>-26.61365</v>
      </c>
      <c r="AB56" s="59">
        <v>-69.735590000000002</v>
      </c>
      <c r="AC56" s="59">
        <v>-829.63744999999994</v>
      </c>
      <c r="AD56" s="59">
        <v>-76.853210000000004</v>
      </c>
      <c r="AE56" s="59">
        <v>-90.375509999999991</v>
      </c>
      <c r="AF56" s="59">
        <v>-21.870999999999999</v>
      </c>
      <c r="AG56" s="59">
        <v>0</v>
      </c>
      <c r="AH56" s="59">
        <v>0</v>
      </c>
      <c r="AI56" s="59">
        <v>-8.9151000000000007</v>
      </c>
      <c r="AJ56" s="59">
        <v>0</v>
      </c>
      <c r="AK56" s="59">
        <v>-98.849350000000001</v>
      </c>
      <c r="AL56" s="59">
        <v>-144.88604999999998</v>
      </c>
      <c r="AM56" s="59">
        <v>-15404.07562</v>
      </c>
    </row>
    <row r="57" spans="1:39">
      <c r="A57" s="64" t="s">
        <v>1267</v>
      </c>
      <c r="B57" s="59">
        <v>-6993.6328700000004</v>
      </c>
      <c r="C57" s="59">
        <v>-3691.3596699999998</v>
      </c>
      <c r="D57" s="59">
        <v>-2729.3649399999999</v>
      </c>
      <c r="E57" s="59">
        <v>-9330.9353900000006</v>
      </c>
      <c r="F57" s="59">
        <v>-3753.5444300000004</v>
      </c>
      <c r="G57" s="59">
        <v>-3404.6877799999997</v>
      </c>
      <c r="H57" s="59">
        <v>-1486.3139199999998</v>
      </c>
      <c r="I57" s="59">
        <v>-1141.8558</v>
      </c>
      <c r="J57" s="59">
        <v>-2561.5277700000001</v>
      </c>
      <c r="K57" s="59">
        <v>-2008.1038799999999</v>
      </c>
      <c r="L57" s="59">
        <v>-4702.5160800000003</v>
      </c>
      <c r="M57" s="59">
        <v>-2443.4605000000001</v>
      </c>
      <c r="N57" s="59">
        <v>-3366.17839</v>
      </c>
      <c r="O57" s="59">
        <v>-1450.9922900000001</v>
      </c>
      <c r="P57" s="59">
        <v>-1157.23307</v>
      </c>
      <c r="Q57" s="59">
        <v>-348.51459999999997</v>
      </c>
      <c r="R57" s="59">
        <v>-263.47073</v>
      </c>
      <c r="S57" s="59">
        <v>-1011.91757</v>
      </c>
      <c r="T57" s="59">
        <v>-2344.3025400000001</v>
      </c>
      <c r="U57" s="59">
        <v>-1128.52584</v>
      </c>
      <c r="V57" s="59">
        <v>-140.38245000000001</v>
      </c>
      <c r="W57" s="59">
        <v>-2566.5858699999999</v>
      </c>
      <c r="X57" s="59">
        <v>-930.24974999999995</v>
      </c>
      <c r="Y57" s="59">
        <v>-778.66367000000002</v>
      </c>
      <c r="Z57" s="59">
        <v>-1648.75891</v>
      </c>
      <c r="AA57" s="59">
        <v>-1422.27709</v>
      </c>
      <c r="AB57" s="59">
        <v>-1212.3322499999999</v>
      </c>
      <c r="AC57" s="59">
        <v>-3943.6587400000003</v>
      </c>
      <c r="AD57" s="59">
        <v>-151.82684</v>
      </c>
      <c r="AE57" s="59">
        <v>-300.64015000000001</v>
      </c>
      <c r="AF57" s="59">
        <v>-126.29077000000001</v>
      </c>
      <c r="AG57" s="59">
        <v>-387.99832000000004</v>
      </c>
      <c r="AH57" s="59">
        <v>-774.82094999999993</v>
      </c>
      <c r="AI57" s="59">
        <v>-89.838419999999999</v>
      </c>
      <c r="AJ57" s="59">
        <v>-197.77852999999999</v>
      </c>
      <c r="AK57" s="59">
        <v>0</v>
      </c>
      <c r="AL57" s="59">
        <v>-1271.3886100000002</v>
      </c>
      <c r="AM57" s="59">
        <v>-71261.929380000001</v>
      </c>
    </row>
    <row r="58" spans="1:39">
      <c r="A58" s="64" t="s">
        <v>199</v>
      </c>
      <c r="B58" s="59">
        <v>-12631.538970000001</v>
      </c>
      <c r="C58" s="59">
        <v>-3833.45316</v>
      </c>
      <c r="D58" s="59">
        <v>-4796.3037699999995</v>
      </c>
      <c r="E58" s="59">
        <v>-1815.71967</v>
      </c>
      <c r="F58" s="59">
        <v>-41.902200000000001</v>
      </c>
      <c r="G58" s="59">
        <v>-300.85381999999998</v>
      </c>
      <c r="H58" s="59">
        <v>-130.03402</v>
      </c>
      <c r="I58" s="59">
        <v>-746.18358000000001</v>
      </c>
      <c r="J58" s="59">
        <v>-1159.33854</v>
      </c>
      <c r="K58" s="59">
        <v>-735.61391000000003</v>
      </c>
      <c r="L58" s="59">
        <v>-521.56809999999996</v>
      </c>
      <c r="M58" s="59">
        <v>-193.43804999999998</v>
      </c>
      <c r="N58" s="59">
        <v>-246.76885000000001</v>
      </c>
      <c r="O58" s="59">
        <v>-607.63642000000004</v>
      </c>
      <c r="P58" s="59">
        <v>-585.36758999999995</v>
      </c>
      <c r="Q58" s="59">
        <v>-112.48277</v>
      </c>
      <c r="R58" s="59">
        <v>-193.17759000000001</v>
      </c>
      <c r="S58" s="59">
        <v>-171.24438000000001</v>
      </c>
      <c r="T58" s="59">
        <v>0</v>
      </c>
      <c r="U58" s="59">
        <v>-498.62266999999997</v>
      </c>
      <c r="V58" s="59">
        <v>0</v>
      </c>
      <c r="W58" s="59">
        <v>-159.95160000000001</v>
      </c>
      <c r="X58" s="59">
        <v>-1379.7718300000001</v>
      </c>
      <c r="Y58" s="59">
        <v>-112.66913000000001</v>
      </c>
      <c r="Z58" s="59">
        <v>-1067.8735300000001</v>
      </c>
      <c r="AA58" s="59">
        <v>-672.12993000000006</v>
      </c>
      <c r="AB58" s="59">
        <v>-537.94772</v>
      </c>
      <c r="AC58" s="59">
        <v>-476.09613000000002</v>
      </c>
      <c r="AD58" s="59">
        <v>-36.892769999999999</v>
      </c>
      <c r="AE58" s="59">
        <v>0</v>
      </c>
      <c r="AF58" s="59">
        <v>-185.88194000000001</v>
      </c>
      <c r="AG58" s="59">
        <v>-5.7080000000000002</v>
      </c>
      <c r="AH58" s="59">
        <v>-340.94684999999998</v>
      </c>
      <c r="AI58" s="59">
        <v>-103.04236</v>
      </c>
      <c r="AJ58" s="59">
        <v>0</v>
      </c>
      <c r="AK58" s="59">
        <v>0</v>
      </c>
      <c r="AL58" s="59">
        <v>-333.23329999999999</v>
      </c>
      <c r="AM58" s="59">
        <v>-34733.393149999996</v>
      </c>
    </row>
    <row r="59" spans="1:39">
      <c r="A59" s="64" t="s">
        <v>200</v>
      </c>
      <c r="B59" s="59">
        <v>-10947.68844</v>
      </c>
      <c r="C59" s="59">
        <v>-11986.100699999999</v>
      </c>
      <c r="D59" s="59">
        <v>-9903.2740299999987</v>
      </c>
      <c r="E59" s="59">
        <v>-5481.35952</v>
      </c>
      <c r="F59" s="59">
        <v>-4152.9539999999997</v>
      </c>
      <c r="G59" s="59">
        <v>-4903.643</v>
      </c>
      <c r="H59" s="59">
        <v>-2530.7053799999999</v>
      </c>
      <c r="I59" s="59">
        <v>-6152.82006</v>
      </c>
      <c r="J59" s="59">
        <v>-4539.1822999999995</v>
      </c>
      <c r="K59" s="59">
        <v>-5091.2657300000001</v>
      </c>
      <c r="L59" s="59">
        <v>-4750.3989700000002</v>
      </c>
      <c r="M59" s="59">
        <v>-7583.7300599999999</v>
      </c>
      <c r="N59" s="59">
        <v>-10431.4722</v>
      </c>
      <c r="O59" s="59">
        <v>-4495.26</v>
      </c>
      <c r="P59" s="59">
        <v>-3782.2088599999997</v>
      </c>
      <c r="Q59" s="59">
        <v>-1410.57367</v>
      </c>
      <c r="R59" s="59">
        <v>-1371.6981599999999</v>
      </c>
      <c r="S59" s="59">
        <v>-2789.38868</v>
      </c>
      <c r="T59" s="59">
        <v>-2537.3090699999998</v>
      </c>
      <c r="U59" s="59">
        <v>-4617.6329999999998</v>
      </c>
      <c r="V59" s="59">
        <v>-2894.2757000000001</v>
      </c>
      <c r="W59" s="59">
        <v>-1606.63257</v>
      </c>
      <c r="X59" s="59">
        <v>-4496.7172399999999</v>
      </c>
      <c r="Y59" s="59">
        <v>-2849.1950099999999</v>
      </c>
      <c r="Z59" s="59">
        <v>-2925.5259999999998</v>
      </c>
      <c r="AA59" s="59">
        <v>-3541.0294800000001</v>
      </c>
      <c r="AB59" s="59">
        <v>-8745.56</v>
      </c>
      <c r="AC59" s="59">
        <v>-8506.9889999999996</v>
      </c>
      <c r="AD59" s="59">
        <v>-687.303</v>
      </c>
      <c r="AE59" s="59">
        <v>-5722.1009999999997</v>
      </c>
      <c r="AF59" s="59">
        <v>-317.75799999999998</v>
      </c>
      <c r="AG59" s="59">
        <v>-1938.4449999999999</v>
      </c>
      <c r="AH59" s="59">
        <v>-1976.2587900000001</v>
      </c>
      <c r="AI59" s="59">
        <v>-715.96600000000001</v>
      </c>
      <c r="AJ59" s="59">
        <v>-379.54750000000001</v>
      </c>
      <c r="AK59" s="59">
        <v>0</v>
      </c>
      <c r="AL59" s="59">
        <v>-5250.2360199999994</v>
      </c>
      <c r="AM59" s="59">
        <v>-162012.20613999999</v>
      </c>
    </row>
    <row r="60" spans="1:39">
      <c r="A60" s="64" t="s">
        <v>201</v>
      </c>
      <c r="B60" s="59">
        <v>-21085.933840000002</v>
      </c>
      <c r="C60" s="59">
        <v>-811.50518999999997</v>
      </c>
      <c r="D60" s="59">
        <v>-9234.0953000000009</v>
      </c>
      <c r="E60" s="59">
        <v>-2573.7327099999998</v>
      </c>
      <c r="F60" s="59">
        <v>-2824.7406499999997</v>
      </c>
      <c r="G60" s="59">
        <v>-2374.0210899999997</v>
      </c>
      <c r="H60" s="59">
        <v>-3507.2867900000001</v>
      </c>
      <c r="I60" s="59">
        <v>0</v>
      </c>
      <c r="J60" s="59">
        <v>-4634.3479000000007</v>
      </c>
      <c r="K60" s="59">
        <v>-6518.5055400000001</v>
      </c>
      <c r="L60" s="59">
        <v>-66.72</v>
      </c>
      <c r="M60" s="59">
        <v>-2028.71883</v>
      </c>
      <c r="N60" s="59">
        <v>-10182.63027</v>
      </c>
      <c r="O60" s="59">
        <v>-1363.3132499999999</v>
      </c>
      <c r="P60" s="59">
        <v>-2404.5093400000001</v>
      </c>
      <c r="Q60" s="59">
        <v>-161.09522000000001</v>
      </c>
      <c r="R60" s="59">
        <v>-542.24520999999993</v>
      </c>
      <c r="S60" s="59">
        <v>0</v>
      </c>
      <c r="T60" s="59">
        <v>-6359.3272000000006</v>
      </c>
      <c r="U60" s="59">
        <v>-3218.4761000000003</v>
      </c>
      <c r="V60" s="59">
        <v>-183.36420000000001</v>
      </c>
      <c r="W60" s="59">
        <v>-1950.39004</v>
      </c>
      <c r="X60" s="59">
        <v>0</v>
      </c>
      <c r="Y60" s="59">
        <v>-2154.9311299999999</v>
      </c>
      <c r="Z60" s="59">
        <v>-213.18244000000001</v>
      </c>
      <c r="AA60" s="59">
        <v>-763.95134999999993</v>
      </c>
      <c r="AB60" s="59">
        <v>-212.54017000000002</v>
      </c>
      <c r="AC60" s="59">
        <v>-4522.4764500000001</v>
      </c>
      <c r="AD60" s="59">
        <v>0</v>
      </c>
      <c r="AE60" s="59">
        <v>-2209.6694900000002</v>
      </c>
      <c r="AF60" s="59">
        <v>-2591.3026600000003</v>
      </c>
      <c r="AG60" s="59">
        <v>-126.82597</v>
      </c>
      <c r="AH60" s="59">
        <v>-136.45457000000002</v>
      </c>
      <c r="AI60" s="59">
        <v>0</v>
      </c>
      <c r="AJ60" s="59">
        <v>0</v>
      </c>
      <c r="AK60" s="59">
        <v>-255.94926000000001</v>
      </c>
      <c r="AL60" s="59">
        <v>-214.80088000000001</v>
      </c>
      <c r="AM60" s="59">
        <v>-95427.043040000004</v>
      </c>
    </row>
    <row r="61" spans="1:39">
      <c r="A61" s="64" t="s">
        <v>202</v>
      </c>
      <c r="B61" s="59">
        <v>0</v>
      </c>
      <c r="C61" s="59">
        <v>0</v>
      </c>
      <c r="D61" s="59">
        <v>-515.14255000000003</v>
      </c>
      <c r="E61" s="59">
        <v>0</v>
      </c>
      <c r="F61" s="59">
        <v>0</v>
      </c>
      <c r="G61" s="59">
        <v>0</v>
      </c>
      <c r="H61" s="59">
        <v>0</v>
      </c>
      <c r="I61" s="59">
        <v>0</v>
      </c>
      <c r="J61" s="59">
        <v>0</v>
      </c>
      <c r="K61" s="59">
        <v>0</v>
      </c>
      <c r="L61" s="59">
        <v>-47.841569999999997</v>
      </c>
      <c r="M61" s="59">
        <v>0</v>
      </c>
      <c r="N61" s="59">
        <v>0</v>
      </c>
      <c r="O61" s="59">
        <v>0</v>
      </c>
      <c r="P61" s="59">
        <v>0</v>
      </c>
      <c r="Q61" s="59">
        <v>0</v>
      </c>
      <c r="R61" s="59">
        <v>0</v>
      </c>
      <c r="S61" s="59">
        <v>0</v>
      </c>
      <c r="T61" s="59">
        <v>0</v>
      </c>
      <c r="U61" s="59">
        <v>0</v>
      </c>
      <c r="V61" s="59">
        <v>0</v>
      </c>
      <c r="W61" s="59">
        <v>0</v>
      </c>
      <c r="X61" s="59">
        <v>0</v>
      </c>
      <c r="Y61" s="59">
        <v>0</v>
      </c>
      <c r="Z61" s="59">
        <v>0</v>
      </c>
      <c r="AA61" s="59">
        <v>0</v>
      </c>
      <c r="AB61" s="59">
        <v>0</v>
      </c>
      <c r="AC61" s="59">
        <v>0</v>
      </c>
      <c r="AD61" s="59">
        <v>0</v>
      </c>
      <c r="AE61" s="59">
        <v>0</v>
      </c>
      <c r="AF61" s="59">
        <v>0</v>
      </c>
      <c r="AG61" s="59">
        <v>0</v>
      </c>
      <c r="AH61" s="59">
        <v>0</v>
      </c>
      <c r="AI61" s="59">
        <v>0</v>
      </c>
      <c r="AJ61" s="59">
        <v>0</v>
      </c>
      <c r="AK61" s="59">
        <v>0</v>
      </c>
      <c r="AL61" s="59">
        <v>0</v>
      </c>
      <c r="AM61" s="59">
        <v>-562.98411999999996</v>
      </c>
    </row>
    <row r="62" spans="1:39">
      <c r="A62" s="64" t="s">
        <v>203</v>
      </c>
      <c r="B62" s="59">
        <v>0</v>
      </c>
      <c r="C62" s="59">
        <v>0</v>
      </c>
      <c r="D62" s="59">
        <v>0</v>
      </c>
      <c r="E62" s="59">
        <v>0</v>
      </c>
      <c r="F62" s="59">
        <v>0</v>
      </c>
      <c r="G62" s="59">
        <v>0</v>
      </c>
      <c r="H62" s="59">
        <v>0</v>
      </c>
      <c r="I62" s="59">
        <v>0</v>
      </c>
      <c r="J62" s="59">
        <v>0</v>
      </c>
      <c r="K62" s="59">
        <v>0</v>
      </c>
      <c r="L62" s="59">
        <v>0</v>
      </c>
      <c r="M62" s="59">
        <v>0</v>
      </c>
      <c r="N62" s="59">
        <v>0</v>
      </c>
      <c r="O62" s="59">
        <v>0</v>
      </c>
      <c r="P62" s="59">
        <v>0</v>
      </c>
      <c r="Q62" s="59">
        <v>0</v>
      </c>
      <c r="R62" s="59">
        <v>0</v>
      </c>
      <c r="S62" s="59">
        <v>0</v>
      </c>
      <c r="T62" s="59">
        <v>0</v>
      </c>
      <c r="U62" s="59">
        <v>0</v>
      </c>
      <c r="V62" s="59">
        <v>0</v>
      </c>
      <c r="W62" s="59">
        <v>0</v>
      </c>
      <c r="X62" s="59">
        <v>0</v>
      </c>
      <c r="Y62" s="59">
        <v>0</v>
      </c>
      <c r="Z62" s="59">
        <v>0</v>
      </c>
      <c r="AA62" s="59">
        <v>0</v>
      </c>
      <c r="AB62" s="59">
        <v>0</v>
      </c>
      <c r="AC62" s="59">
        <v>0</v>
      </c>
      <c r="AD62" s="59">
        <v>0</v>
      </c>
      <c r="AE62" s="59">
        <v>0</v>
      </c>
      <c r="AF62" s="59">
        <v>0</v>
      </c>
      <c r="AG62" s="59">
        <v>0</v>
      </c>
      <c r="AH62" s="59">
        <v>0</v>
      </c>
      <c r="AI62" s="59">
        <v>0</v>
      </c>
      <c r="AJ62" s="59">
        <v>0</v>
      </c>
      <c r="AK62" s="59">
        <v>0</v>
      </c>
      <c r="AL62" s="59">
        <v>0</v>
      </c>
      <c r="AM62" s="59">
        <v>0</v>
      </c>
    </row>
    <row r="63" spans="1:39">
      <c r="A63" s="64" t="s">
        <v>1001</v>
      </c>
      <c r="B63" s="59">
        <v>-761.35739999999998</v>
      </c>
      <c r="C63" s="59">
        <v>-105.92384</v>
      </c>
      <c r="D63" s="59">
        <v>-131.40457000000001</v>
      </c>
      <c r="E63" s="59">
        <v>0</v>
      </c>
      <c r="F63" s="59">
        <v>-54.926769999999998</v>
      </c>
      <c r="G63" s="59">
        <v>-14.689500000000001</v>
      </c>
      <c r="H63" s="59">
        <v>-58.354730000000004</v>
      </c>
      <c r="I63" s="59">
        <v>0</v>
      </c>
      <c r="J63" s="59">
        <v>-60.547449999999998</v>
      </c>
      <c r="K63" s="59">
        <v>-178.82830999999999</v>
      </c>
      <c r="L63" s="59">
        <v>-55.181089999999998</v>
      </c>
      <c r="M63" s="59">
        <v>-45.852779999999996</v>
      </c>
      <c r="N63" s="59">
        <v>-291.23230000000001</v>
      </c>
      <c r="O63" s="59">
        <v>0</v>
      </c>
      <c r="P63" s="59">
        <v>0</v>
      </c>
      <c r="Q63" s="59">
        <v>-30.744520000000001</v>
      </c>
      <c r="R63" s="59">
        <v>0</v>
      </c>
      <c r="S63" s="59">
        <v>0</v>
      </c>
      <c r="T63" s="59">
        <v>-101.02882000000001</v>
      </c>
      <c r="U63" s="59">
        <v>0</v>
      </c>
      <c r="V63" s="59">
        <v>0</v>
      </c>
      <c r="W63" s="59">
        <v>0</v>
      </c>
      <c r="X63" s="59">
        <v>0</v>
      </c>
      <c r="Y63" s="59">
        <v>-54.502459999999999</v>
      </c>
      <c r="Z63" s="59">
        <v>0</v>
      </c>
      <c r="AA63" s="59">
        <v>-18.461950000000002</v>
      </c>
      <c r="AB63" s="59">
        <v>0</v>
      </c>
      <c r="AC63" s="59">
        <v>0</v>
      </c>
      <c r="AD63" s="59">
        <v>0</v>
      </c>
      <c r="AE63" s="59">
        <v>-67.661479999999997</v>
      </c>
      <c r="AF63" s="59">
        <v>0</v>
      </c>
      <c r="AG63" s="59">
        <v>-17.118749999999999</v>
      </c>
      <c r="AH63" s="59">
        <v>-71.142699999999991</v>
      </c>
      <c r="AI63" s="59">
        <v>0</v>
      </c>
      <c r="AJ63" s="59">
        <v>-13.03575</v>
      </c>
      <c r="AK63" s="59">
        <v>0</v>
      </c>
      <c r="AL63" s="59">
        <v>0</v>
      </c>
      <c r="AM63" s="59">
        <v>-2131.9951700000001</v>
      </c>
    </row>
    <row r="64" spans="1:39">
      <c r="A64" s="64" t="s">
        <v>1002</v>
      </c>
      <c r="B64" s="59">
        <v>-845.9425</v>
      </c>
      <c r="C64" s="59">
        <v>-289.7731</v>
      </c>
      <c r="D64" s="59">
        <v>-385.48038000000003</v>
      </c>
      <c r="E64" s="59">
        <v>0</v>
      </c>
      <c r="F64" s="59">
        <v>-62.713900000000002</v>
      </c>
      <c r="G64" s="59">
        <v>-42.546889999999998</v>
      </c>
      <c r="H64" s="59">
        <v>-23.876750000000001</v>
      </c>
      <c r="I64" s="59">
        <v>0</v>
      </c>
      <c r="J64" s="59">
        <v>-117.34737</v>
      </c>
      <c r="K64" s="59">
        <v>-39.867779999999996</v>
      </c>
      <c r="L64" s="59">
        <v>-48.933970000000002</v>
      </c>
      <c r="M64" s="59">
        <v>-113.44664999999999</v>
      </c>
      <c r="N64" s="59">
        <v>-28.89339</v>
      </c>
      <c r="O64" s="59">
        <v>0</v>
      </c>
      <c r="P64" s="59">
        <v>0</v>
      </c>
      <c r="Q64" s="59">
        <v>-21.346520000000002</v>
      </c>
      <c r="R64" s="59">
        <v>0</v>
      </c>
      <c r="S64" s="59">
        <v>0</v>
      </c>
      <c r="T64" s="59">
        <v>-48.091720000000002</v>
      </c>
      <c r="U64" s="59">
        <v>0</v>
      </c>
      <c r="V64" s="59">
        <v>0</v>
      </c>
      <c r="W64" s="59">
        <v>0</v>
      </c>
      <c r="X64" s="59">
        <v>0</v>
      </c>
      <c r="Y64" s="59">
        <v>-69.970759999999999</v>
      </c>
      <c r="Z64" s="59">
        <v>0</v>
      </c>
      <c r="AA64" s="59">
        <v>-53.139269999999996</v>
      </c>
      <c r="AB64" s="59">
        <v>0</v>
      </c>
      <c r="AC64" s="59">
        <v>0</v>
      </c>
      <c r="AD64" s="59">
        <v>0</v>
      </c>
      <c r="AE64" s="59">
        <v>-36.191029999999998</v>
      </c>
      <c r="AF64" s="59">
        <v>0</v>
      </c>
      <c r="AG64" s="59">
        <v>-24.840229999999998</v>
      </c>
      <c r="AH64" s="59">
        <v>-42.343890000000002</v>
      </c>
      <c r="AI64" s="59">
        <v>0</v>
      </c>
      <c r="AJ64" s="59">
        <v>-3.0640300000000003</v>
      </c>
      <c r="AK64" s="59">
        <v>0</v>
      </c>
      <c r="AL64" s="59">
        <v>0</v>
      </c>
      <c r="AM64" s="59">
        <v>-2297.8101299999998</v>
      </c>
    </row>
    <row r="65" spans="1:39">
      <c r="A65" s="64" t="s">
        <v>1197</v>
      </c>
      <c r="B65" s="59">
        <v>-67.28425</v>
      </c>
      <c r="C65" s="59">
        <v>-116.88400999999999</v>
      </c>
      <c r="D65" s="59">
        <v>-174.98050000000001</v>
      </c>
      <c r="E65" s="59">
        <v>-321.88529</v>
      </c>
      <c r="F65" s="59">
        <v>-13.02435</v>
      </c>
      <c r="G65" s="59">
        <v>0</v>
      </c>
      <c r="H65" s="59">
        <v>-6.3422799999999997</v>
      </c>
      <c r="I65" s="59">
        <v>-24.80095</v>
      </c>
      <c r="J65" s="59">
        <v>0</v>
      </c>
      <c r="K65" s="59">
        <v>-105.46383999999999</v>
      </c>
      <c r="L65" s="59">
        <v>-14.987959999999999</v>
      </c>
      <c r="M65" s="59">
        <v>0</v>
      </c>
      <c r="N65" s="59">
        <v>-16.935759999999998</v>
      </c>
      <c r="O65" s="59">
        <v>-12.931239999999999</v>
      </c>
      <c r="P65" s="59">
        <v>-10.96021</v>
      </c>
      <c r="Q65" s="59">
        <v>0</v>
      </c>
      <c r="R65" s="59">
        <v>0</v>
      </c>
      <c r="S65" s="59">
        <v>0</v>
      </c>
      <c r="T65" s="59">
        <v>-50.295120000000004</v>
      </c>
      <c r="U65" s="59">
        <v>-4.8892600000000002</v>
      </c>
      <c r="V65" s="59">
        <v>0</v>
      </c>
      <c r="W65" s="59">
        <v>0</v>
      </c>
      <c r="X65" s="59">
        <v>0</v>
      </c>
      <c r="Y65" s="59">
        <v>-9.8378700000000006</v>
      </c>
      <c r="Z65" s="59">
        <v>-0.69487999999999994</v>
      </c>
      <c r="AA65" s="59">
        <v>0</v>
      </c>
      <c r="AB65" s="59">
        <v>-19.378630000000001</v>
      </c>
      <c r="AC65" s="59">
        <v>-113.94435</v>
      </c>
      <c r="AD65" s="59">
        <v>-0.51846999999999999</v>
      </c>
      <c r="AE65" s="59">
        <v>-4.1388400000000001</v>
      </c>
      <c r="AF65" s="59">
        <v>0</v>
      </c>
      <c r="AG65" s="59">
        <v>-4.4587200000000005</v>
      </c>
      <c r="AH65" s="59">
        <v>0</v>
      </c>
      <c r="AI65" s="59">
        <v>0</v>
      </c>
      <c r="AJ65" s="59">
        <v>0</v>
      </c>
      <c r="AK65" s="59">
        <v>0</v>
      </c>
      <c r="AL65" s="59">
        <v>-11.455120000000001</v>
      </c>
      <c r="AM65" s="59">
        <v>-1106.0918999999999</v>
      </c>
    </row>
    <row r="66" spans="1:39">
      <c r="A66" s="64" t="s">
        <v>1198</v>
      </c>
      <c r="B66" s="59">
        <v>-127.8579</v>
      </c>
      <c r="C66" s="59">
        <v>-439.64653000000004</v>
      </c>
      <c r="D66" s="59">
        <v>-529.94868000000008</v>
      </c>
      <c r="E66" s="59">
        <v>-237.59742</v>
      </c>
      <c r="F66" s="59">
        <v>-51.783799999999999</v>
      </c>
      <c r="G66" s="59">
        <v>-4.8611899999999997</v>
      </c>
      <c r="H66" s="59">
        <v>-3.44929</v>
      </c>
      <c r="I66" s="59">
        <v>-25.229209999999998</v>
      </c>
      <c r="J66" s="59">
        <v>0</v>
      </c>
      <c r="K66" s="59">
        <v>-20.55181</v>
      </c>
      <c r="L66" s="59">
        <v>-11.778469999999999</v>
      </c>
      <c r="M66" s="59">
        <v>-4.06907</v>
      </c>
      <c r="N66" s="59">
        <v>-10.17487</v>
      </c>
      <c r="O66" s="59">
        <v>-45.418140000000001</v>
      </c>
      <c r="P66" s="59">
        <v>-93.246130000000008</v>
      </c>
      <c r="Q66" s="59">
        <v>-66.108789999999999</v>
      </c>
      <c r="R66" s="59">
        <v>0</v>
      </c>
      <c r="S66" s="59">
        <v>0</v>
      </c>
      <c r="T66" s="59">
        <v>-10.982959999999999</v>
      </c>
      <c r="U66" s="59">
        <v>-8.816040000000001</v>
      </c>
      <c r="V66" s="59">
        <v>0</v>
      </c>
      <c r="W66" s="59">
        <v>0</v>
      </c>
      <c r="X66" s="59">
        <v>0</v>
      </c>
      <c r="Y66" s="59">
        <v>-6.5588599999999992</v>
      </c>
      <c r="Z66" s="59">
        <v>-79.678119999999993</v>
      </c>
      <c r="AA66" s="59">
        <v>-25.9831</v>
      </c>
      <c r="AB66" s="59">
        <v>-8.92638</v>
      </c>
      <c r="AC66" s="59">
        <v>-125.26497999999999</v>
      </c>
      <c r="AD66" s="59">
        <v>-19.328659999999999</v>
      </c>
      <c r="AE66" s="59">
        <v>-1.9759500000000001</v>
      </c>
      <c r="AF66" s="59">
        <v>-12.203959999999999</v>
      </c>
      <c r="AG66" s="59">
        <v>-2.9433400000000001</v>
      </c>
      <c r="AH66" s="59">
        <v>0</v>
      </c>
      <c r="AI66" s="59">
        <v>-15.62496</v>
      </c>
      <c r="AJ66" s="59">
        <v>0</v>
      </c>
      <c r="AK66" s="59">
        <v>-30.654630000000001</v>
      </c>
      <c r="AL66" s="59">
        <v>-33.784199999999998</v>
      </c>
      <c r="AM66" s="59">
        <v>-2054.4474399999999</v>
      </c>
    </row>
    <row r="67" spans="1:39">
      <c r="A67" s="64" t="s">
        <v>1199</v>
      </c>
      <c r="B67" s="59">
        <v>-1324.3736999999999</v>
      </c>
      <c r="C67" s="59">
        <v>-138.12384</v>
      </c>
      <c r="D67" s="59">
        <v>-105.69986999999999</v>
      </c>
      <c r="E67" s="59">
        <v>-197.30543</v>
      </c>
      <c r="F67" s="59">
        <v>-27.2727</v>
      </c>
      <c r="G67" s="59">
        <v>0</v>
      </c>
      <c r="H67" s="59">
        <v>-62.651040000000002</v>
      </c>
      <c r="I67" s="59">
        <v>-53.041309999999996</v>
      </c>
      <c r="J67" s="59">
        <v>0</v>
      </c>
      <c r="K67" s="59">
        <v>-145.38901000000001</v>
      </c>
      <c r="L67" s="59">
        <v>-55.163669999999996</v>
      </c>
      <c r="M67" s="59">
        <v>-22.867049999999999</v>
      </c>
      <c r="N67" s="59">
        <v>-44.420160000000003</v>
      </c>
      <c r="O67" s="59">
        <v>-31.744630000000001</v>
      </c>
      <c r="P67" s="59">
        <v>-88.422219999999996</v>
      </c>
      <c r="Q67" s="59">
        <v>0</v>
      </c>
      <c r="R67" s="59">
        <v>0</v>
      </c>
      <c r="S67" s="59">
        <v>-3.6682299999999999</v>
      </c>
      <c r="T67" s="59">
        <v>-142.99107999999998</v>
      </c>
      <c r="U67" s="59">
        <v>-14.845870000000001</v>
      </c>
      <c r="V67" s="59">
        <v>0</v>
      </c>
      <c r="W67" s="59">
        <v>0</v>
      </c>
      <c r="X67" s="59">
        <v>0</v>
      </c>
      <c r="Y67" s="59">
        <v>-39.28022</v>
      </c>
      <c r="Z67" s="59">
        <v>-51.059379999999997</v>
      </c>
      <c r="AA67" s="59">
        <v>-52.916110000000003</v>
      </c>
      <c r="AB67" s="59">
        <v>-23.477409999999999</v>
      </c>
      <c r="AC67" s="59">
        <v>-218.83984000000001</v>
      </c>
      <c r="AD67" s="59">
        <v>0</v>
      </c>
      <c r="AE67" s="59">
        <v>0</v>
      </c>
      <c r="AF67" s="59">
        <v>0</v>
      </c>
      <c r="AG67" s="59">
        <v>0</v>
      </c>
      <c r="AH67" s="59">
        <v>0</v>
      </c>
      <c r="AI67" s="59">
        <v>0</v>
      </c>
      <c r="AJ67" s="59">
        <v>0</v>
      </c>
      <c r="AK67" s="59">
        <v>0</v>
      </c>
      <c r="AL67" s="59">
        <v>-15.500170000000001</v>
      </c>
      <c r="AM67" s="59">
        <v>-2859.05294</v>
      </c>
    </row>
    <row r="68" spans="1:39">
      <c r="A68" s="64" t="s">
        <v>1200</v>
      </c>
      <c r="B68" s="59">
        <v>-688.01945999999998</v>
      </c>
      <c r="C68" s="59">
        <v>-353.22021000000001</v>
      </c>
      <c r="D68" s="59">
        <v>-281.44252</v>
      </c>
      <c r="E68" s="59">
        <v>-221.57823000000002</v>
      </c>
      <c r="F68" s="59">
        <v>-16.911939999999998</v>
      </c>
      <c r="G68" s="59">
        <v>-16.027909999999999</v>
      </c>
      <c r="H68" s="59">
        <v>-43.15822</v>
      </c>
      <c r="I68" s="59">
        <v>-24.632000000000001</v>
      </c>
      <c r="J68" s="59">
        <v>0</v>
      </c>
      <c r="K68" s="59">
        <v>-44.35924</v>
      </c>
      <c r="L68" s="59">
        <v>-37.458559999999999</v>
      </c>
      <c r="M68" s="59">
        <v>-40.966449999999995</v>
      </c>
      <c r="N68" s="59">
        <v>-73.2256</v>
      </c>
      <c r="O68" s="59">
        <v>-50.884239999999998</v>
      </c>
      <c r="P68" s="59">
        <v>-99.381559999999993</v>
      </c>
      <c r="Q68" s="59">
        <v>-2.2248899999999998</v>
      </c>
      <c r="R68" s="59">
        <v>0</v>
      </c>
      <c r="S68" s="59">
        <v>0</v>
      </c>
      <c r="T68" s="59">
        <v>0</v>
      </c>
      <c r="U68" s="59">
        <v>-24.70243</v>
      </c>
      <c r="V68" s="59">
        <v>0</v>
      </c>
      <c r="W68" s="59">
        <v>0</v>
      </c>
      <c r="X68" s="59">
        <v>0</v>
      </c>
      <c r="Y68" s="59">
        <v>-40.505660000000006</v>
      </c>
      <c r="Z68" s="59">
        <v>-51.989069999999998</v>
      </c>
      <c r="AA68" s="59">
        <v>-94.911289999999994</v>
      </c>
      <c r="AB68" s="59">
        <v>-122.50619999999999</v>
      </c>
      <c r="AC68" s="59">
        <v>-43.765180000000001</v>
      </c>
      <c r="AD68" s="59">
        <v>-17.10998</v>
      </c>
      <c r="AE68" s="59">
        <v>0</v>
      </c>
      <c r="AF68" s="59">
        <v>-19.854479999999999</v>
      </c>
      <c r="AG68" s="59">
        <v>-7.6495299999999995</v>
      </c>
      <c r="AH68" s="59">
        <v>0</v>
      </c>
      <c r="AI68" s="59">
        <v>0</v>
      </c>
      <c r="AJ68" s="59">
        <v>0</v>
      </c>
      <c r="AK68" s="59">
        <v>0</v>
      </c>
      <c r="AL68" s="59">
        <v>-34.195949999999996</v>
      </c>
      <c r="AM68" s="59">
        <v>-2450.6807999999996</v>
      </c>
    </row>
    <row r="69" spans="1:39">
      <c r="A69" s="388" t="s">
        <v>204</v>
      </c>
      <c r="B69" s="437">
        <v>14413.1407</v>
      </c>
      <c r="C69" s="437">
        <v>1974.88328</v>
      </c>
      <c r="D69" s="437">
        <v>11305.42065</v>
      </c>
      <c r="E69" s="437">
        <v>2199.4153300000003</v>
      </c>
      <c r="F69" s="437">
        <v>1844.6049599999999</v>
      </c>
      <c r="G69" s="437">
        <v>2224.7733399999997</v>
      </c>
      <c r="H69" s="437">
        <v>839.41031000000009</v>
      </c>
      <c r="I69" s="437">
        <v>2219.0030000000002</v>
      </c>
      <c r="J69" s="437">
        <v>993.13267000000008</v>
      </c>
      <c r="K69" s="437">
        <v>828.62496999999996</v>
      </c>
      <c r="L69" s="437">
        <v>752.75166999999999</v>
      </c>
      <c r="M69" s="437">
        <v>430.02699999999999</v>
      </c>
      <c r="N69" s="437">
        <v>1124.3387499999999</v>
      </c>
      <c r="O69" s="437">
        <v>871.81598999999994</v>
      </c>
      <c r="P69" s="437">
        <v>1184.14967</v>
      </c>
      <c r="Q69" s="437">
        <v>2242.8028100000001</v>
      </c>
      <c r="R69" s="437">
        <v>1234.6929700000001</v>
      </c>
      <c r="S69" s="437">
        <v>1532.41192</v>
      </c>
      <c r="T69" s="437">
        <v>2224.1423</v>
      </c>
      <c r="U69" s="437">
        <v>1813.48577</v>
      </c>
      <c r="V69" s="437">
        <v>1936.2588999999998</v>
      </c>
      <c r="W69" s="437">
        <v>1579.7191599999999</v>
      </c>
      <c r="X69" s="437">
        <v>4380.1192599999995</v>
      </c>
      <c r="Y69" s="437">
        <v>773.61049000000003</v>
      </c>
      <c r="Z69" s="437">
        <v>3410.5741600000001</v>
      </c>
      <c r="AA69" s="437">
        <v>791.11795999999993</v>
      </c>
      <c r="AB69" s="437">
        <v>1331.9037700000001</v>
      </c>
      <c r="AC69" s="437">
        <v>5904.8119100000004</v>
      </c>
      <c r="AD69" s="437">
        <v>502.94948999999997</v>
      </c>
      <c r="AE69" s="437">
        <v>1848.8262999999999</v>
      </c>
      <c r="AF69" s="437">
        <v>1646.46279</v>
      </c>
      <c r="AG69" s="437">
        <v>1075.9949199999999</v>
      </c>
      <c r="AH69" s="437">
        <v>721.32114999999999</v>
      </c>
      <c r="AI69" s="437">
        <v>216.7259</v>
      </c>
      <c r="AJ69" s="437">
        <v>1088.0992800000001</v>
      </c>
      <c r="AK69" s="437">
        <v>295.07968</v>
      </c>
      <c r="AL69" s="437">
        <v>858.11241000000007</v>
      </c>
      <c r="AM69" s="437">
        <v>80614.715590000007</v>
      </c>
    </row>
    <row r="70" spans="1:39">
      <c r="A70" s="64" t="s">
        <v>205</v>
      </c>
      <c r="B70" s="59">
        <v>0</v>
      </c>
      <c r="C70" s="59">
        <v>0</v>
      </c>
      <c r="D70" s="59">
        <v>0</v>
      </c>
      <c r="E70" s="59">
        <v>0</v>
      </c>
      <c r="F70" s="59">
        <v>0</v>
      </c>
      <c r="G70" s="59">
        <v>0</v>
      </c>
      <c r="H70" s="59">
        <v>0</v>
      </c>
      <c r="I70" s="59">
        <v>0</v>
      </c>
      <c r="J70" s="59">
        <v>95.943479999999994</v>
      </c>
      <c r="K70" s="59">
        <v>0</v>
      </c>
      <c r="L70" s="59">
        <v>0</v>
      </c>
      <c r="M70" s="59">
        <v>1.65</v>
      </c>
      <c r="N70" s="59">
        <v>202.53479000000002</v>
      </c>
      <c r="O70" s="59">
        <v>711.49381000000005</v>
      </c>
      <c r="P70" s="59">
        <v>0</v>
      </c>
      <c r="Q70" s="59">
        <v>11.83789</v>
      </c>
      <c r="R70" s="59">
        <v>0</v>
      </c>
      <c r="S70" s="59">
        <v>78.432100000000005</v>
      </c>
      <c r="T70" s="59">
        <v>0</v>
      </c>
      <c r="U70" s="59">
        <v>0</v>
      </c>
      <c r="V70" s="59">
        <v>287.41202000000004</v>
      </c>
      <c r="W70" s="59">
        <v>30.962610000000002</v>
      </c>
      <c r="X70" s="59">
        <v>0</v>
      </c>
      <c r="Y70" s="59">
        <v>0</v>
      </c>
      <c r="Z70" s="59">
        <v>0</v>
      </c>
      <c r="AA70" s="59">
        <v>0</v>
      </c>
      <c r="AB70" s="59">
        <v>0</v>
      </c>
      <c r="AC70" s="59">
        <v>0</v>
      </c>
      <c r="AD70" s="59">
        <v>0</v>
      </c>
      <c r="AE70" s="59">
        <v>0</v>
      </c>
      <c r="AF70" s="59">
        <v>0</v>
      </c>
      <c r="AG70" s="59">
        <v>0</v>
      </c>
      <c r="AH70" s="59">
        <v>0</v>
      </c>
      <c r="AI70" s="59">
        <v>0</v>
      </c>
      <c r="AJ70" s="59">
        <v>0</v>
      </c>
      <c r="AK70" s="59">
        <v>0</v>
      </c>
      <c r="AL70" s="59">
        <v>0</v>
      </c>
      <c r="AM70" s="59">
        <v>1420.2666999999999</v>
      </c>
    </row>
    <row r="71" spans="1:39">
      <c r="A71" s="64" t="s">
        <v>206</v>
      </c>
      <c r="B71" s="59">
        <v>7725.6116700000002</v>
      </c>
      <c r="C71" s="59">
        <v>684.19843999999989</v>
      </c>
      <c r="D71" s="59">
        <v>154.202</v>
      </c>
      <c r="E71" s="59">
        <v>1560.41128</v>
      </c>
      <c r="F71" s="59">
        <v>721.23838000000001</v>
      </c>
      <c r="G71" s="59">
        <v>429.86470000000003</v>
      </c>
      <c r="H71" s="59">
        <v>406.81961999999999</v>
      </c>
      <c r="I71" s="59">
        <v>545.48138000000006</v>
      </c>
      <c r="J71" s="59">
        <v>469.29435999999998</v>
      </c>
      <c r="K71" s="59">
        <v>692.71875</v>
      </c>
      <c r="L71" s="59">
        <v>483.70553000000001</v>
      </c>
      <c r="M71" s="59">
        <v>297.89870999999999</v>
      </c>
      <c r="N71" s="59">
        <v>573.38742000000002</v>
      </c>
      <c r="O71" s="59">
        <v>566.45111999999995</v>
      </c>
      <c r="P71" s="59">
        <v>342.05523999999997</v>
      </c>
      <c r="Q71" s="59">
        <v>73.374339999999989</v>
      </c>
      <c r="R71" s="59">
        <v>48.497199999999999</v>
      </c>
      <c r="S71" s="59">
        <v>258.68331000000001</v>
      </c>
      <c r="T71" s="59">
        <v>2118.8051299999997</v>
      </c>
      <c r="U71" s="59">
        <v>1738.3017399999999</v>
      </c>
      <c r="V71" s="59">
        <v>450.15724</v>
      </c>
      <c r="W71" s="59">
        <v>455.26330999999999</v>
      </c>
      <c r="X71" s="59">
        <v>1313.6724099999999</v>
      </c>
      <c r="Y71" s="59">
        <v>521.08974000000001</v>
      </c>
      <c r="Z71" s="59">
        <v>459.49252000000001</v>
      </c>
      <c r="AA71" s="59">
        <v>117.39121</v>
      </c>
      <c r="AB71" s="59">
        <v>902.11221999999998</v>
      </c>
      <c r="AC71" s="59">
        <v>3425.2173700000003</v>
      </c>
      <c r="AD71" s="59">
        <v>52.910730000000001</v>
      </c>
      <c r="AE71" s="59">
        <v>1457.5861</v>
      </c>
      <c r="AF71" s="59">
        <v>1286.78351</v>
      </c>
      <c r="AG71" s="59">
        <v>722.55624</v>
      </c>
      <c r="AH71" s="59">
        <v>136.96047000000002</v>
      </c>
      <c r="AI71" s="59">
        <v>110.23963999999999</v>
      </c>
      <c r="AJ71" s="59">
        <v>72.432910000000007</v>
      </c>
      <c r="AK71" s="59">
        <v>166.11420000000001</v>
      </c>
      <c r="AL71" s="59">
        <v>177.30312000000001</v>
      </c>
      <c r="AM71" s="59">
        <v>31718.28326</v>
      </c>
    </row>
    <row r="72" spans="1:39">
      <c r="A72" s="64" t="s">
        <v>207</v>
      </c>
      <c r="B72" s="59">
        <v>12842.063819999999</v>
      </c>
      <c r="C72" s="59">
        <v>1350.8610000000001</v>
      </c>
      <c r="D72" s="59">
        <v>12985.948609999999</v>
      </c>
      <c r="E72" s="59">
        <v>2022.0345</v>
      </c>
      <c r="F72" s="59">
        <v>1256.95498</v>
      </c>
      <c r="G72" s="59">
        <v>2092.6478299999999</v>
      </c>
      <c r="H72" s="59">
        <v>522.78998999999999</v>
      </c>
      <c r="I72" s="59">
        <v>1976.4918500000001</v>
      </c>
      <c r="J72" s="59">
        <v>462.35043000000002</v>
      </c>
      <c r="K72" s="59">
        <v>247.26622</v>
      </c>
      <c r="L72" s="59">
        <v>2022.84447</v>
      </c>
      <c r="M72" s="59">
        <v>220.52060999999998</v>
      </c>
      <c r="N72" s="59">
        <v>1046.9722099999999</v>
      </c>
      <c r="O72" s="59">
        <v>791.60443000000009</v>
      </c>
      <c r="P72" s="59">
        <v>977.97043999999994</v>
      </c>
      <c r="Q72" s="59">
        <v>2675.0778100000002</v>
      </c>
      <c r="R72" s="59">
        <v>1229.3957700000001</v>
      </c>
      <c r="S72" s="59">
        <v>1293.03117</v>
      </c>
      <c r="T72" s="59">
        <v>174.18104</v>
      </c>
      <c r="U72" s="59">
        <v>123.98403</v>
      </c>
      <c r="V72" s="59">
        <v>1224.88698</v>
      </c>
      <c r="W72" s="59">
        <v>1350.1433200000001</v>
      </c>
      <c r="X72" s="59">
        <v>3747.9548100000002</v>
      </c>
      <c r="Y72" s="59">
        <v>532.12348999999995</v>
      </c>
      <c r="Z72" s="59">
        <v>3991.2653100000002</v>
      </c>
      <c r="AA72" s="59">
        <v>1055.6135300000001</v>
      </c>
      <c r="AB72" s="59">
        <v>562.78591000000006</v>
      </c>
      <c r="AC72" s="59">
        <v>3118.5375600000002</v>
      </c>
      <c r="AD72" s="59">
        <v>478.66482999999999</v>
      </c>
      <c r="AE72" s="59">
        <v>397.67313999999999</v>
      </c>
      <c r="AF72" s="59">
        <v>562.31218000000001</v>
      </c>
      <c r="AG72" s="59">
        <v>384.68547999999998</v>
      </c>
      <c r="AH72" s="59">
        <v>824.20669999999996</v>
      </c>
      <c r="AI72" s="59">
        <v>118.41466</v>
      </c>
      <c r="AJ72" s="59">
        <v>1085.4373400000002</v>
      </c>
      <c r="AK72" s="59">
        <v>128.96547999999999</v>
      </c>
      <c r="AL72" s="59">
        <v>772.58943000000011</v>
      </c>
      <c r="AM72" s="59">
        <v>66651.251359999995</v>
      </c>
    </row>
    <row r="73" spans="1:39">
      <c r="A73" s="64" t="s">
        <v>208</v>
      </c>
      <c r="B73" s="59">
        <v>0</v>
      </c>
      <c r="C73" s="59">
        <v>0</v>
      </c>
      <c r="D73" s="59">
        <v>0</v>
      </c>
      <c r="E73" s="59">
        <v>0</v>
      </c>
      <c r="F73" s="59">
        <v>0</v>
      </c>
      <c r="G73" s="59">
        <v>0</v>
      </c>
      <c r="H73" s="59">
        <v>0</v>
      </c>
      <c r="I73" s="59">
        <v>0</v>
      </c>
      <c r="J73" s="59">
        <v>0</v>
      </c>
      <c r="K73" s="59">
        <v>0</v>
      </c>
      <c r="L73" s="59">
        <v>0</v>
      </c>
      <c r="M73" s="59">
        <v>0</v>
      </c>
      <c r="N73" s="59">
        <v>0</v>
      </c>
      <c r="O73" s="59">
        <v>0</v>
      </c>
      <c r="P73" s="59">
        <v>0</v>
      </c>
      <c r="Q73" s="59">
        <v>0</v>
      </c>
      <c r="R73" s="59">
        <v>0</v>
      </c>
      <c r="S73" s="59">
        <v>0</v>
      </c>
      <c r="T73" s="59">
        <v>0</v>
      </c>
      <c r="U73" s="59">
        <v>0</v>
      </c>
      <c r="V73" s="59">
        <v>0</v>
      </c>
      <c r="W73" s="59">
        <v>0</v>
      </c>
      <c r="X73" s="59">
        <v>0</v>
      </c>
      <c r="Y73" s="59">
        <v>0</v>
      </c>
      <c r="Z73" s="59">
        <v>0</v>
      </c>
      <c r="AA73" s="59">
        <v>0</v>
      </c>
      <c r="AB73" s="59">
        <v>0</v>
      </c>
      <c r="AC73" s="59">
        <v>0</v>
      </c>
      <c r="AD73" s="59">
        <v>0</v>
      </c>
      <c r="AE73" s="59">
        <v>0</v>
      </c>
      <c r="AF73" s="59">
        <v>0</v>
      </c>
      <c r="AG73" s="59">
        <v>0</v>
      </c>
      <c r="AH73" s="59">
        <v>0</v>
      </c>
      <c r="AI73" s="59">
        <v>0</v>
      </c>
      <c r="AJ73" s="59">
        <v>0</v>
      </c>
      <c r="AK73" s="59">
        <v>0</v>
      </c>
      <c r="AL73" s="59">
        <v>0</v>
      </c>
      <c r="AM73" s="59">
        <v>0</v>
      </c>
    </row>
    <row r="74" spans="1:39">
      <c r="A74" s="64" t="s">
        <v>209</v>
      </c>
      <c r="B74" s="59">
        <v>-6154.5347899999997</v>
      </c>
      <c r="C74" s="59">
        <v>-60.176160000000003</v>
      </c>
      <c r="D74" s="59">
        <v>-1834.7299599999999</v>
      </c>
      <c r="E74" s="59">
        <v>-1383.03045</v>
      </c>
      <c r="F74" s="59">
        <v>-133.58840000000001</v>
      </c>
      <c r="G74" s="59">
        <v>-297.73919000000001</v>
      </c>
      <c r="H74" s="59">
        <v>-90.199300000000008</v>
      </c>
      <c r="I74" s="59">
        <v>-302.97022999999996</v>
      </c>
      <c r="J74" s="59">
        <v>-34.455599999999997</v>
      </c>
      <c r="K74" s="59">
        <v>-111.36</v>
      </c>
      <c r="L74" s="59">
        <v>-1753.7983300000001</v>
      </c>
      <c r="M74" s="59">
        <v>-90.042320000000004</v>
      </c>
      <c r="N74" s="59">
        <v>-698.55567000000008</v>
      </c>
      <c r="O74" s="59">
        <v>-1197.7333700000001</v>
      </c>
      <c r="P74" s="59">
        <v>-135.87601000000001</v>
      </c>
      <c r="Q74" s="59">
        <v>-517.48722999999995</v>
      </c>
      <c r="R74" s="59">
        <v>-43.2</v>
      </c>
      <c r="S74" s="59">
        <v>-97.734660000000005</v>
      </c>
      <c r="T74" s="59">
        <v>-68.843869999999995</v>
      </c>
      <c r="U74" s="59">
        <v>-48.8</v>
      </c>
      <c r="V74" s="59">
        <v>-26.197340000000001</v>
      </c>
      <c r="W74" s="59">
        <v>-256.65008</v>
      </c>
      <c r="X74" s="59">
        <v>-681.50795999999991</v>
      </c>
      <c r="Y74" s="59">
        <v>-279.60273999999998</v>
      </c>
      <c r="Z74" s="59">
        <v>-1040.1836700000001</v>
      </c>
      <c r="AA74" s="59">
        <v>-381.88678000000004</v>
      </c>
      <c r="AB74" s="59">
        <v>-132.99435999999997</v>
      </c>
      <c r="AC74" s="59">
        <v>-638.94302000000005</v>
      </c>
      <c r="AD74" s="59">
        <v>-28.626069999999999</v>
      </c>
      <c r="AE74" s="59">
        <v>-6.4329399999999994</v>
      </c>
      <c r="AF74" s="59">
        <v>-202.63290000000001</v>
      </c>
      <c r="AG74" s="59">
        <v>-31.2468</v>
      </c>
      <c r="AH74" s="59">
        <v>-239.84601999999998</v>
      </c>
      <c r="AI74" s="59">
        <v>-11.9284</v>
      </c>
      <c r="AJ74" s="59">
        <v>-69.770970000000005</v>
      </c>
      <c r="AK74" s="59">
        <v>0</v>
      </c>
      <c r="AL74" s="59">
        <v>-91.780140000000003</v>
      </c>
      <c r="AM74" s="59">
        <v>-19175.085729999999</v>
      </c>
    </row>
    <row r="75" spans="1:39">
      <c r="A75" s="388" t="s">
        <v>210</v>
      </c>
      <c r="B75" s="437">
        <v>1490.52089</v>
      </c>
      <c r="C75" s="437">
        <v>1904.8345900000002</v>
      </c>
      <c r="D75" s="437">
        <v>434.06226000000004</v>
      </c>
      <c r="E75" s="437">
        <v>1456.5473100000002</v>
      </c>
      <c r="F75" s="437">
        <v>0</v>
      </c>
      <c r="G75" s="437">
        <v>1E-3</v>
      </c>
      <c r="H75" s="437">
        <v>1E-3</v>
      </c>
      <c r="I75" s="437">
        <v>453.12306000000001</v>
      </c>
      <c r="J75" s="437">
        <v>374.03651000000002</v>
      </c>
      <c r="K75" s="437">
        <v>93.601460000000003</v>
      </c>
      <c r="L75" s="437">
        <v>6.2900000000000005E-3</v>
      </c>
      <c r="M75" s="437">
        <v>0.08</v>
      </c>
      <c r="N75" s="437">
        <v>0</v>
      </c>
      <c r="O75" s="437">
        <v>283.60599999999999</v>
      </c>
      <c r="P75" s="437">
        <v>197.77026000000001</v>
      </c>
      <c r="Q75" s="437">
        <v>12.01727</v>
      </c>
      <c r="R75" s="437">
        <v>64.659949999999995</v>
      </c>
      <c r="S75" s="437">
        <v>8.5985899999999997</v>
      </c>
      <c r="T75" s="437">
        <v>0</v>
      </c>
      <c r="U75" s="437">
        <v>0.13200000000000001</v>
      </c>
      <c r="V75" s="437">
        <v>1E-3</v>
      </c>
      <c r="W75" s="437">
        <v>3.9915100000000003</v>
      </c>
      <c r="X75" s="437">
        <v>999.60245999999995</v>
      </c>
      <c r="Y75" s="437">
        <v>3.0000000000000001E-3</v>
      </c>
      <c r="Z75" s="437">
        <v>482.96758</v>
      </c>
      <c r="AA75" s="437">
        <v>83.591800000000006</v>
      </c>
      <c r="AB75" s="437">
        <v>2E-3</v>
      </c>
      <c r="AC75" s="437">
        <v>671.54917</v>
      </c>
      <c r="AD75" s="437">
        <v>0</v>
      </c>
      <c r="AE75" s="437">
        <v>0</v>
      </c>
      <c r="AF75" s="437">
        <v>145.69641000000001</v>
      </c>
      <c r="AG75" s="437">
        <v>0</v>
      </c>
      <c r="AH75" s="437">
        <v>138.2347</v>
      </c>
      <c r="AI75" s="437">
        <v>2E-3</v>
      </c>
      <c r="AJ75" s="437">
        <v>1E-3</v>
      </c>
      <c r="AK75" s="437">
        <v>0</v>
      </c>
      <c r="AL75" s="437">
        <v>0</v>
      </c>
      <c r="AM75" s="437">
        <v>9299.24107</v>
      </c>
    </row>
    <row r="76" spans="1:39">
      <c r="A76" s="64" t="s">
        <v>211</v>
      </c>
      <c r="B76" s="59">
        <v>0</v>
      </c>
      <c r="C76" s="59">
        <v>0</v>
      </c>
      <c r="D76" s="59">
        <v>0</v>
      </c>
      <c r="E76" s="59">
        <v>0</v>
      </c>
      <c r="F76" s="59">
        <v>0</v>
      </c>
      <c r="G76" s="59">
        <v>0</v>
      </c>
      <c r="H76" s="59">
        <v>0</v>
      </c>
      <c r="I76" s="59">
        <v>0</v>
      </c>
      <c r="J76" s="59">
        <v>0</v>
      </c>
      <c r="K76" s="59">
        <v>0</v>
      </c>
      <c r="L76" s="59">
        <v>0</v>
      </c>
      <c r="M76" s="59">
        <v>0</v>
      </c>
      <c r="N76" s="59">
        <v>0</v>
      </c>
      <c r="O76" s="59">
        <v>1546.2558000000001</v>
      </c>
      <c r="P76" s="59">
        <v>0</v>
      </c>
      <c r="Q76" s="59">
        <v>0</v>
      </c>
      <c r="R76" s="59">
        <v>0</v>
      </c>
      <c r="S76" s="59">
        <v>0</v>
      </c>
      <c r="T76" s="59">
        <v>0</v>
      </c>
      <c r="U76" s="59">
        <v>0</v>
      </c>
      <c r="V76" s="59">
        <v>0</v>
      </c>
      <c r="W76" s="59">
        <v>0</v>
      </c>
      <c r="X76" s="59">
        <v>0</v>
      </c>
      <c r="Y76" s="59">
        <v>970.12655000000007</v>
      </c>
      <c r="Z76" s="59">
        <v>0</v>
      </c>
      <c r="AA76" s="59">
        <v>0</v>
      </c>
      <c r="AB76" s="59">
        <v>0</v>
      </c>
      <c r="AC76" s="59">
        <v>0</v>
      </c>
      <c r="AD76" s="59">
        <v>0</v>
      </c>
      <c r="AE76" s="59">
        <v>0</v>
      </c>
      <c r="AF76" s="59">
        <v>1E-3</v>
      </c>
      <c r="AG76" s="59">
        <v>0</v>
      </c>
      <c r="AH76" s="59">
        <v>0</v>
      </c>
      <c r="AI76" s="59">
        <v>0</v>
      </c>
      <c r="AJ76" s="59">
        <v>0</v>
      </c>
      <c r="AK76" s="59">
        <v>0</v>
      </c>
      <c r="AL76" s="59">
        <v>0</v>
      </c>
      <c r="AM76" s="59">
        <v>2516.3833500000001</v>
      </c>
    </row>
    <row r="77" spans="1:39">
      <c r="A77" s="64" t="s">
        <v>212</v>
      </c>
      <c r="B77" s="59">
        <v>5965.8461100000004</v>
      </c>
      <c r="C77" s="59">
        <v>6595.68588</v>
      </c>
      <c r="D77" s="59">
        <v>3650.2955000000002</v>
      </c>
      <c r="E77" s="59">
        <v>2204.9239199999997</v>
      </c>
      <c r="F77" s="59">
        <v>0</v>
      </c>
      <c r="G77" s="59">
        <v>1E-3</v>
      </c>
      <c r="H77" s="59">
        <v>0</v>
      </c>
      <c r="I77" s="59">
        <v>1832.67895</v>
      </c>
      <c r="J77" s="59">
        <v>1250.8990800000001</v>
      </c>
      <c r="K77" s="59">
        <v>172.40415999999999</v>
      </c>
      <c r="L77" s="59">
        <v>2131.0511000000001</v>
      </c>
      <c r="M77" s="59">
        <v>0</v>
      </c>
      <c r="N77" s="59">
        <v>415.05635999999998</v>
      </c>
      <c r="O77" s="59">
        <v>576.03902000000005</v>
      </c>
      <c r="P77" s="59">
        <v>395.54053000000005</v>
      </c>
      <c r="Q77" s="59">
        <v>16.023030000000002</v>
      </c>
      <c r="R77" s="59">
        <v>307.77696000000003</v>
      </c>
      <c r="S77" s="59">
        <v>0</v>
      </c>
      <c r="T77" s="59">
        <v>0</v>
      </c>
      <c r="U77" s="59">
        <v>4.1120000000000001</v>
      </c>
      <c r="V77" s="59">
        <v>0</v>
      </c>
      <c r="W77" s="59">
        <v>2E-3</v>
      </c>
      <c r="X77" s="59">
        <v>1639.5578500000001</v>
      </c>
      <c r="Y77" s="59">
        <v>0</v>
      </c>
      <c r="Z77" s="59">
        <v>1660.7706499999999</v>
      </c>
      <c r="AA77" s="59">
        <v>334.36718000000002</v>
      </c>
      <c r="AB77" s="59">
        <v>1E-3</v>
      </c>
      <c r="AC77" s="59">
        <v>1670.8897199999999</v>
      </c>
      <c r="AD77" s="59">
        <v>44.26</v>
      </c>
      <c r="AE77" s="59">
        <v>171.0145</v>
      </c>
      <c r="AF77" s="59">
        <v>192.14490000000001</v>
      </c>
      <c r="AG77" s="59">
        <v>0</v>
      </c>
      <c r="AH77" s="59">
        <v>276.46938</v>
      </c>
      <c r="AI77" s="59">
        <v>0</v>
      </c>
      <c r="AJ77" s="59">
        <v>0</v>
      </c>
      <c r="AK77" s="59">
        <v>0</v>
      </c>
      <c r="AL77" s="59">
        <v>0</v>
      </c>
      <c r="AM77" s="59">
        <v>31507.81078</v>
      </c>
    </row>
    <row r="78" spans="1:39">
      <c r="A78" s="64" t="s">
        <v>213</v>
      </c>
      <c r="B78" s="59">
        <v>1970.5373300000001</v>
      </c>
      <c r="C78" s="59">
        <v>1.0609200000000001</v>
      </c>
      <c r="D78" s="59">
        <v>197.91410999999999</v>
      </c>
      <c r="E78" s="59">
        <v>0.03</v>
      </c>
      <c r="F78" s="59">
        <v>0</v>
      </c>
      <c r="G78" s="59">
        <v>0</v>
      </c>
      <c r="H78" s="59">
        <v>1E-3</v>
      </c>
      <c r="I78" s="59">
        <v>0</v>
      </c>
      <c r="J78" s="59">
        <v>0.14699999999999999</v>
      </c>
      <c r="K78" s="59">
        <v>1.998</v>
      </c>
      <c r="L78" s="59">
        <v>5.9721000000000002</v>
      </c>
      <c r="M78" s="59">
        <v>55.405260000000006</v>
      </c>
      <c r="N78" s="59">
        <v>0</v>
      </c>
      <c r="O78" s="59">
        <v>0.114</v>
      </c>
      <c r="P78" s="59">
        <v>0</v>
      </c>
      <c r="Q78" s="59">
        <v>0</v>
      </c>
      <c r="R78" s="59">
        <v>183.04074</v>
      </c>
      <c r="S78" s="59">
        <v>8.5985899999999997</v>
      </c>
      <c r="T78" s="59">
        <v>18.439409999999999</v>
      </c>
      <c r="U78" s="59">
        <v>356.58453000000003</v>
      </c>
      <c r="V78" s="59">
        <v>41.98133</v>
      </c>
      <c r="W78" s="59">
        <v>3.9915100000000003</v>
      </c>
      <c r="X78" s="59">
        <v>0</v>
      </c>
      <c r="Y78" s="59">
        <v>0</v>
      </c>
      <c r="Z78" s="59">
        <v>0</v>
      </c>
      <c r="AA78" s="59">
        <v>0</v>
      </c>
      <c r="AB78" s="59">
        <v>945.76599999999996</v>
      </c>
      <c r="AC78" s="59">
        <v>17.233000000000001</v>
      </c>
      <c r="AD78" s="59">
        <v>0</v>
      </c>
      <c r="AE78" s="59">
        <v>0</v>
      </c>
      <c r="AF78" s="59">
        <v>1.58674</v>
      </c>
      <c r="AG78" s="59">
        <v>0</v>
      </c>
      <c r="AH78" s="59">
        <v>0</v>
      </c>
      <c r="AI78" s="59">
        <v>2E-3</v>
      </c>
      <c r="AJ78" s="59">
        <v>1E-3</v>
      </c>
      <c r="AK78" s="59">
        <v>0</v>
      </c>
      <c r="AL78" s="59">
        <v>0</v>
      </c>
      <c r="AM78" s="59">
        <v>3810.4045699999997</v>
      </c>
    </row>
    <row r="79" spans="1:39">
      <c r="A79" s="64" t="s">
        <v>214</v>
      </c>
      <c r="B79" s="59">
        <v>0</v>
      </c>
      <c r="C79" s="59">
        <v>0</v>
      </c>
      <c r="D79" s="59">
        <v>0</v>
      </c>
      <c r="E79" s="59">
        <v>0</v>
      </c>
      <c r="F79" s="59">
        <v>0</v>
      </c>
      <c r="G79" s="59">
        <v>0</v>
      </c>
      <c r="H79" s="59">
        <v>0</v>
      </c>
      <c r="I79" s="59">
        <v>0</v>
      </c>
      <c r="J79" s="59">
        <v>0</v>
      </c>
      <c r="K79" s="59">
        <v>10.153270000000001</v>
      </c>
      <c r="L79" s="59">
        <v>3429.3177700000001</v>
      </c>
      <c r="M79" s="59">
        <v>0</v>
      </c>
      <c r="N79" s="59">
        <v>0</v>
      </c>
      <c r="O79" s="59">
        <v>0</v>
      </c>
      <c r="P79" s="59">
        <v>0</v>
      </c>
      <c r="Q79" s="59">
        <v>0</v>
      </c>
      <c r="R79" s="59">
        <v>0</v>
      </c>
      <c r="S79" s="59">
        <v>0</v>
      </c>
      <c r="T79" s="59">
        <v>0</v>
      </c>
      <c r="U79" s="59">
        <v>0</v>
      </c>
      <c r="V79" s="59">
        <v>0</v>
      </c>
      <c r="W79" s="59">
        <v>0</v>
      </c>
      <c r="X79" s="59">
        <v>0</v>
      </c>
      <c r="Y79" s="59">
        <v>0</v>
      </c>
      <c r="Z79" s="59">
        <v>0</v>
      </c>
      <c r="AA79" s="59">
        <v>0</v>
      </c>
      <c r="AB79" s="59">
        <v>0</v>
      </c>
      <c r="AC79" s="59">
        <v>0</v>
      </c>
      <c r="AD79" s="59">
        <v>0</v>
      </c>
      <c r="AE79" s="59">
        <v>0</v>
      </c>
      <c r="AF79" s="59">
        <v>0</v>
      </c>
      <c r="AG79" s="59">
        <v>0</v>
      </c>
      <c r="AH79" s="59">
        <v>0</v>
      </c>
      <c r="AI79" s="59">
        <v>0</v>
      </c>
      <c r="AJ79" s="59">
        <v>0</v>
      </c>
      <c r="AK79" s="59">
        <v>0</v>
      </c>
      <c r="AL79" s="59">
        <v>0</v>
      </c>
      <c r="AM79" s="59">
        <v>3439.4710399999999</v>
      </c>
    </row>
    <row r="80" spans="1:39">
      <c r="A80" s="64" t="s">
        <v>215</v>
      </c>
      <c r="B80" s="59">
        <v>-6445.8625499999998</v>
      </c>
      <c r="C80" s="59">
        <v>-4691.9122100000004</v>
      </c>
      <c r="D80" s="59">
        <v>-3414.1473500000002</v>
      </c>
      <c r="E80" s="59">
        <v>-748.40661</v>
      </c>
      <c r="F80" s="59">
        <v>0</v>
      </c>
      <c r="G80" s="59">
        <v>0</v>
      </c>
      <c r="H80" s="59">
        <v>0</v>
      </c>
      <c r="I80" s="59">
        <v>-1379.5558899999999</v>
      </c>
      <c r="J80" s="59">
        <v>-877.00956999999994</v>
      </c>
      <c r="K80" s="59">
        <v>-90.953969999999998</v>
      </c>
      <c r="L80" s="59">
        <v>-5566.3346799999999</v>
      </c>
      <c r="M80" s="59">
        <v>-55.32526</v>
      </c>
      <c r="N80" s="59">
        <v>-415.05635999999998</v>
      </c>
      <c r="O80" s="59">
        <v>-1838.8028200000001</v>
      </c>
      <c r="P80" s="59">
        <v>-197.77026999999998</v>
      </c>
      <c r="Q80" s="59">
        <v>-4.0057600000000004</v>
      </c>
      <c r="R80" s="59">
        <v>-426.15775000000002</v>
      </c>
      <c r="S80" s="59">
        <v>0</v>
      </c>
      <c r="T80" s="59">
        <v>-18.439409999999999</v>
      </c>
      <c r="U80" s="59">
        <v>-360.56453000000005</v>
      </c>
      <c r="V80" s="59">
        <v>-41.980330000000002</v>
      </c>
      <c r="W80" s="59">
        <v>-2E-3</v>
      </c>
      <c r="X80" s="59">
        <v>-639.95538999999997</v>
      </c>
      <c r="Y80" s="59">
        <v>-970.12355000000002</v>
      </c>
      <c r="Z80" s="59">
        <v>-1177.8030700000002</v>
      </c>
      <c r="AA80" s="59">
        <v>-250.77538000000001</v>
      </c>
      <c r="AB80" s="59">
        <v>-945.76499999999999</v>
      </c>
      <c r="AC80" s="59">
        <v>-1016.5735500000001</v>
      </c>
      <c r="AD80" s="59">
        <v>-44.26</v>
      </c>
      <c r="AE80" s="59">
        <v>-171.0145</v>
      </c>
      <c r="AF80" s="59">
        <v>-48.036230000000003</v>
      </c>
      <c r="AG80" s="59">
        <v>0</v>
      </c>
      <c r="AH80" s="59">
        <v>-138.23468</v>
      </c>
      <c r="AI80" s="59">
        <v>0</v>
      </c>
      <c r="AJ80" s="59">
        <v>0</v>
      </c>
      <c r="AK80" s="59">
        <v>0</v>
      </c>
      <c r="AL80" s="59">
        <v>0</v>
      </c>
      <c r="AM80" s="59">
        <v>-31974.828670000003</v>
      </c>
    </row>
    <row r="81" spans="1:39">
      <c r="A81" s="388" t="s">
        <v>216</v>
      </c>
      <c r="B81" s="437">
        <v>114182.76479999999</v>
      </c>
      <c r="C81" s="437">
        <v>66789.471319999997</v>
      </c>
      <c r="D81" s="437">
        <v>73980.00821</v>
      </c>
      <c r="E81" s="437">
        <v>16063.24123</v>
      </c>
      <c r="F81" s="437">
        <v>11409.23063</v>
      </c>
      <c r="G81" s="437">
        <v>7147.0532899999998</v>
      </c>
      <c r="H81" s="437">
        <v>4532.5806299999995</v>
      </c>
      <c r="I81" s="437">
        <v>26123.10311</v>
      </c>
      <c r="J81" s="437">
        <v>5312.1424800000004</v>
      </c>
      <c r="K81" s="437">
        <v>10229.17159</v>
      </c>
      <c r="L81" s="437">
        <v>29920.010109999999</v>
      </c>
      <c r="M81" s="437">
        <v>8750.7731300000014</v>
      </c>
      <c r="N81" s="437">
        <v>33906.812290000002</v>
      </c>
      <c r="O81" s="437">
        <v>9467.0995000000003</v>
      </c>
      <c r="P81" s="437">
        <v>6695.56657</v>
      </c>
      <c r="Q81" s="437">
        <v>902.38923999999997</v>
      </c>
      <c r="R81" s="437">
        <v>1049.71145</v>
      </c>
      <c r="S81" s="437">
        <v>4752.5244000000002</v>
      </c>
      <c r="T81" s="437">
        <v>2354.9358399999996</v>
      </c>
      <c r="U81" s="437">
        <v>6034.6307800000004</v>
      </c>
      <c r="V81" s="437">
        <v>3232.23596</v>
      </c>
      <c r="W81" s="437">
        <v>9052.26253</v>
      </c>
      <c r="X81" s="437">
        <v>40510.706630000001</v>
      </c>
      <c r="Y81" s="437">
        <v>4883.7497199999998</v>
      </c>
      <c r="Z81" s="437">
        <v>21914.293020000001</v>
      </c>
      <c r="AA81" s="437">
        <v>3764.2820299999998</v>
      </c>
      <c r="AB81" s="437">
        <v>17429.097890000001</v>
      </c>
      <c r="AC81" s="437">
        <v>13983.328660000001</v>
      </c>
      <c r="AD81" s="437">
        <v>640.33993999999996</v>
      </c>
      <c r="AE81" s="437">
        <v>12183.678260000001</v>
      </c>
      <c r="AF81" s="437">
        <v>2426.5666099999999</v>
      </c>
      <c r="AG81" s="437">
        <v>719.67881999999997</v>
      </c>
      <c r="AH81" s="437">
        <v>697.75881000000004</v>
      </c>
      <c r="AI81" s="437">
        <v>558.88343000000009</v>
      </c>
      <c r="AJ81" s="437">
        <v>773.66201999999998</v>
      </c>
      <c r="AK81" s="437">
        <v>38.228199999999994</v>
      </c>
      <c r="AL81" s="437">
        <v>1829.4023099999999</v>
      </c>
      <c r="AM81" s="437">
        <v>574241.37544000009</v>
      </c>
    </row>
    <row r="82" spans="1:39">
      <c r="A82" s="64" t="s">
        <v>170</v>
      </c>
      <c r="B82" s="59">
        <v>0</v>
      </c>
      <c r="C82" s="59">
        <v>0</v>
      </c>
      <c r="D82" s="59">
        <v>0</v>
      </c>
      <c r="E82" s="59">
        <v>0</v>
      </c>
      <c r="F82" s="59">
        <v>0</v>
      </c>
      <c r="G82" s="59">
        <v>0</v>
      </c>
      <c r="H82" s="59">
        <v>0</v>
      </c>
      <c r="I82" s="59">
        <v>0</v>
      </c>
      <c r="J82" s="59">
        <v>0</v>
      </c>
      <c r="K82" s="59">
        <v>0</v>
      </c>
      <c r="L82" s="59">
        <v>0</v>
      </c>
      <c r="M82" s="59">
        <v>0</v>
      </c>
      <c r="N82" s="59">
        <v>0</v>
      </c>
      <c r="O82" s="59">
        <v>0</v>
      </c>
      <c r="P82" s="59">
        <v>0</v>
      </c>
      <c r="Q82" s="59">
        <v>0</v>
      </c>
      <c r="R82" s="59">
        <v>0</v>
      </c>
      <c r="S82" s="59">
        <v>0</v>
      </c>
      <c r="T82" s="59">
        <v>0</v>
      </c>
      <c r="U82" s="59">
        <v>0</v>
      </c>
      <c r="V82" s="59">
        <v>0</v>
      </c>
      <c r="W82" s="59">
        <v>0</v>
      </c>
      <c r="X82" s="59">
        <v>0</v>
      </c>
      <c r="Y82" s="59">
        <v>0</v>
      </c>
      <c r="Z82" s="59">
        <v>0</v>
      </c>
      <c r="AA82" s="59">
        <v>0</v>
      </c>
      <c r="AB82" s="59">
        <v>0</v>
      </c>
      <c r="AC82" s="59">
        <v>0</v>
      </c>
      <c r="AD82" s="59">
        <v>0</v>
      </c>
      <c r="AE82" s="59">
        <v>0</v>
      </c>
      <c r="AF82" s="59">
        <v>0</v>
      </c>
      <c r="AG82" s="59">
        <v>0</v>
      </c>
      <c r="AH82" s="59">
        <v>0</v>
      </c>
      <c r="AI82" s="59">
        <v>0</v>
      </c>
      <c r="AJ82" s="59">
        <v>0</v>
      </c>
      <c r="AK82" s="59">
        <v>0</v>
      </c>
      <c r="AL82" s="59">
        <v>0</v>
      </c>
      <c r="AM82" s="59">
        <v>0</v>
      </c>
    </row>
    <row r="83" spans="1:39">
      <c r="A83" s="64" t="s">
        <v>171</v>
      </c>
      <c r="B83" s="59">
        <v>0</v>
      </c>
      <c r="C83" s="59">
        <v>5000</v>
      </c>
      <c r="D83" s="59">
        <v>13408.4</v>
      </c>
      <c r="E83" s="59">
        <v>500</v>
      </c>
      <c r="F83" s="59">
        <v>1168.2</v>
      </c>
      <c r="G83" s="59">
        <v>4283.6974600000003</v>
      </c>
      <c r="H83" s="59">
        <v>500</v>
      </c>
      <c r="I83" s="59">
        <v>8780.1466400000008</v>
      </c>
      <c r="J83" s="59">
        <v>0</v>
      </c>
      <c r="K83" s="59">
        <v>4000</v>
      </c>
      <c r="L83" s="59">
        <v>4500</v>
      </c>
      <c r="M83" s="59">
        <v>2058</v>
      </c>
      <c r="N83" s="59">
        <v>25200</v>
      </c>
      <c r="O83" s="59">
        <v>0</v>
      </c>
      <c r="P83" s="59">
        <v>3440.6031899999998</v>
      </c>
      <c r="Q83" s="59">
        <v>0</v>
      </c>
      <c r="R83" s="59">
        <v>0</v>
      </c>
      <c r="S83" s="59">
        <v>0</v>
      </c>
      <c r="T83" s="59">
        <v>0</v>
      </c>
      <c r="U83" s="59">
        <v>0</v>
      </c>
      <c r="V83" s="59">
        <v>0</v>
      </c>
      <c r="W83" s="59">
        <v>2812.6</v>
      </c>
      <c r="X83" s="59">
        <v>21902.11681</v>
      </c>
      <c r="Y83" s="59">
        <v>0</v>
      </c>
      <c r="Z83" s="59">
        <v>0</v>
      </c>
      <c r="AA83" s="59">
        <v>1886.5</v>
      </c>
      <c r="AB83" s="59">
        <v>3567.2</v>
      </c>
      <c r="AC83" s="59">
        <v>4825</v>
      </c>
      <c r="AD83" s="59">
        <v>0</v>
      </c>
      <c r="AE83" s="59">
        <v>0</v>
      </c>
      <c r="AF83" s="59">
        <v>1372</v>
      </c>
      <c r="AG83" s="59">
        <v>0.05</v>
      </c>
      <c r="AH83" s="59">
        <v>200</v>
      </c>
      <c r="AI83" s="59">
        <v>250</v>
      </c>
      <c r="AJ83" s="59">
        <v>0</v>
      </c>
      <c r="AK83" s="59">
        <v>0</v>
      </c>
      <c r="AL83" s="59">
        <v>0</v>
      </c>
      <c r="AM83" s="59">
        <v>109654.5141</v>
      </c>
    </row>
    <row r="84" spans="1:39">
      <c r="A84" s="64" t="s">
        <v>172</v>
      </c>
      <c r="B84" s="59">
        <v>0</v>
      </c>
      <c r="C84" s="59">
        <v>0</v>
      </c>
      <c r="D84" s="59">
        <v>0</v>
      </c>
      <c r="E84" s="59">
        <v>0</v>
      </c>
      <c r="F84" s="59">
        <v>0</v>
      </c>
      <c r="G84" s="59">
        <v>0</v>
      </c>
      <c r="H84" s="59">
        <v>0</v>
      </c>
      <c r="I84" s="59">
        <v>0</v>
      </c>
      <c r="J84" s="59">
        <v>0</v>
      </c>
      <c r="K84" s="59">
        <v>0</v>
      </c>
      <c r="L84" s="59">
        <v>0</v>
      </c>
      <c r="M84" s="59">
        <v>0</v>
      </c>
      <c r="N84" s="59">
        <v>0</v>
      </c>
      <c r="O84" s="59">
        <v>0</v>
      </c>
      <c r="P84" s="59">
        <v>0</v>
      </c>
      <c r="Q84" s="59">
        <v>0</v>
      </c>
      <c r="R84" s="59">
        <v>0</v>
      </c>
      <c r="S84" s="59">
        <v>0</v>
      </c>
      <c r="T84" s="59">
        <v>0</v>
      </c>
      <c r="U84" s="59">
        <v>0</v>
      </c>
      <c r="V84" s="59">
        <v>0</v>
      </c>
      <c r="W84" s="59">
        <v>0</v>
      </c>
      <c r="X84" s="59">
        <v>0</v>
      </c>
      <c r="Y84" s="59">
        <v>0</v>
      </c>
      <c r="Z84" s="59">
        <v>0</v>
      </c>
      <c r="AA84" s="59">
        <v>0</v>
      </c>
      <c r="AB84" s="59">
        <v>0</v>
      </c>
      <c r="AC84" s="59">
        <v>0</v>
      </c>
      <c r="AD84" s="59">
        <v>0</v>
      </c>
      <c r="AE84" s="59">
        <v>0</v>
      </c>
      <c r="AF84" s="59">
        <v>0</v>
      </c>
      <c r="AG84" s="59">
        <v>0</v>
      </c>
      <c r="AH84" s="59">
        <v>0</v>
      </c>
      <c r="AI84" s="59">
        <v>0</v>
      </c>
      <c r="AJ84" s="59">
        <v>0</v>
      </c>
      <c r="AK84" s="59">
        <v>0</v>
      </c>
      <c r="AL84" s="59">
        <v>0</v>
      </c>
      <c r="AM84" s="59">
        <v>0</v>
      </c>
    </row>
    <row r="85" spans="1:39">
      <c r="A85" s="64" t="s">
        <v>173</v>
      </c>
      <c r="B85" s="59">
        <v>0</v>
      </c>
      <c r="C85" s="59">
        <v>0</v>
      </c>
      <c r="D85" s="59">
        <v>0</v>
      </c>
      <c r="E85" s="59">
        <v>0</v>
      </c>
      <c r="F85" s="59">
        <v>0</v>
      </c>
      <c r="G85" s="59">
        <v>0</v>
      </c>
      <c r="H85" s="59">
        <v>0</v>
      </c>
      <c r="I85" s="59">
        <v>0</v>
      </c>
      <c r="J85" s="59">
        <v>0</v>
      </c>
      <c r="K85" s="59">
        <v>0</v>
      </c>
      <c r="L85" s="59">
        <v>0</v>
      </c>
      <c r="M85" s="59">
        <v>0</v>
      </c>
      <c r="N85" s="59">
        <v>0</v>
      </c>
      <c r="O85" s="59">
        <v>0</v>
      </c>
      <c r="P85" s="59">
        <v>0</v>
      </c>
      <c r="Q85" s="59">
        <v>0</v>
      </c>
      <c r="R85" s="59">
        <v>0</v>
      </c>
      <c r="S85" s="59">
        <v>0</v>
      </c>
      <c r="T85" s="59">
        <v>0</v>
      </c>
      <c r="U85" s="59">
        <v>0</v>
      </c>
      <c r="V85" s="59">
        <v>0</v>
      </c>
      <c r="W85" s="59">
        <v>0</v>
      </c>
      <c r="X85" s="59">
        <v>0</v>
      </c>
      <c r="Y85" s="59">
        <v>0</v>
      </c>
      <c r="Z85" s="59">
        <v>0</v>
      </c>
      <c r="AA85" s="59">
        <v>0</v>
      </c>
      <c r="AB85" s="59">
        <v>0</v>
      </c>
      <c r="AC85" s="59">
        <v>0</v>
      </c>
      <c r="AD85" s="59">
        <v>0</v>
      </c>
      <c r="AE85" s="59">
        <v>0</v>
      </c>
      <c r="AF85" s="59">
        <v>0</v>
      </c>
      <c r="AG85" s="59">
        <v>0</v>
      </c>
      <c r="AH85" s="59">
        <v>0</v>
      </c>
      <c r="AI85" s="59">
        <v>0</v>
      </c>
      <c r="AJ85" s="59">
        <v>0</v>
      </c>
      <c r="AK85" s="59">
        <v>0</v>
      </c>
      <c r="AL85" s="59">
        <v>0</v>
      </c>
      <c r="AM85" s="59">
        <v>0</v>
      </c>
    </row>
    <row r="86" spans="1:39">
      <c r="A86" s="64" t="s">
        <v>217</v>
      </c>
      <c r="B86" s="59">
        <v>0</v>
      </c>
      <c r="C86" s="59">
        <v>0</v>
      </c>
      <c r="D86" s="59">
        <v>0</v>
      </c>
      <c r="E86" s="59">
        <v>0</v>
      </c>
      <c r="F86" s="59">
        <v>0</v>
      </c>
      <c r="G86" s="59">
        <v>0</v>
      </c>
      <c r="H86" s="59">
        <v>0</v>
      </c>
      <c r="I86" s="59">
        <v>0</v>
      </c>
      <c r="J86" s="59">
        <v>0</v>
      </c>
      <c r="K86" s="59">
        <v>0</v>
      </c>
      <c r="L86" s="59">
        <v>0</v>
      </c>
      <c r="M86" s="59">
        <v>0</v>
      </c>
      <c r="N86" s="59">
        <v>0</v>
      </c>
      <c r="O86" s="59">
        <v>0</v>
      </c>
      <c r="P86" s="59">
        <v>6.86</v>
      </c>
      <c r="Q86" s="59">
        <v>0</v>
      </c>
      <c r="R86" s="59">
        <v>3.3415100000000004</v>
      </c>
      <c r="S86" s="59">
        <v>4.1592000000000002</v>
      </c>
      <c r="T86" s="59">
        <v>0</v>
      </c>
      <c r="U86" s="59">
        <v>0</v>
      </c>
      <c r="V86" s="59">
        <v>0</v>
      </c>
      <c r="W86" s="59">
        <v>0</v>
      </c>
      <c r="X86" s="59">
        <v>0</v>
      </c>
      <c r="Y86" s="59">
        <v>0</v>
      </c>
      <c r="Z86" s="59">
        <v>82.091279999999998</v>
      </c>
      <c r="AA86" s="59">
        <v>0</v>
      </c>
      <c r="AB86" s="59">
        <v>0.05</v>
      </c>
      <c r="AC86" s="59">
        <v>0</v>
      </c>
      <c r="AD86" s="59">
        <v>0.28000000000000003</v>
      </c>
      <c r="AE86" s="59">
        <v>0</v>
      </c>
      <c r="AF86" s="59">
        <v>0</v>
      </c>
      <c r="AG86" s="59">
        <v>0</v>
      </c>
      <c r="AH86" s="59">
        <v>0</v>
      </c>
      <c r="AI86" s="59">
        <v>8.36</v>
      </c>
      <c r="AJ86" s="59">
        <v>0</v>
      </c>
      <c r="AK86" s="59">
        <v>0</v>
      </c>
      <c r="AL86" s="59">
        <v>0</v>
      </c>
      <c r="AM86" s="59">
        <v>105.14199000000001</v>
      </c>
    </row>
    <row r="87" spans="1:39">
      <c r="A87" s="64" t="s">
        <v>218</v>
      </c>
      <c r="B87" s="59">
        <v>833.28419999999994</v>
      </c>
      <c r="C87" s="59">
        <v>130.47424000000001</v>
      </c>
      <c r="D87" s="59">
        <v>612.25337999999999</v>
      </c>
      <c r="E87" s="59">
        <v>150.26829999999998</v>
      </c>
      <c r="F87" s="59">
        <v>51.414459999999998</v>
      </c>
      <c r="G87" s="59">
        <v>41.16</v>
      </c>
      <c r="H87" s="59">
        <v>30.87</v>
      </c>
      <c r="I87" s="59">
        <v>133.77000000000001</v>
      </c>
      <c r="J87" s="59">
        <v>72.03</v>
      </c>
      <c r="K87" s="59">
        <v>22.064</v>
      </c>
      <c r="L87" s="59">
        <v>103.7</v>
      </c>
      <c r="M87" s="59">
        <v>27.200490000000002</v>
      </c>
      <c r="N87" s="59">
        <v>22.638000000000002</v>
      </c>
      <c r="O87" s="59">
        <v>79.14622</v>
      </c>
      <c r="P87" s="59">
        <v>12.553799999999999</v>
      </c>
      <c r="Q87" s="59">
        <v>36.015000000000001</v>
      </c>
      <c r="R87" s="59">
        <v>30.741310000000002</v>
      </c>
      <c r="S87" s="59">
        <v>84.26682000000001</v>
      </c>
      <c r="T87" s="59">
        <v>26.754000000000001</v>
      </c>
      <c r="U87" s="59">
        <v>40.13496</v>
      </c>
      <c r="V87" s="59">
        <v>34.299999999999997</v>
      </c>
      <c r="W87" s="59">
        <v>33.369999999999997</v>
      </c>
      <c r="X87" s="59">
        <v>68.284999999999997</v>
      </c>
      <c r="Y87" s="59">
        <v>22.500799999999998</v>
      </c>
      <c r="Z87" s="59">
        <v>248.88079999999999</v>
      </c>
      <c r="AA87" s="59">
        <v>51.45</v>
      </c>
      <c r="AB87" s="59">
        <v>50.4572</v>
      </c>
      <c r="AC87" s="59">
        <v>90.369550000000004</v>
      </c>
      <c r="AD87" s="59">
        <v>20.774000000000001</v>
      </c>
      <c r="AE87" s="59">
        <v>20.94</v>
      </c>
      <c r="AF87" s="59">
        <v>6.9560399999999998</v>
      </c>
      <c r="AG87" s="59">
        <v>16.258200000000002</v>
      </c>
      <c r="AH87" s="59">
        <v>0</v>
      </c>
      <c r="AI87" s="59">
        <v>0</v>
      </c>
      <c r="AJ87" s="59">
        <v>30.03</v>
      </c>
      <c r="AK87" s="59">
        <v>0</v>
      </c>
      <c r="AL87" s="59">
        <v>59.984000000000002</v>
      </c>
      <c r="AM87" s="59">
        <v>3295.29477</v>
      </c>
    </row>
    <row r="88" spans="1:39">
      <c r="A88" s="64" t="s">
        <v>175</v>
      </c>
      <c r="B88" s="59">
        <v>114182.76479999999</v>
      </c>
      <c r="C88" s="59">
        <v>61429.883780000004</v>
      </c>
      <c r="D88" s="59">
        <v>60297.17772</v>
      </c>
      <c r="E88" s="59">
        <v>15500.64408</v>
      </c>
      <c r="F88" s="59">
        <v>10225.2547</v>
      </c>
      <c r="G88" s="59">
        <v>2833.16986</v>
      </c>
      <c r="H88" s="59">
        <v>4020.0243</v>
      </c>
      <c r="I88" s="59">
        <v>17265.0978</v>
      </c>
      <c r="J88" s="59">
        <v>5288.1324800000002</v>
      </c>
      <c r="K88" s="59">
        <v>6174.2025999999996</v>
      </c>
      <c r="L88" s="59">
        <v>25276.955460000001</v>
      </c>
      <c r="M88" s="59">
        <v>6639.0107199999993</v>
      </c>
      <c r="N88" s="59">
        <v>7820.5858600000001</v>
      </c>
      <c r="O88" s="59">
        <v>9434.061740000001</v>
      </c>
      <c r="P88" s="59">
        <v>3241.4667200000004</v>
      </c>
      <c r="Q88" s="59">
        <v>898.38923999999997</v>
      </c>
      <c r="R88" s="59">
        <v>1039.4099200000001</v>
      </c>
      <c r="S88" s="59">
        <v>4692.5476200000003</v>
      </c>
      <c r="T88" s="59">
        <v>2343.5204600000002</v>
      </c>
      <c r="U88" s="59">
        <v>6019.0238200000003</v>
      </c>
      <c r="V88" s="59">
        <v>3212.6359600000001</v>
      </c>
      <c r="W88" s="59">
        <v>6219.2984999999999</v>
      </c>
      <c r="X88" s="59">
        <v>18382.322660000002</v>
      </c>
      <c r="Y88" s="59">
        <v>4883.7437199999995</v>
      </c>
      <c r="Z88" s="59">
        <v>21914.293020000001</v>
      </c>
      <c r="AA88" s="59">
        <v>1865.35106</v>
      </c>
      <c r="AB88" s="59">
        <v>13826.196529999999</v>
      </c>
      <c r="AC88" s="59">
        <v>8863.8672200000001</v>
      </c>
      <c r="AD88" s="59">
        <v>626.61993999999993</v>
      </c>
      <c r="AE88" s="59">
        <v>12178.190259999999</v>
      </c>
      <c r="AF88" s="59">
        <v>1041.70706</v>
      </c>
      <c r="AG88" s="59">
        <v>714.09156000000007</v>
      </c>
      <c r="AH88" s="59">
        <v>486.86991999999998</v>
      </c>
      <c r="AI88" s="59">
        <v>292.96091999999999</v>
      </c>
      <c r="AJ88" s="59">
        <v>764.42962</v>
      </c>
      <c r="AK88" s="59">
        <v>38.228199999999994</v>
      </c>
      <c r="AL88" s="59">
        <v>1798.1553799999999</v>
      </c>
      <c r="AM88" s="59">
        <v>461730.28521</v>
      </c>
    </row>
    <row r="89" spans="1:39">
      <c r="A89" s="64" t="s">
        <v>219</v>
      </c>
      <c r="B89" s="59">
        <v>0</v>
      </c>
      <c r="C89" s="59">
        <v>242.83329999999998</v>
      </c>
      <c r="D89" s="59">
        <v>100.4609</v>
      </c>
      <c r="E89" s="59">
        <v>0</v>
      </c>
      <c r="F89" s="59">
        <v>3.7691500000000002</v>
      </c>
      <c r="G89" s="59">
        <v>20.856369999999998</v>
      </c>
      <c r="H89" s="59">
        <v>0.20833000000000002</v>
      </c>
      <c r="I89" s="59">
        <v>33.26867</v>
      </c>
      <c r="J89" s="59">
        <v>0</v>
      </c>
      <c r="K89" s="59">
        <v>46.624989999999997</v>
      </c>
      <c r="L89" s="59">
        <v>83.944649999999996</v>
      </c>
      <c r="M89" s="59">
        <v>42.189</v>
      </c>
      <c r="N89" s="59">
        <v>876.62243000000001</v>
      </c>
      <c r="O89" s="59">
        <v>0</v>
      </c>
      <c r="P89" s="59">
        <v>13.49666</v>
      </c>
      <c r="Q89" s="59">
        <v>0</v>
      </c>
      <c r="R89" s="59">
        <v>0</v>
      </c>
      <c r="S89" s="59">
        <v>0</v>
      </c>
      <c r="T89" s="59">
        <v>8.4580000000000002E-2</v>
      </c>
      <c r="U89" s="59">
        <v>0</v>
      </c>
      <c r="V89" s="59">
        <v>0</v>
      </c>
      <c r="W89" s="59">
        <v>12.864030000000001</v>
      </c>
      <c r="X89" s="59">
        <v>187.82316</v>
      </c>
      <c r="Y89" s="59">
        <v>0</v>
      </c>
      <c r="Z89" s="59">
        <v>0</v>
      </c>
      <c r="AA89" s="59">
        <v>0</v>
      </c>
      <c r="AB89" s="59">
        <v>11.504160000000001</v>
      </c>
      <c r="AC89" s="59">
        <v>212.24723999999998</v>
      </c>
      <c r="AD89" s="59">
        <v>0</v>
      </c>
      <c r="AE89" s="59">
        <v>0</v>
      </c>
      <c r="AF89" s="59">
        <v>9.6765100000000004</v>
      </c>
      <c r="AG89" s="59">
        <v>0</v>
      </c>
      <c r="AH89" s="59">
        <v>10.88889</v>
      </c>
      <c r="AI89" s="59">
        <v>8.662510000000001</v>
      </c>
      <c r="AJ89" s="59">
        <v>0</v>
      </c>
      <c r="AK89" s="59">
        <v>0</v>
      </c>
      <c r="AL89" s="59">
        <v>0.85092999999999996</v>
      </c>
      <c r="AM89" s="59">
        <v>1918.87646</v>
      </c>
    </row>
    <row r="90" spans="1:39">
      <c r="A90" s="64" t="s">
        <v>220</v>
      </c>
      <c r="B90" s="59">
        <v>-833.28419999999994</v>
      </c>
      <c r="C90" s="59">
        <v>-13.72</v>
      </c>
      <c r="D90" s="59">
        <v>-438.28378999999995</v>
      </c>
      <c r="E90" s="59">
        <v>-87.671149999999997</v>
      </c>
      <c r="F90" s="59">
        <v>-39.407679999999999</v>
      </c>
      <c r="G90" s="59">
        <v>-31.830400000000001</v>
      </c>
      <c r="H90" s="59">
        <v>-18.521999999999998</v>
      </c>
      <c r="I90" s="59">
        <v>-89.18</v>
      </c>
      <c r="J90" s="59">
        <v>-48.02</v>
      </c>
      <c r="K90" s="59">
        <v>-13.72</v>
      </c>
      <c r="L90" s="59">
        <v>-44.59</v>
      </c>
      <c r="M90" s="59">
        <v>-15.627079999999999</v>
      </c>
      <c r="N90" s="59">
        <v>-13.034000000000001</v>
      </c>
      <c r="O90" s="59">
        <v>-46.108460000000001</v>
      </c>
      <c r="P90" s="59">
        <v>-19.413799999999998</v>
      </c>
      <c r="Q90" s="59">
        <v>-32.015000000000001</v>
      </c>
      <c r="R90" s="59">
        <v>-23.781290000000002</v>
      </c>
      <c r="S90" s="59">
        <v>-28.449240000000003</v>
      </c>
      <c r="T90" s="59">
        <v>-15.423200000000001</v>
      </c>
      <c r="U90" s="59">
        <v>-24.527999999999999</v>
      </c>
      <c r="V90" s="59">
        <v>-14.7</v>
      </c>
      <c r="W90" s="59">
        <v>-25.87</v>
      </c>
      <c r="X90" s="59">
        <v>-29.841000000000001</v>
      </c>
      <c r="Y90" s="59">
        <v>-22.494799999999998</v>
      </c>
      <c r="Z90" s="59">
        <v>-330.97208000000001</v>
      </c>
      <c r="AA90" s="59">
        <v>-39.019030000000001</v>
      </c>
      <c r="AB90" s="59">
        <v>-26.31</v>
      </c>
      <c r="AC90" s="59">
        <v>-8.1553500000000003</v>
      </c>
      <c r="AD90" s="59">
        <v>-7.3339999999999996</v>
      </c>
      <c r="AE90" s="59">
        <v>-15.452</v>
      </c>
      <c r="AF90" s="59">
        <v>-3.7730000000000001</v>
      </c>
      <c r="AG90" s="59">
        <v>-10.720940000000001</v>
      </c>
      <c r="AH90" s="59">
        <v>0</v>
      </c>
      <c r="AI90" s="59">
        <v>-1.1000000000000001</v>
      </c>
      <c r="AJ90" s="59">
        <v>-20.797599999999999</v>
      </c>
      <c r="AK90" s="59">
        <v>0</v>
      </c>
      <c r="AL90" s="59">
        <v>-29.588000000000001</v>
      </c>
      <c r="AM90" s="59">
        <v>-2462.7370899999996</v>
      </c>
    </row>
    <row r="91" spans="1:39">
      <c r="A91" s="388" t="s">
        <v>221</v>
      </c>
      <c r="B91" s="437">
        <v>52166.435450000004</v>
      </c>
      <c r="C91" s="437">
        <v>17426.2899</v>
      </c>
      <c r="D91" s="437">
        <v>18968.076209999999</v>
      </c>
      <c r="E91" s="437">
        <v>3304.1440400000001</v>
      </c>
      <c r="F91" s="437">
        <v>1477.5386000000001</v>
      </c>
      <c r="G91" s="437">
        <v>2032.7552499999999</v>
      </c>
      <c r="H91" s="437">
        <v>1887.5083</v>
      </c>
      <c r="I91" s="437">
        <v>3882.44344</v>
      </c>
      <c r="J91" s="437">
        <v>3278.3350399999999</v>
      </c>
      <c r="K91" s="437">
        <v>3506.1534200000001</v>
      </c>
      <c r="L91" s="437">
        <v>2876.5318900000002</v>
      </c>
      <c r="M91" s="437">
        <v>2769.6005399999999</v>
      </c>
      <c r="N91" s="437">
        <v>6676.1444700000002</v>
      </c>
      <c r="O91" s="437">
        <v>1485.8187800000001</v>
      </c>
      <c r="P91" s="437">
        <v>2245.10437</v>
      </c>
      <c r="Q91" s="437">
        <v>1530.3479299999999</v>
      </c>
      <c r="R91" s="437">
        <v>1589.5595000000001</v>
      </c>
      <c r="S91" s="437">
        <v>1966.2568200000001</v>
      </c>
      <c r="T91" s="437">
        <v>2986.2294999999999</v>
      </c>
      <c r="U91" s="437">
        <v>2344.6724599999998</v>
      </c>
      <c r="V91" s="437">
        <v>4792.1064999999999</v>
      </c>
      <c r="W91" s="437">
        <v>2119.1556600000004</v>
      </c>
      <c r="X91" s="437">
        <v>3172.3946800000003</v>
      </c>
      <c r="Y91" s="437">
        <v>981.60377000000005</v>
      </c>
      <c r="Z91" s="437">
        <v>9112.5664800000013</v>
      </c>
      <c r="AA91" s="437">
        <v>1408.3305600000001</v>
      </c>
      <c r="AB91" s="437">
        <v>3848.4062100000001</v>
      </c>
      <c r="AC91" s="437">
        <v>13785.790349999999</v>
      </c>
      <c r="AD91" s="437">
        <v>1161.1341599999998</v>
      </c>
      <c r="AE91" s="437">
        <v>4508.5222899999999</v>
      </c>
      <c r="AF91" s="437">
        <v>1480.6473700000001</v>
      </c>
      <c r="AG91" s="437">
        <v>926.82160999999996</v>
      </c>
      <c r="AH91" s="437">
        <v>2215.1047100000001</v>
      </c>
      <c r="AI91" s="437">
        <v>3185.2774599999998</v>
      </c>
      <c r="AJ91" s="437">
        <v>1236.1812500000001</v>
      </c>
      <c r="AK91" s="437">
        <v>121.79186999999999</v>
      </c>
      <c r="AL91" s="437">
        <v>4166.9346599999999</v>
      </c>
      <c r="AM91" s="437">
        <v>192622.71549999999</v>
      </c>
    </row>
    <row r="92" spans="1:39">
      <c r="A92" s="64" t="s">
        <v>222</v>
      </c>
      <c r="B92" s="59">
        <v>13540.961789999999</v>
      </c>
      <c r="C92" s="59">
        <v>7299.75882</v>
      </c>
      <c r="D92" s="59">
        <v>6590.1383900000001</v>
      </c>
      <c r="E92" s="59">
        <v>1044.6600000000001</v>
      </c>
      <c r="F92" s="59">
        <v>152.15700000000001</v>
      </c>
      <c r="G92" s="59">
        <v>78.427320000000009</v>
      </c>
      <c r="H92" s="59">
        <v>208.17500000000001</v>
      </c>
      <c r="I92" s="59">
        <v>1573.1992</v>
      </c>
      <c r="J92" s="59">
        <v>669.33334000000002</v>
      </c>
      <c r="K92" s="59">
        <v>128.77867000000001</v>
      </c>
      <c r="L92" s="59">
        <v>300.18063000000001</v>
      </c>
      <c r="M92" s="59">
        <v>544.75503000000003</v>
      </c>
      <c r="N92" s="59">
        <v>3062.0505600000001</v>
      </c>
      <c r="O92" s="59">
        <v>402.47798</v>
      </c>
      <c r="P92" s="59">
        <v>264.29844000000003</v>
      </c>
      <c r="Q92" s="59">
        <v>493.15075000000002</v>
      </c>
      <c r="R92" s="59">
        <v>296.52621000000005</v>
      </c>
      <c r="S92" s="59">
        <v>1058.5203200000001</v>
      </c>
      <c r="T92" s="59">
        <v>71.813559999999995</v>
      </c>
      <c r="U92" s="59">
        <v>670.904</v>
      </c>
      <c r="V92" s="59">
        <v>200.13188</v>
      </c>
      <c r="W92" s="59">
        <v>585.54413999999997</v>
      </c>
      <c r="X92" s="59">
        <v>1007.46907</v>
      </c>
      <c r="Y92" s="59">
        <v>395.73401000000001</v>
      </c>
      <c r="Z92" s="59">
        <v>2593.1507299999998</v>
      </c>
      <c r="AA92" s="59">
        <v>615.16339000000005</v>
      </c>
      <c r="AB92" s="59">
        <v>1135.5283400000001</v>
      </c>
      <c r="AC92" s="59">
        <v>4194.3917499999998</v>
      </c>
      <c r="AD92" s="59">
        <v>393.75599999999997</v>
      </c>
      <c r="AE92" s="59">
        <v>964.86245999999994</v>
      </c>
      <c r="AF92" s="59">
        <v>84.355770000000007</v>
      </c>
      <c r="AG92" s="59">
        <v>38.134730000000005</v>
      </c>
      <c r="AH92" s="59">
        <v>230.1</v>
      </c>
      <c r="AI92" s="59">
        <v>1539.384</v>
      </c>
      <c r="AJ92" s="59">
        <v>698.69362000000001</v>
      </c>
      <c r="AK92" s="59">
        <v>0</v>
      </c>
      <c r="AL92" s="59">
        <v>682.40700000000004</v>
      </c>
      <c r="AM92" s="59">
        <v>53809.073899999996</v>
      </c>
    </row>
    <row r="93" spans="1:39">
      <c r="A93" s="64" t="s">
        <v>223</v>
      </c>
      <c r="B93" s="59">
        <v>32680.40293</v>
      </c>
      <c r="C93" s="59">
        <v>8272.6125199999988</v>
      </c>
      <c r="D93" s="59">
        <v>7579.2150199999996</v>
      </c>
      <c r="E93" s="59">
        <v>544.0154399999999</v>
      </c>
      <c r="F93" s="59">
        <v>726.95617000000004</v>
      </c>
      <c r="G93" s="59">
        <v>1419.2933899999998</v>
      </c>
      <c r="H93" s="59">
        <v>925.97943999999995</v>
      </c>
      <c r="I93" s="59">
        <v>1515.4467299999999</v>
      </c>
      <c r="J93" s="59">
        <v>1809.4110900000001</v>
      </c>
      <c r="K93" s="59">
        <v>1400.50468</v>
      </c>
      <c r="L93" s="59">
        <v>2272.8487700000001</v>
      </c>
      <c r="M93" s="59">
        <v>980.88823000000002</v>
      </c>
      <c r="N93" s="59">
        <v>2399.8888099999999</v>
      </c>
      <c r="O93" s="59">
        <v>370.51204999999999</v>
      </c>
      <c r="P93" s="59">
        <v>972.35919999999999</v>
      </c>
      <c r="Q93" s="59">
        <v>792.36517000000003</v>
      </c>
      <c r="R93" s="59">
        <v>814.18651999999997</v>
      </c>
      <c r="S93" s="59">
        <v>294.44463000000002</v>
      </c>
      <c r="T93" s="59">
        <v>649.50563999999997</v>
      </c>
      <c r="U93" s="59">
        <v>851.30399999999997</v>
      </c>
      <c r="V93" s="59">
        <v>4341.5643200000004</v>
      </c>
      <c r="W93" s="59">
        <v>1286.29783</v>
      </c>
      <c r="X93" s="59">
        <v>1569.8035500000001</v>
      </c>
      <c r="Y93" s="59">
        <v>151.13060999999999</v>
      </c>
      <c r="Z93" s="59">
        <v>5602.2538099999992</v>
      </c>
      <c r="AA93" s="59">
        <v>253.39322000000001</v>
      </c>
      <c r="AB93" s="59">
        <v>2117.6805099999997</v>
      </c>
      <c r="AC93" s="59">
        <v>4790.1421100000007</v>
      </c>
      <c r="AD93" s="59">
        <v>151.23685999999998</v>
      </c>
      <c r="AE93" s="59">
        <v>833.31603000000007</v>
      </c>
      <c r="AF93" s="59">
        <v>948.91081999999994</v>
      </c>
      <c r="AG93" s="59">
        <v>546.80534999999998</v>
      </c>
      <c r="AH93" s="59">
        <v>1253.7437199999999</v>
      </c>
      <c r="AI93" s="59">
        <v>1366.9013799999998</v>
      </c>
      <c r="AJ93" s="59">
        <v>401.15507000000002</v>
      </c>
      <c r="AK93" s="59">
        <v>0</v>
      </c>
      <c r="AL93" s="59">
        <v>2673.0078399999998</v>
      </c>
      <c r="AM93" s="59">
        <v>95559.483459999989</v>
      </c>
    </row>
    <row r="94" spans="1:39">
      <c r="A94" s="64" t="s">
        <v>224</v>
      </c>
      <c r="B94" s="59">
        <v>2189.3005800000001</v>
      </c>
      <c r="C94" s="59">
        <v>201.61714999999998</v>
      </c>
      <c r="D94" s="59">
        <v>1278.27631</v>
      </c>
      <c r="E94" s="59">
        <v>427.51175000000001</v>
      </c>
      <c r="F94" s="59">
        <v>133.75292000000002</v>
      </c>
      <c r="G94" s="59">
        <v>76.666119999999992</v>
      </c>
      <c r="H94" s="59">
        <v>231.63077999999999</v>
      </c>
      <c r="I94" s="59">
        <v>292.09947999999997</v>
      </c>
      <c r="J94" s="59">
        <v>191.92851999999999</v>
      </c>
      <c r="K94" s="59">
        <v>331.22859999999997</v>
      </c>
      <c r="L94" s="59">
        <v>55.185110000000002</v>
      </c>
      <c r="M94" s="59">
        <v>420.94578000000001</v>
      </c>
      <c r="N94" s="59">
        <v>381.14010999999999</v>
      </c>
      <c r="O94" s="59">
        <v>154.87869000000001</v>
      </c>
      <c r="P94" s="59">
        <v>180.86210999999997</v>
      </c>
      <c r="Q94" s="59">
        <v>66.037779999999998</v>
      </c>
      <c r="R94" s="59">
        <v>198.32048</v>
      </c>
      <c r="S94" s="59">
        <v>265.60359000000005</v>
      </c>
      <c r="T94" s="59">
        <v>541.03529000000003</v>
      </c>
      <c r="U94" s="59">
        <v>271.86831000000001</v>
      </c>
      <c r="V94" s="59">
        <v>58.623160000000006</v>
      </c>
      <c r="W94" s="59">
        <v>102.01430999999999</v>
      </c>
      <c r="X94" s="59">
        <v>237.11514000000003</v>
      </c>
      <c r="Y94" s="59">
        <v>143.76992999999999</v>
      </c>
      <c r="Z94" s="59">
        <v>111.89021000000001</v>
      </c>
      <c r="AA94" s="59">
        <v>159.10189000000003</v>
      </c>
      <c r="AB94" s="59">
        <v>202.84927999999999</v>
      </c>
      <c r="AC94" s="59">
        <v>731.46387000000004</v>
      </c>
      <c r="AD94" s="59">
        <v>168.23661999999999</v>
      </c>
      <c r="AE94" s="59">
        <v>324.89616999999998</v>
      </c>
      <c r="AF94" s="59">
        <v>80.742149999999995</v>
      </c>
      <c r="AG94" s="59">
        <v>111.57783999999999</v>
      </c>
      <c r="AH94" s="59">
        <v>135.11818</v>
      </c>
      <c r="AI94" s="59">
        <v>70.000579999999999</v>
      </c>
      <c r="AJ94" s="59">
        <v>45.956480000000006</v>
      </c>
      <c r="AK94" s="59">
        <v>67.348269999999999</v>
      </c>
      <c r="AL94" s="59">
        <v>255.79635000000002</v>
      </c>
      <c r="AM94" s="59">
        <v>10896.38989</v>
      </c>
    </row>
    <row r="95" spans="1:39">
      <c r="A95" s="64" t="s">
        <v>225</v>
      </c>
      <c r="B95" s="59">
        <v>1524.3923300000001</v>
      </c>
      <c r="C95" s="59">
        <v>338.96441999999996</v>
      </c>
      <c r="D95" s="59">
        <v>2058.6236200000003</v>
      </c>
      <c r="E95" s="59">
        <v>1024.84257</v>
      </c>
      <c r="F95" s="59">
        <v>289.84825000000001</v>
      </c>
      <c r="G95" s="59">
        <v>242.29065</v>
      </c>
      <c r="H95" s="59">
        <v>216.56801000000002</v>
      </c>
      <c r="I95" s="59">
        <v>389.61284000000001</v>
      </c>
      <c r="J95" s="59">
        <v>217.05176</v>
      </c>
      <c r="K95" s="59">
        <v>1361.85724</v>
      </c>
      <c r="L95" s="59">
        <v>21.40455</v>
      </c>
      <c r="M95" s="59">
        <v>479.71482000000003</v>
      </c>
      <c r="N95" s="59">
        <v>145.42516000000001</v>
      </c>
      <c r="O95" s="59">
        <v>61.232080000000003</v>
      </c>
      <c r="P95" s="59">
        <v>347.22293999999999</v>
      </c>
      <c r="Q95" s="59">
        <v>101.53511</v>
      </c>
      <c r="R95" s="59">
        <v>181.72176999999999</v>
      </c>
      <c r="S95" s="59">
        <v>291.98887000000002</v>
      </c>
      <c r="T95" s="59">
        <v>1178.65281</v>
      </c>
      <c r="U95" s="59">
        <v>285.57488000000001</v>
      </c>
      <c r="V95" s="59">
        <v>61.2151</v>
      </c>
      <c r="W95" s="59">
        <v>65.584559999999996</v>
      </c>
      <c r="X95" s="59">
        <v>161.77698999999998</v>
      </c>
      <c r="Y95" s="59">
        <v>61.367690000000003</v>
      </c>
      <c r="Z95" s="59">
        <v>200.76695999999998</v>
      </c>
      <c r="AA95" s="59">
        <v>173.31193999999999</v>
      </c>
      <c r="AB95" s="59">
        <v>156.29782999999998</v>
      </c>
      <c r="AC95" s="59">
        <v>980.02571</v>
      </c>
      <c r="AD95" s="59">
        <v>83.410740000000004</v>
      </c>
      <c r="AE95" s="59">
        <v>1150.39112</v>
      </c>
      <c r="AF95" s="59">
        <v>191.13733999999999</v>
      </c>
      <c r="AG95" s="59">
        <v>139.93489000000002</v>
      </c>
      <c r="AH95" s="59">
        <v>188.20976000000002</v>
      </c>
      <c r="AI95" s="59">
        <v>126.08100999999999</v>
      </c>
      <c r="AJ95" s="59">
        <v>60.166699999999999</v>
      </c>
      <c r="AK95" s="59">
        <v>17.32169</v>
      </c>
      <c r="AL95" s="59">
        <v>239.08327</v>
      </c>
      <c r="AM95" s="59">
        <v>14814.607980000001</v>
      </c>
    </row>
    <row r="96" spans="1:39">
      <c r="A96" s="64" t="s">
        <v>226</v>
      </c>
      <c r="B96" s="59">
        <v>2197.72541</v>
      </c>
      <c r="C96" s="59">
        <v>948.29240000000004</v>
      </c>
      <c r="D96" s="59">
        <v>1391.7073700000001</v>
      </c>
      <c r="E96" s="59">
        <v>245.54560999999998</v>
      </c>
      <c r="F96" s="59">
        <v>174.82426000000001</v>
      </c>
      <c r="G96" s="59">
        <v>120.79333</v>
      </c>
      <c r="H96" s="59">
        <v>305.15007000000003</v>
      </c>
      <c r="I96" s="59">
        <v>112.08019</v>
      </c>
      <c r="J96" s="59">
        <v>390.60232999999999</v>
      </c>
      <c r="K96" s="59">
        <v>238.40907000000001</v>
      </c>
      <c r="L96" s="59">
        <v>159.06851999999998</v>
      </c>
      <c r="M96" s="59">
        <v>148.18485000000001</v>
      </c>
      <c r="N96" s="59">
        <v>672.97784999999999</v>
      </c>
      <c r="O96" s="59">
        <v>477.21197999999998</v>
      </c>
      <c r="P96" s="59">
        <v>163.23012</v>
      </c>
      <c r="Q96" s="59">
        <v>77.256119999999996</v>
      </c>
      <c r="R96" s="59">
        <v>92.49812</v>
      </c>
      <c r="S96" s="59">
        <v>52.757629999999999</v>
      </c>
      <c r="T96" s="59">
        <v>545.22019999999998</v>
      </c>
      <c r="U96" s="59">
        <v>257.94607000000002</v>
      </c>
      <c r="V96" s="59">
        <v>130.56603999999999</v>
      </c>
      <c r="W96" s="59">
        <v>79.708820000000003</v>
      </c>
      <c r="X96" s="59">
        <v>196.21889999999999</v>
      </c>
      <c r="Y96" s="59">
        <v>219.89132999999998</v>
      </c>
      <c r="Z96" s="59">
        <v>342.79048999999998</v>
      </c>
      <c r="AA96" s="59">
        <v>199.07968</v>
      </c>
      <c r="AB96" s="59">
        <v>222.15404999999998</v>
      </c>
      <c r="AC96" s="59">
        <v>262.43290000000002</v>
      </c>
      <c r="AD96" s="59">
        <v>343.45170000000002</v>
      </c>
      <c r="AE96" s="59">
        <v>640.74701000000005</v>
      </c>
      <c r="AF96" s="59">
        <v>175.50029000000001</v>
      </c>
      <c r="AG96" s="59">
        <v>90.362800000000007</v>
      </c>
      <c r="AH96" s="59">
        <v>407.92505</v>
      </c>
      <c r="AI96" s="59">
        <v>63.84281</v>
      </c>
      <c r="AJ96" s="59">
        <v>30.20637</v>
      </c>
      <c r="AK96" s="59">
        <v>37.119910000000004</v>
      </c>
      <c r="AL96" s="59">
        <v>259.24209999999999</v>
      </c>
      <c r="AM96" s="59">
        <v>12472.721750000001</v>
      </c>
    </row>
    <row r="97" spans="1:39">
      <c r="A97" s="64" t="s">
        <v>227</v>
      </c>
      <c r="B97" s="59">
        <v>33.652410000000003</v>
      </c>
      <c r="C97" s="59">
        <v>302.34646000000004</v>
      </c>
      <c r="D97" s="59">
        <v>39.331940000000003</v>
      </c>
      <c r="E97" s="59">
        <v>14.64856</v>
      </c>
      <c r="F97" s="59">
        <v>0</v>
      </c>
      <c r="G97" s="59">
        <v>95.284440000000004</v>
      </c>
      <c r="H97" s="59">
        <v>5.0000000000000001E-3</v>
      </c>
      <c r="I97" s="59">
        <v>5.0000000000000001E-3</v>
      </c>
      <c r="J97" s="59">
        <v>8.0000000000000002E-3</v>
      </c>
      <c r="K97" s="59">
        <v>45.375160000000001</v>
      </c>
      <c r="L97" s="59">
        <v>6.09117</v>
      </c>
      <c r="M97" s="59">
        <v>195.11183</v>
      </c>
      <c r="N97" s="59">
        <v>13.01521</v>
      </c>
      <c r="O97" s="59">
        <v>6.0000000000000001E-3</v>
      </c>
      <c r="P97" s="59">
        <v>317.13155999999998</v>
      </c>
      <c r="Q97" s="59">
        <v>3.0000000000000001E-3</v>
      </c>
      <c r="R97" s="59">
        <v>6.3064</v>
      </c>
      <c r="S97" s="59">
        <v>7.0000000000000001E-3</v>
      </c>
      <c r="T97" s="59">
        <v>2E-3</v>
      </c>
      <c r="U97" s="59">
        <v>7.0751999999999997</v>
      </c>
      <c r="V97" s="59">
        <v>6.0000000000000001E-3</v>
      </c>
      <c r="W97" s="59">
        <v>6.0000000000000001E-3</v>
      </c>
      <c r="X97" s="59">
        <v>1.103E-2</v>
      </c>
      <c r="Y97" s="59">
        <v>5.7101999999999995</v>
      </c>
      <c r="Z97" s="59">
        <v>261.71427999999997</v>
      </c>
      <c r="AA97" s="59">
        <v>8.2804400000000005</v>
      </c>
      <c r="AB97" s="59">
        <v>13.8962</v>
      </c>
      <c r="AC97" s="59">
        <v>151.43170000000001</v>
      </c>
      <c r="AD97" s="59">
        <v>1E-3</v>
      </c>
      <c r="AE97" s="59">
        <v>594.30949999999996</v>
      </c>
      <c r="AF97" s="59">
        <v>1E-3</v>
      </c>
      <c r="AG97" s="59">
        <v>6.0000000000000001E-3</v>
      </c>
      <c r="AH97" s="59">
        <v>8.0000000000000002E-3</v>
      </c>
      <c r="AI97" s="59">
        <v>19.067679999999999</v>
      </c>
      <c r="AJ97" s="59">
        <v>3.0099999999999997E-3</v>
      </c>
      <c r="AK97" s="59">
        <v>2E-3</v>
      </c>
      <c r="AL97" s="59">
        <v>57.398099999999999</v>
      </c>
      <c r="AM97" s="59">
        <v>2187.25848</v>
      </c>
    </row>
    <row r="98" spans="1:39">
      <c r="A98" s="64" t="s">
        <v>228</v>
      </c>
      <c r="B98" s="59">
        <v>0</v>
      </c>
      <c r="C98" s="59">
        <v>62.698129999999999</v>
      </c>
      <c r="D98" s="59">
        <v>30.783560000000001</v>
      </c>
      <c r="E98" s="59">
        <v>2.9201100000000002</v>
      </c>
      <c r="F98" s="59">
        <v>0</v>
      </c>
      <c r="G98" s="59">
        <v>0</v>
      </c>
      <c r="H98" s="59">
        <v>0</v>
      </c>
      <c r="I98" s="59">
        <v>0</v>
      </c>
      <c r="J98" s="59">
        <v>0</v>
      </c>
      <c r="K98" s="59">
        <v>0</v>
      </c>
      <c r="L98" s="59">
        <v>61.753140000000002</v>
      </c>
      <c r="M98" s="59">
        <v>0</v>
      </c>
      <c r="N98" s="59">
        <v>1.6467700000000001</v>
      </c>
      <c r="O98" s="59">
        <v>0</v>
      </c>
      <c r="P98" s="59">
        <v>0</v>
      </c>
      <c r="Q98" s="59">
        <v>0</v>
      </c>
      <c r="R98" s="59">
        <v>0</v>
      </c>
      <c r="S98" s="59">
        <v>2.9347800000000004</v>
      </c>
      <c r="T98" s="59">
        <v>0</v>
      </c>
      <c r="U98" s="59">
        <v>0</v>
      </c>
      <c r="V98" s="59">
        <v>0</v>
      </c>
      <c r="W98" s="59">
        <v>0</v>
      </c>
      <c r="X98" s="59">
        <v>0</v>
      </c>
      <c r="Y98" s="59">
        <v>4</v>
      </c>
      <c r="Z98" s="59">
        <v>0</v>
      </c>
      <c r="AA98" s="59">
        <v>0</v>
      </c>
      <c r="AB98" s="59">
        <v>0</v>
      </c>
      <c r="AC98" s="59">
        <v>2.3934899999999999</v>
      </c>
      <c r="AD98" s="59">
        <v>0</v>
      </c>
      <c r="AE98" s="59">
        <v>0</v>
      </c>
      <c r="AF98" s="59">
        <v>0</v>
      </c>
      <c r="AG98" s="59">
        <v>0</v>
      </c>
      <c r="AH98" s="59">
        <v>0</v>
      </c>
      <c r="AI98" s="59">
        <v>0</v>
      </c>
      <c r="AJ98" s="59">
        <v>0</v>
      </c>
      <c r="AK98" s="59">
        <v>0</v>
      </c>
      <c r="AL98" s="59">
        <v>0</v>
      </c>
      <c r="AM98" s="59">
        <v>169.12998000000002</v>
      </c>
    </row>
    <row r="99" spans="1:39">
      <c r="A99" s="64" t="s">
        <v>229</v>
      </c>
      <c r="B99" s="59">
        <v>0</v>
      </c>
      <c r="C99" s="59">
        <v>0</v>
      </c>
      <c r="D99" s="59">
        <v>0</v>
      </c>
      <c r="E99" s="59">
        <v>0</v>
      </c>
      <c r="F99" s="59">
        <v>0</v>
      </c>
      <c r="G99" s="59">
        <v>0</v>
      </c>
      <c r="H99" s="59">
        <v>0</v>
      </c>
      <c r="I99" s="59">
        <v>0</v>
      </c>
      <c r="J99" s="59">
        <v>0</v>
      </c>
      <c r="K99" s="59">
        <v>0</v>
      </c>
      <c r="L99" s="59">
        <v>0</v>
      </c>
      <c r="M99" s="59">
        <v>0</v>
      </c>
      <c r="N99" s="59">
        <v>0</v>
      </c>
      <c r="O99" s="59">
        <v>0</v>
      </c>
      <c r="P99" s="59">
        <v>0</v>
      </c>
      <c r="Q99" s="59">
        <v>0</v>
      </c>
      <c r="R99" s="59">
        <v>0</v>
      </c>
      <c r="S99" s="59">
        <v>0</v>
      </c>
      <c r="T99" s="59">
        <v>0</v>
      </c>
      <c r="U99" s="59">
        <v>0</v>
      </c>
      <c r="V99" s="59">
        <v>0</v>
      </c>
      <c r="W99" s="59">
        <v>0</v>
      </c>
      <c r="X99" s="59">
        <v>0</v>
      </c>
      <c r="Y99" s="59">
        <v>0</v>
      </c>
      <c r="Z99" s="59">
        <v>0</v>
      </c>
      <c r="AA99" s="59">
        <v>0</v>
      </c>
      <c r="AB99" s="59">
        <v>0</v>
      </c>
      <c r="AC99" s="59">
        <v>0</v>
      </c>
      <c r="AD99" s="59">
        <v>21.041240000000002</v>
      </c>
      <c r="AE99" s="59">
        <v>0</v>
      </c>
      <c r="AF99" s="59">
        <v>0</v>
      </c>
      <c r="AG99" s="59">
        <v>0</v>
      </c>
      <c r="AH99" s="59">
        <v>0</v>
      </c>
      <c r="AI99" s="59">
        <v>0</v>
      </c>
      <c r="AJ99" s="59">
        <v>0</v>
      </c>
      <c r="AK99" s="59">
        <v>0</v>
      </c>
      <c r="AL99" s="59">
        <v>0</v>
      </c>
      <c r="AM99" s="59">
        <v>21.041240000000002</v>
      </c>
    </row>
    <row r="100" spans="1:39">
      <c r="A100" s="64" t="s">
        <v>230</v>
      </c>
      <c r="B100" s="59">
        <v>0</v>
      </c>
      <c r="C100" s="59">
        <v>0</v>
      </c>
      <c r="D100" s="59">
        <v>0</v>
      </c>
      <c r="E100" s="59">
        <v>0</v>
      </c>
      <c r="F100" s="59">
        <v>0</v>
      </c>
      <c r="G100" s="59">
        <v>0</v>
      </c>
      <c r="H100" s="59">
        <v>0</v>
      </c>
      <c r="I100" s="59">
        <v>0</v>
      </c>
      <c r="J100" s="59">
        <v>0</v>
      </c>
      <c r="K100" s="59">
        <v>0</v>
      </c>
      <c r="L100" s="59">
        <v>0</v>
      </c>
      <c r="M100" s="59">
        <v>0</v>
      </c>
      <c r="N100" s="59">
        <v>0</v>
      </c>
      <c r="O100" s="59">
        <v>19.5</v>
      </c>
      <c r="P100" s="59">
        <v>0</v>
      </c>
      <c r="Q100" s="59">
        <v>0</v>
      </c>
      <c r="R100" s="59">
        <v>0</v>
      </c>
      <c r="S100" s="59">
        <v>0</v>
      </c>
      <c r="T100" s="59">
        <v>0</v>
      </c>
      <c r="U100" s="59">
        <v>0</v>
      </c>
      <c r="V100" s="59">
        <v>0</v>
      </c>
      <c r="W100" s="59">
        <v>0</v>
      </c>
      <c r="X100" s="59">
        <v>0</v>
      </c>
      <c r="Y100" s="59">
        <v>0</v>
      </c>
      <c r="Z100" s="59">
        <v>0</v>
      </c>
      <c r="AA100" s="59">
        <v>0</v>
      </c>
      <c r="AB100" s="59">
        <v>0</v>
      </c>
      <c r="AC100" s="59">
        <v>2673.50882</v>
      </c>
      <c r="AD100" s="59">
        <v>0</v>
      </c>
      <c r="AE100" s="59">
        <v>0</v>
      </c>
      <c r="AF100" s="59">
        <v>0</v>
      </c>
      <c r="AG100" s="59">
        <v>0</v>
      </c>
      <c r="AH100" s="59">
        <v>0</v>
      </c>
      <c r="AI100" s="59">
        <v>0</v>
      </c>
      <c r="AJ100" s="59">
        <v>0</v>
      </c>
      <c r="AK100" s="59">
        <v>0</v>
      </c>
      <c r="AL100" s="59">
        <v>0</v>
      </c>
      <c r="AM100" s="59">
        <v>2693.00882</v>
      </c>
    </row>
    <row r="101" spans="1:39">
      <c r="A101" s="388" t="s">
        <v>231</v>
      </c>
      <c r="B101" s="437">
        <v>7717.5756900000006</v>
      </c>
      <c r="C101" s="437">
        <v>632.37416000000007</v>
      </c>
      <c r="D101" s="437">
        <v>2399.4639700000002</v>
      </c>
      <c r="E101" s="437">
        <v>976.28928000000008</v>
      </c>
      <c r="F101" s="437">
        <v>165.48779000000002</v>
      </c>
      <c r="G101" s="437">
        <v>520.12651000000005</v>
      </c>
      <c r="H101" s="437">
        <v>251.45464000000001</v>
      </c>
      <c r="I101" s="437">
        <v>904.52710000000002</v>
      </c>
      <c r="J101" s="437">
        <v>190.75695999999999</v>
      </c>
      <c r="K101" s="437">
        <v>525.67795999999998</v>
      </c>
      <c r="L101" s="437">
        <v>176.47325000000001</v>
      </c>
      <c r="M101" s="437">
        <v>359.87646999999998</v>
      </c>
      <c r="N101" s="437">
        <v>1290.32385</v>
      </c>
      <c r="O101" s="437">
        <v>321.94792000000001</v>
      </c>
      <c r="P101" s="437">
        <v>632.8587</v>
      </c>
      <c r="Q101" s="437">
        <v>6.4579499999999994</v>
      </c>
      <c r="R101" s="437">
        <v>573.83099000000004</v>
      </c>
      <c r="S101" s="437">
        <v>421.78272999999996</v>
      </c>
      <c r="T101" s="437">
        <v>981.77976000000001</v>
      </c>
      <c r="U101" s="437">
        <v>136.91407000000001</v>
      </c>
      <c r="V101" s="437">
        <v>36.126010000000001</v>
      </c>
      <c r="W101" s="437">
        <v>53.827160000000006</v>
      </c>
      <c r="X101" s="437">
        <v>555.03293000000008</v>
      </c>
      <c r="Y101" s="437">
        <v>120.64085</v>
      </c>
      <c r="Z101" s="437">
        <v>174.91363000000001</v>
      </c>
      <c r="AA101" s="437">
        <v>552.08758</v>
      </c>
      <c r="AB101" s="437">
        <v>142.13503</v>
      </c>
      <c r="AC101" s="437">
        <v>858.96941000000004</v>
      </c>
      <c r="AD101" s="437">
        <v>577.47865000000002</v>
      </c>
      <c r="AE101" s="437">
        <v>703.55653000000007</v>
      </c>
      <c r="AF101" s="437">
        <v>452.50234</v>
      </c>
      <c r="AG101" s="437">
        <v>149.81224</v>
      </c>
      <c r="AH101" s="437">
        <v>216.70218</v>
      </c>
      <c r="AI101" s="437">
        <v>243.29512</v>
      </c>
      <c r="AJ101" s="437">
        <v>78.018699999999995</v>
      </c>
      <c r="AK101" s="437">
        <v>314.93903999999998</v>
      </c>
      <c r="AL101" s="437">
        <v>745.20005000000003</v>
      </c>
      <c r="AM101" s="437">
        <v>25161.217199999999</v>
      </c>
    </row>
    <row r="102" spans="1:39">
      <c r="A102" s="64" t="s">
        <v>232</v>
      </c>
      <c r="B102" s="59">
        <v>378.49496000000005</v>
      </c>
      <c r="C102" s="59">
        <v>62.643569999999997</v>
      </c>
      <c r="D102" s="59">
        <v>705.28138999999999</v>
      </c>
      <c r="E102" s="59">
        <v>757.50447999999994</v>
      </c>
      <c r="F102" s="59">
        <v>80.832399999999993</v>
      </c>
      <c r="G102" s="59">
        <v>34.028510000000004</v>
      </c>
      <c r="H102" s="59">
        <v>181.56763000000001</v>
      </c>
      <c r="I102" s="59">
        <v>350.55655999999999</v>
      </c>
      <c r="J102" s="59">
        <v>0</v>
      </c>
      <c r="K102" s="59">
        <v>124.61357000000001</v>
      </c>
      <c r="L102" s="59">
        <v>104.65447</v>
      </c>
      <c r="M102" s="59">
        <v>201.52898000000002</v>
      </c>
      <c r="N102" s="59">
        <v>461.47598999999997</v>
      </c>
      <c r="O102" s="59">
        <v>168.87644</v>
      </c>
      <c r="P102" s="59">
        <v>86.960440000000006</v>
      </c>
      <c r="Q102" s="59">
        <v>0</v>
      </c>
      <c r="R102" s="59">
        <v>134.15717999999998</v>
      </c>
      <c r="S102" s="59">
        <v>57.979910000000004</v>
      </c>
      <c r="T102" s="59">
        <v>881.86504000000002</v>
      </c>
      <c r="U102" s="59">
        <v>30.338200000000001</v>
      </c>
      <c r="V102" s="59">
        <v>5.3810000000000002</v>
      </c>
      <c r="W102" s="59">
        <v>0</v>
      </c>
      <c r="X102" s="59">
        <v>87.561759999999992</v>
      </c>
      <c r="Y102" s="59">
        <v>94.997450000000001</v>
      </c>
      <c r="Z102" s="59">
        <v>104.70792999999999</v>
      </c>
      <c r="AA102" s="59">
        <v>85.025890000000004</v>
      </c>
      <c r="AB102" s="59">
        <v>0</v>
      </c>
      <c r="AC102" s="59">
        <v>583.62439000000006</v>
      </c>
      <c r="AD102" s="59">
        <v>112.93145</v>
      </c>
      <c r="AE102" s="59">
        <v>210.72663</v>
      </c>
      <c r="AF102" s="59">
        <v>35.238120000000002</v>
      </c>
      <c r="AG102" s="59">
        <v>84.775589999999994</v>
      </c>
      <c r="AH102" s="59">
        <v>77.832449999999994</v>
      </c>
      <c r="AI102" s="59">
        <v>18.962130000000002</v>
      </c>
      <c r="AJ102" s="59">
        <v>20.536759999999997</v>
      </c>
      <c r="AK102" s="59">
        <v>1.7390399999999999</v>
      </c>
      <c r="AL102" s="59">
        <v>82.575589999999991</v>
      </c>
      <c r="AM102" s="59">
        <v>6409.9759000000004</v>
      </c>
    </row>
    <row r="103" spans="1:39">
      <c r="A103" s="64" t="s">
        <v>233</v>
      </c>
      <c r="B103" s="59">
        <v>262.75209999999998</v>
      </c>
      <c r="C103" s="59">
        <v>0</v>
      </c>
      <c r="D103" s="59">
        <v>87.376080000000002</v>
      </c>
      <c r="E103" s="59">
        <v>0</v>
      </c>
      <c r="F103" s="59">
        <v>0</v>
      </c>
      <c r="G103" s="59">
        <v>0</v>
      </c>
      <c r="H103" s="59">
        <v>16.015509999999999</v>
      </c>
      <c r="I103" s="59">
        <v>33.908269999999995</v>
      </c>
      <c r="J103" s="59">
        <v>0</v>
      </c>
      <c r="K103" s="59">
        <v>0</v>
      </c>
      <c r="L103" s="59">
        <v>12.4412</v>
      </c>
      <c r="M103" s="59">
        <v>0</v>
      </c>
      <c r="N103" s="59">
        <v>0</v>
      </c>
      <c r="O103" s="59">
        <v>0</v>
      </c>
      <c r="P103" s="59">
        <v>0</v>
      </c>
      <c r="Q103" s="59">
        <v>0</v>
      </c>
      <c r="R103" s="59">
        <v>10.868219999999999</v>
      </c>
      <c r="S103" s="59">
        <v>174.17148</v>
      </c>
      <c r="T103" s="59">
        <v>40.241099999999996</v>
      </c>
      <c r="U103" s="59">
        <v>36.486800000000002</v>
      </c>
      <c r="V103" s="59">
        <v>0</v>
      </c>
      <c r="W103" s="59">
        <v>0</v>
      </c>
      <c r="X103" s="59">
        <v>45.783859999999997</v>
      </c>
      <c r="Y103" s="59">
        <v>0</v>
      </c>
      <c r="Z103" s="59">
        <v>3.10168</v>
      </c>
      <c r="AA103" s="59">
        <v>7.8147700000000002</v>
      </c>
      <c r="AB103" s="59">
        <v>127.78453999999999</v>
      </c>
      <c r="AC103" s="59">
        <v>0</v>
      </c>
      <c r="AD103" s="59">
        <v>340.90616</v>
      </c>
      <c r="AE103" s="59">
        <v>159.57144</v>
      </c>
      <c r="AF103" s="59">
        <v>1.08901</v>
      </c>
      <c r="AG103" s="59">
        <v>0</v>
      </c>
      <c r="AH103" s="59">
        <v>0</v>
      </c>
      <c r="AI103" s="59">
        <v>70.133169999999993</v>
      </c>
      <c r="AJ103" s="59">
        <v>0</v>
      </c>
      <c r="AK103" s="59">
        <v>0</v>
      </c>
      <c r="AL103" s="59">
        <v>267.40057000000002</v>
      </c>
      <c r="AM103" s="59">
        <v>1697.8459599999999</v>
      </c>
    </row>
    <row r="104" spans="1:39">
      <c r="A104" s="64" t="s">
        <v>234</v>
      </c>
      <c r="B104" s="59">
        <v>6999.6713200000004</v>
      </c>
      <c r="C104" s="59">
        <v>0</v>
      </c>
      <c r="D104" s="59">
        <v>0</v>
      </c>
      <c r="E104" s="59">
        <v>0</v>
      </c>
      <c r="F104" s="59">
        <v>0</v>
      </c>
      <c r="G104" s="59">
        <v>0</v>
      </c>
      <c r="H104" s="59">
        <v>0</v>
      </c>
      <c r="I104" s="59">
        <v>0</v>
      </c>
      <c r="J104" s="59">
        <v>0</v>
      </c>
      <c r="K104" s="59">
        <v>358.93995000000001</v>
      </c>
      <c r="L104" s="59">
        <v>299.79768999999999</v>
      </c>
      <c r="M104" s="59">
        <v>123.70391000000001</v>
      </c>
      <c r="N104" s="59">
        <v>103.39197</v>
      </c>
      <c r="O104" s="59">
        <v>157.26526999999999</v>
      </c>
      <c r="P104" s="59">
        <v>167.21045000000001</v>
      </c>
      <c r="Q104" s="59">
        <v>0</v>
      </c>
      <c r="R104" s="59">
        <v>73.524000000000001</v>
      </c>
      <c r="S104" s="59">
        <v>0</v>
      </c>
      <c r="T104" s="59">
        <v>0</v>
      </c>
      <c r="U104" s="59">
        <v>4.904E-2</v>
      </c>
      <c r="V104" s="59">
        <v>4.5300000000000002E-3</v>
      </c>
      <c r="W104" s="59">
        <v>0</v>
      </c>
      <c r="X104" s="59">
        <v>12.262</v>
      </c>
      <c r="Y104" s="59">
        <v>0</v>
      </c>
      <c r="Z104" s="59">
        <v>0.22362000000000001</v>
      </c>
      <c r="AA104" s="59">
        <v>1.3077300000000001</v>
      </c>
      <c r="AB104" s="59">
        <v>1.2</v>
      </c>
      <c r="AC104" s="59">
        <v>0</v>
      </c>
      <c r="AD104" s="59">
        <v>0.46435000000000004</v>
      </c>
      <c r="AE104" s="59">
        <v>0</v>
      </c>
      <c r="AF104" s="59">
        <v>0</v>
      </c>
      <c r="AG104" s="59">
        <v>0</v>
      </c>
      <c r="AH104" s="59">
        <v>0</v>
      </c>
      <c r="AI104" s="59">
        <v>0</v>
      </c>
      <c r="AJ104" s="59">
        <v>0</v>
      </c>
      <c r="AK104" s="59">
        <v>0</v>
      </c>
      <c r="AL104" s="59">
        <v>0</v>
      </c>
      <c r="AM104" s="59">
        <v>8299.0158300000003</v>
      </c>
    </row>
    <row r="105" spans="1:39">
      <c r="A105" s="64" t="s">
        <v>235</v>
      </c>
      <c r="B105" s="59">
        <v>76.657309999999995</v>
      </c>
      <c r="C105" s="59">
        <v>569.73059000000001</v>
      </c>
      <c r="D105" s="59">
        <v>1606.8064999999999</v>
      </c>
      <c r="E105" s="59">
        <v>218.78479999999999</v>
      </c>
      <c r="F105" s="59">
        <v>84.655389999999997</v>
      </c>
      <c r="G105" s="59">
        <v>486.09800000000001</v>
      </c>
      <c r="H105" s="59">
        <v>53.871499999999997</v>
      </c>
      <c r="I105" s="59">
        <v>520.06227000000001</v>
      </c>
      <c r="J105" s="59">
        <v>190.75695999999999</v>
      </c>
      <c r="K105" s="59">
        <v>401.06439</v>
      </c>
      <c r="L105" s="59">
        <v>56.514379999999996</v>
      </c>
      <c r="M105" s="59">
        <v>158.34748999999999</v>
      </c>
      <c r="N105" s="59">
        <v>827.92816000000005</v>
      </c>
      <c r="O105" s="59">
        <v>153.07148999999998</v>
      </c>
      <c r="P105" s="59">
        <v>378.68781000000001</v>
      </c>
      <c r="Q105" s="59">
        <v>6.4579499999999994</v>
      </c>
      <c r="R105" s="59">
        <v>355.28159000000005</v>
      </c>
      <c r="S105" s="59">
        <v>189.63133999999999</v>
      </c>
      <c r="T105" s="59">
        <v>59.67362</v>
      </c>
      <c r="U105" s="59">
        <v>70.040030000000002</v>
      </c>
      <c r="V105" s="59">
        <v>30.740479999999998</v>
      </c>
      <c r="W105" s="59">
        <v>53.827160000000006</v>
      </c>
      <c r="X105" s="59">
        <v>409.42531000000002</v>
      </c>
      <c r="Y105" s="59">
        <v>25.6434</v>
      </c>
      <c r="Z105" s="59">
        <v>102.09002000000001</v>
      </c>
      <c r="AA105" s="59">
        <v>457.93919</v>
      </c>
      <c r="AB105" s="59">
        <v>13.15049</v>
      </c>
      <c r="AC105" s="59">
        <v>275.34502000000003</v>
      </c>
      <c r="AD105" s="59">
        <v>123.17669000000001</v>
      </c>
      <c r="AE105" s="59">
        <v>333.25846000000001</v>
      </c>
      <c r="AF105" s="59">
        <v>416.17520999999999</v>
      </c>
      <c r="AG105" s="59">
        <v>65.036649999999995</v>
      </c>
      <c r="AH105" s="59">
        <v>138.86973</v>
      </c>
      <c r="AI105" s="59">
        <v>154.19982000000002</v>
      </c>
      <c r="AJ105" s="59">
        <v>57.481940000000002</v>
      </c>
      <c r="AK105" s="59">
        <v>313.2</v>
      </c>
      <c r="AL105" s="59">
        <v>395.22389000000004</v>
      </c>
      <c r="AM105" s="59">
        <v>9828.9050299999999</v>
      </c>
    </row>
    <row r="106" spans="1:39">
      <c r="A106" s="99" t="s">
        <v>236</v>
      </c>
      <c r="B106" s="95">
        <v>0</v>
      </c>
      <c r="C106" s="95">
        <v>0</v>
      </c>
      <c r="D106" s="95">
        <v>0</v>
      </c>
      <c r="E106" s="95">
        <v>0</v>
      </c>
      <c r="F106" s="95">
        <v>0</v>
      </c>
      <c r="G106" s="95">
        <v>0</v>
      </c>
      <c r="H106" s="95">
        <v>0</v>
      </c>
      <c r="I106" s="95">
        <v>0</v>
      </c>
      <c r="J106" s="95">
        <v>0</v>
      </c>
      <c r="K106" s="95">
        <v>-358.93995000000001</v>
      </c>
      <c r="L106" s="95">
        <v>-296.93448999999998</v>
      </c>
      <c r="M106" s="95">
        <v>-123.70391000000001</v>
      </c>
      <c r="N106" s="95">
        <v>-102.47227000000001</v>
      </c>
      <c r="O106" s="95">
        <v>-157.26527999999999</v>
      </c>
      <c r="P106" s="95">
        <v>0</v>
      </c>
      <c r="Q106" s="95">
        <v>0</v>
      </c>
      <c r="R106" s="95">
        <v>0</v>
      </c>
      <c r="S106" s="95">
        <v>0</v>
      </c>
      <c r="T106" s="95">
        <v>0</v>
      </c>
      <c r="U106" s="95">
        <v>0</v>
      </c>
      <c r="V106" s="95">
        <v>0</v>
      </c>
      <c r="W106" s="95">
        <v>0</v>
      </c>
      <c r="X106" s="95">
        <v>0</v>
      </c>
      <c r="Y106" s="95">
        <v>0</v>
      </c>
      <c r="Z106" s="95">
        <v>-35.209620000000001</v>
      </c>
      <c r="AA106" s="95">
        <v>0</v>
      </c>
      <c r="AB106" s="95">
        <v>0</v>
      </c>
      <c r="AC106" s="95">
        <v>0</v>
      </c>
      <c r="AD106" s="95">
        <v>0</v>
      </c>
      <c r="AE106" s="95">
        <v>0</v>
      </c>
      <c r="AF106" s="95">
        <v>0</v>
      </c>
      <c r="AG106" s="95">
        <v>0</v>
      </c>
      <c r="AH106" s="95">
        <v>0</v>
      </c>
      <c r="AI106" s="95">
        <v>0</v>
      </c>
      <c r="AJ106" s="95">
        <v>0</v>
      </c>
      <c r="AK106" s="95">
        <v>0</v>
      </c>
      <c r="AL106" s="95">
        <v>0</v>
      </c>
      <c r="AM106" s="95">
        <v>-1074.5255199999999</v>
      </c>
    </row>
    <row r="107" spans="1:39">
      <c r="A107" s="388" t="s">
        <v>237</v>
      </c>
      <c r="B107" s="437">
        <v>0</v>
      </c>
      <c r="C107" s="437">
        <v>0</v>
      </c>
      <c r="D107" s="437">
        <v>0</v>
      </c>
      <c r="E107" s="437">
        <v>0</v>
      </c>
      <c r="F107" s="437">
        <v>0</v>
      </c>
      <c r="G107" s="437">
        <v>0</v>
      </c>
      <c r="H107" s="437">
        <v>0</v>
      </c>
      <c r="I107" s="437">
        <v>0</v>
      </c>
      <c r="J107" s="437">
        <v>0</v>
      </c>
      <c r="K107" s="437">
        <v>0</v>
      </c>
      <c r="L107" s="437">
        <v>0</v>
      </c>
      <c r="M107" s="437">
        <v>0</v>
      </c>
      <c r="N107" s="437">
        <v>0</v>
      </c>
      <c r="O107" s="437">
        <v>0</v>
      </c>
      <c r="P107" s="437">
        <v>0</v>
      </c>
      <c r="Q107" s="437">
        <v>0</v>
      </c>
      <c r="R107" s="437">
        <v>0</v>
      </c>
      <c r="S107" s="437">
        <v>0</v>
      </c>
      <c r="T107" s="437">
        <v>0</v>
      </c>
      <c r="U107" s="437">
        <v>0</v>
      </c>
      <c r="V107" s="437">
        <v>0</v>
      </c>
      <c r="W107" s="437">
        <v>0</v>
      </c>
      <c r="X107" s="437">
        <v>0</v>
      </c>
      <c r="Y107" s="437">
        <v>0</v>
      </c>
      <c r="Z107" s="437">
        <v>0</v>
      </c>
      <c r="AA107" s="437">
        <v>0</v>
      </c>
      <c r="AB107" s="437">
        <v>0</v>
      </c>
      <c r="AC107" s="437">
        <v>0</v>
      </c>
      <c r="AD107" s="437">
        <v>0</v>
      </c>
      <c r="AE107" s="437">
        <v>0</v>
      </c>
      <c r="AF107" s="437">
        <v>0</v>
      </c>
      <c r="AG107" s="437">
        <v>0</v>
      </c>
      <c r="AH107" s="437">
        <v>0</v>
      </c>
      <c r="AI107" s="437">
        <v>0</v>
      </c>
      <c r="AJ107" s="437">
        <v>0</v>
      </c>
      <c r="AK107" s="437">
        <v>0</v>
      </c>
      <c r="AL107" s="437">
        <v>0</v>
      </c>
      <c r="AM107" s="437">
        <v>0</v>
      </c>
    </row>
    <row r="108" spans="1:39">
      <c r="A108" s="64" t="s">
        <v>238</v>
      </c>
      <c r="B108" s="59">
        <v>0</v>
      </c>
      <c r="C108" s="59">
        <v>0</v>
      </c>
      <c r="D108" s="59">
        <v>0</v>
      </c>
      <c r="E108" s="59">
        <v>0</v>
      </c>
      <c r="F108" s="59">
        <v>0</v>
      </c>
      <c r="G108" s="59">
        <v>0</v>
      </c>
      <c r="H108" s="59">
        <v>0</v>
      </c>
      <c r="I108" s="59">
        <v>0</v>
      </c>
      <c r="J108" s="59">
        <v>0</v>
      </c>
      <c r="K108" s="59">
        <v>0</v>
      </c>
      <c r="L108" s="59">
        <v>0</v>
      </c>
      <c r="M108" s="59">
        <v>0</v>
      </c>
      <c r="N108" s="59">
        <v>0</v>
      </c>
      <c r="O108" s="59">
        <v>0</v>
      </c>
      <c r="P108" s="59">
        <v>0</v>
      </c>
      <c r="Q108" s="59">
        <v>0</v>
      </c>
      <c r="R108" s="59">
        <v>0</v>
      </c>
      <c r="S108" s="59">
        <v>0</v>
      </c>
      <c r="T108" s="59">
        <v>0</v>
      </c>
      <c r="U108" s="59">
        <v>0</v>
      </c>
      <c r="V108" s="59">
        <v>0</v>
      </c>
      <c r="W108" s="59">
        <v>0</v>
      </c>
      <c r="X108" s="59">
        <v>0</v>
      </c>
      <c r="Y108" s="59">
        <v>0</v>
      </c>
      <c r="Z108" s="59">
        <v>0</v>
      </c>
      <c r="AA108" s="59">
        <v>0</v>
      </c>
      <c r="AB108" s="59">
        <v>0</v>
      </c>
      <c r="AC108" s="59">
        <v>0</v>
      </c>
      <c r="AD108" s="59">
        <v>0</v>
      </c>
      <c r="AE108" s="59">
        <v>0</v>
      </c>
      <c r="AF108" s="59">
        <v>0</v>
      </c>
      <c r="AG108" s="59">
        <v>0</v>
      </c>
      <c r="AH108" s="59">
        <v>0</v>
      </c>
      <c r="AI108" s="59">
        <v>0</v>
      </c>
      <c r="AJ108" s="59">
        <v>0</v>
      </c>
      <c r="AK108" s="59">
        <v>0</v>
      </c>
      <c r="AL108" s="59">
        <v>0</v>
      </c>
      <c r="AM108" s="59">
        <v>0</v>
      </c>
    </row>
    <row r="109" spans="1:39">
      <c r="A109" s="64" t="s">
        <v>239</v>
      </c>
      <c r="B109" s="59">
        <v>0</v>
      </c>
      <c r="C109" s="59">
        <v>0</v>
      </c>
      <c r="D109" s="59">
        <v>0</v>
      </c>
      <c r="E109" s="59">
        <v>0</v>
      </c>
      <c r="F109" s="59">
        <v>0</v>
      </c>
      <c r="G109" s="59">
        <v>0</v>
      </c>
      <c r="H109" s="59">
        <v>0</v>
      </c>
      <c r="I109" s="59">
        <v>0</v>
      </c>
      <c r="J109" s="59">
        <v>0</v>
      </c>
      <c r="K109" s="59">
        <v>0</v>
      </c>
      <c r="L109" s="59">
        <v>0</v>
      </c>
      <c r="M109" s="59">
        <v>0</v>
      </c>
      <c r="N109" s="59">
        <v>0</v>
      </c>
      <c r="O109" s="59">
        <v>0</v>
      </c>
      <c r="P109" s="59">
        <v>0</v>
      </c>
      <c r="Q109" s="59">
        <v>0</v>
      </c>
      <c r="R109" s="59">
        <v>0</v>
      </c>
      <c r="S109" s="59">
        <v>0</v>
      </c>
      <c r="T109" s="59">
        <v>0</v>
      </c>
      <c r="U109" s="59">
        <v>0</v>
      </c>
      <c r="V109" s="59">
        <v>0</v>
      </c>
      <c r="W109" s="59">
        <v>0</v>
      </c>
      <c r="X109" s="59">
        <v>0</v>
      </c>
      <c r="Y109" s="59">
        <v>0</v>
      </c>
      <c r="Z109" s="59">
        <v>0</v>
      </c>
      <c r="AA109" s="59">
        <v>0</v>
      </c>
      <c r="AB109" s="59">
        <v>0</v>
      </c>
      <c r="AC109" s="59">
        <v>0</v>
      </c>
      <c r="AD109" s="59">
        <v>0</v>
      </c>
      <c r="AE109" s="59">
        <v>0</v>
      </c>
      <c r="AF109" s="59">
        <v>0</v>
      </c>
      <c r="AG109" s="59">
        <v>0</v>
      </c>
      <c r="AH109" s="59">
        <v>0</v>
      </c>
      <c r="AI109" s="59">
        <v>0</v>
      </c>
      <c r="AJ109" s="59">
        <v>0</v>
      </c>
      <c r="AK109" s="59">
        <v>0</v>
      </c>
      <c r="AL109" s="59">
        <v>0</v>
      </c>
      <c r="AM109" s="59">
        <v>0</v>
      </c>
    </row>
    <row r="110" spans="1:39">
      <c r="A110" s="64" t="s">
        <v>240</v>
      </c>
      <c r="B110" s="59">
        <v>0</v>
      </c>
      <c r="C110" s="59">
        <v>0</v>
      </c>
      <c r="D110" s="59">
        <v>0</v>
      </c>
      <c r="E110" s="59">
        <v>0</v>
      </c>
      <c r="F110" s="59">
        <v>0</v>
      </c>
      <c r="G110" s="59">
        <v>0</v>
      </c>
      <c r="H110" s="59">
        <v>0</v>
      </c>
      <c r="I110" s="59">
        <v>0</v>
      </c>
      <c r="J110" s="59">
        <v>0</v>
      </c>
      <c r="K110" s="59">
        <v>0</v>
      </c>
      <c r="L110" s="59">
        <v>0</v>
      </c>
      <c r="M110" s="59">
        <v>0</v>
      </c>
      <c r="N110" s="59">
        <v>0</v>
      </c>
      <c r="O110" s="59">
        <v>0</v>
      </c>
      <c r="P110" s="59">
        <v>0</v>
      </c>
      <c r="Q110" s="59">
        <v>0</v>
      </c>
      <c r="R110" s="59">
        <v>0</v>
      </c>
      <c r="S110" s="59">
        <v>0</v>
      </c>
      <c r="T110" s="59">
        <v>0</v>
      </c>
      <c r="U110" s="59">
        <v>0</v>
      </c>
      <c r="V110" s="59">
        <v>0</v>
      </c>
      <c r="W110" s="59">
        <v>0</v>
      </c>
      <c r="X110" s="59">
        <v>0</v>
      </c>
      <c r="Y110" s="59">
        <v>0</v>
      </c>
      <c r="Z110" s="59">
        <v>0</v>
      </c>
      <c r="AA110" s="59">
        <v>0</v>
      </c>
      <c r="AB110" s="59">
        <v>0</v>
      </c>
      <c r="AC110" s="59">
        <v>0</v>
      </c>
      <c r="AD110" s="59">
        <v>0</v>
      </c>
      <c r="AE110" s="59">
        <v>0</v>
      </c>
      <c r="AF110" s="59">
        <v>0</v>
      </c>
      <c r="AG110" s="59">
        <v>0</v>
      </c>
      <c r="AH110" s="59">
        <v>0</v>
      </c>
      <c r="AI110" s="59">
        <v>0</v>
      </c>
      <c r="AJ110" s="59">
        <v>0</v>
      </c>
      <c r="AK110" s="59">
        <v>0</v>
      </c>
      <c r="AL110" s="59">
        <v>0</v>
      </c>
      <c r="AM110" s="59">
        <v>0</v>
      </c>
    </row>
    <row r="111" spans="1:39">
      <c r="A111" s="64" t="s">
        <v>241</v>
      </c>
      <c r="B111" s="59">
        <v>0</v>
      </c>
      <c r="C111" s="59">
        <v>0</v>
      </c>
      <c r="D111" s="59">
        <v>0</v>
      </c>
      <c r="E111" s="59">
        <v>0</v>
      </c>
      <c r="F111" s="59">
        <v>0</v>
      </c>
      <c r="G111" s="59">
        <v>0</v>
      </c>
      <c r="H111" s="59">
        <v>0</v>
      </c>
      <c r="I111" s="59">
        <v>0</v>
      </c>
      <c r="J111" s="59">
        <v>0</v>
      </c>
      <c r="K111" s="59">
        <v>0</v>
      </c>
      <c r="L111" s="59">
        <v>0</v>
      </c>
      <c r="M111" s="59">
        <v>0</v>
      </c>
      <c r="N111" s="59">
        <v>0</v>
      </c>
      <c r="O111" s="59">
        <v>0</v>
      </c>
      <c r="P111" s="59">
        <v>0</v>
      </c>
      <c r="Q111" s="59">
        <v>0</v>
      </c>
      <c r="R111" s="59">
        <v>0</v>
      </c>
      <c r="S111" s="59">
        <v>0</v>
      </c>
      <c r="T111" s="59">
        <v>0</v>
      </c>
      <c r="U111" s="59">
        <v>0</v>
      </c>
      <c r="V111" s="59">
        <v>0</v>
      </c>
      <c r="W111" s="59">
        <v>0</v>
      </c>
      <c r="X111" s="59">
        <v>0</v>
      </c>
      <c r="Y111" s="59">
        <v>0</v>
      </c>
      <c r="Z111" s="59">
        <v>0</v>
      </c>
      <c r="AA111" s="59">
        <v>0</v>
      </c>
      <c r="AB111" s="59">
        <v>0</v>
      </c>
      <c r="AC111" s="59">
        <v>0</v>
      </c>
      <c r="AD111" s="59">
        <v>0</v>
      </c>
      <c r="AE111" s="59">
        <v>0</v>
      </c>
      <c r="AF111" s="59">
        <v>0</v>
      </c>
      <c r="AG111" s="59">
        <v>0</v>
      </c>
      <c r="AH111" s="59">
        <v>0</v>
      </c>
      <c r="AI111" s="59">
        <v>0</v>
      </c>
      <c r="AJ111" s="59">
        <v>0</v>
      </c>
      <c r="AK111" s="59">
        <v>0</v>
      </c>
      <c r="AL111" s="59">
        <v>0</v>
      </c>
      <c r="AM111" s="59">
        <v>0</v>
      </c>
    </row>
    <row r="112" spans="1:39">
      <c r="A112" s="64" t="s">
        <v>242</v>
      </c>
      <c r="B112" s="59">
        <v>0</v>
      </c>
      <c r="C112" s="59">
        <v>0</v>
      </c>
      <c r="D112" s="59">
        <v>0</v>
      </c>
      <c r="E112" s="59">
        <v>0</v>
      </c>
      <c r="F112" s="59">
        <v>0</v>
      </c>
      <c r="G112" s="59">
        <v>0</v>
      </c>
      <c r="H112" s="59">
        <v>0</v>
      </c>
      <c r="I112" s="59">
        <v>0</v>
      </c>
      <c r="J112" s="59">
        <v>0</v>
      </c>
      <c r="K112" s="59">
        <v>0</v>
      </c>
      <c r="L112" s="59">
        <v>0</v>
      </c>
      <c r="M112" s="59">
        <v>0</v>
      </c>
      <c r="N112" s="59">
        <v>0</v>
      </c>
      <c r="O112" s="59">
        <v>0</v>
      </c>
      <c r="P112" s="59">
        <v>0</v>
      </c>
      <c r="Q112" s="59">
        <v>0</v>
      </c>
      <c r="R112" s="59">
        <v>0</v>
      </c>
      <c r="S112" s="59">
        <v>0</v>
      </c>
      <c r="T112" s="59">
        <v>0</v>
      </c>
      <c r="U112" s="59">
        <v>0</v>
      </c>
      <c r="V112" s="59">
        <v>0</v>
      </c>
      <c r="W112" s="59">
        <v>0</v>
      </c>
      <c r="X112" s="59">
        <v>0</v>
      </c>
      <c r="Y112" s="59">
        <v>0</v>
      </c>
      <c r="Z112" s="59">
        <v>0</v>
      </c>
      <c r="AA112" s="59">
        <v>0</v>
      </c>
      <c r="AB112" s="59">
        <v>0</v>
      </c>
      <c r="AC112" s="59">
        <v>0</v>
      </c>
      <c r="AD112" s="59">
        <v>0</v>
      </c>
      <c r="AE112" s="59">
        <v>0</v>
      </c>
      <c r="AF112" s="59">
        <v>0</v>
      </c>
      <c r="AG112" s="59">
        <v>0</v>
      </c>
      <c r="AH112" s="59">
        <v>0</v>
      </c>
      <c r="AI112" s="59">
        <v>0</v>
      </c>
      <c r="AJ112" s="59">
        <v>0</v>
      </c>
      <c r="AK112" s="59">
        <v>0</v>
      </c>
      <c r="AL112" s="59">
        <v>0</v>
      </c>
      <c r="AM112" s="59">
        <v>0</v>
      </c>
    </row>
    <row r="113" spans="1:39">
      <c r="A113" s="64" t="s">
        <v>243</v>
      </c>
      <c r="B113" s="59">
        <v>0</v>
      </c>
      <c r="C113" s="59">
        <v>0</v>
      </c>
      <c r="D113" s="59">
        <v>0</v>
      </c>
      <c r="E113" s="59">
        <v>0</v>
      </c>
      <c r="F113" s="59">
        <v>0</v>
      </c>
      <c r="G113" s="59">
        <v>0</v>
      </c>
      <c r="H113" s="59">
        <v>0</v>
      </c>
      <c r="I113" s="59">
        <v>0</v>
      </c>
      <c r="J113" s="59">
        <v>0</v>
      </c>
      <c r="K113" s="59">
        <v>0</v>
      </c>
      <c r="L113" s="59">
        <v>0</v>
      </c>
      <c r="M113" s="59">
        <v>0</v>
      </c>
      <c r="N113" s="59">
        <v>0</v>
      </c>
      <c r="O113" s="59">
        <v>0</v>
      </c>
      <c r="P113" s="59">
        <v>0</v>
      </c>
      <c r="Q113" s="59">
        <v>0</v>
      </c>
      <c r="R113" s="59">
        <v>0</v>
      </c>
      <c r="S113" s="59">
        <v>0</v>
      </c>
      <c r="T113" s="59">
        <v>0</v>
      </c>
      <c r="U113" s="59">
        <v>0</v>
      </c>
      <c r="V113" s="59">
        <v>0</v>
      </c>
      <c r="W113" s="59">
        <v>0</v>
      </c>
      <c r="X113" s="59">
        <v>0</v>
      </c>
      <c r="Y113" s="59">
        <v>0</v>
      </c>
      <c r="Z113" s="59">
        <v>0</v>
      </c>
      <c r="AA113" s="59">
        <v>0</v>
      </c>
      <c r="AB113" s="59">
        <v>0</v>
      </c>
      <c r="AC113" s="59">
        <v>0</v>
      </c>
      <c r="AD113" s="59">
        <v>0</v>
      </c>
      <c r="AE113" s="59">
        <v>0</v>
      </c>
      <c r="AF113" s="59">
        <v>0</v>
      </c>
      <c r="AG113" s="59">
        <v>0</v>
      </c>
      <c r="AH113" s="59">
        <v>0</v>
      </c>
      <c r="AI113" s="59">
        <v>0</v>
      </c>
      <c r="AJ113" s="59">
        <v>0</v>
      </c>
      <c r="AK113" s="59">
        <v>0</v>
      </c>
      <c r="AL113" s="59">
        <v>0</v>
      </c>
      <c r="AM113" s="59">
        <v>0</v>
      </c>
    </row>
    <row r="114" spans="1:39">
      <c r="A114" s="388" t="s">
        <v>244</v>
      </c>
      <c r="B114" s="437">
        <v>1628586.6800599999</v>
      </c>
      <c r="C114" s="437">
        <v>440180.74566000002</v>
      </c>
      <c r="D114" s="437">
        <v>977892.13130999997</v>
      </c>
      <c r="E114" s="437">
        <v>335797.91316000005</v>
      </c>
      <c r="F114" s="437">
        <v>189550.85328000001</v>
      </c>
      <c r="G114" s="437">
        <v>172922.17343999998</v>
      </c>
      <c r="H114" s="437">
        <v>125170.73159000001</v>
      </c>
      <c r="I114" s="437">
        <v>243883.67868000001</v>
      </c>
      <c r="J114" s="437">
        <v>195683.92157000001</v>
      </c>
      <c r="K114" s="437">
        <v>277890.63047000003</v>
      </c>
      <c r="L114" s="437">
        <v>120701.31444</v>
      </c>
      <c r="M114" s="437">
        <v>331547.46573</v>
      </c>
      <c r="N114" s="437">
        <v>354486.82358999999</v>
      </c>
      <c r="O114" s="437">
        <v>132871.09607</v>
      </c>
      <c r="P114" s="437">
        <v>165412.56873</v>
      </c>
      <c r="Q114" s="437">
        <v>63143.502890000003</v>
      </c>
      <c r="R114" s="437">
        <v>74128.201060000007</v>
      </c>
      <c r="S114" s="437">
        <v>90033.538319999992</v>
      </c>
      <c r="T114" s="437">
        <v>86397.240209999989</v>
      </c>
      <c r="U114" s="437">
        <v>205335.62352000002</v>
      </c>
      <c r="V114" s="437">
        <v>75050.307150000008</v>
      </c>
      <c r="W114" s="437">
        <v>113020.01712</v>
      </c>
      <c r="X114" s="437">
        <v>297552.44848999998</v>
      </c>
      <c r="Y114" s="437">
        <v>118920.4982</v>
      </c>
      <c r="Z114" s="437">
        <v>275619.57562000002</v>
      </c>
      <c r="AA114" s="437">
        <v>130874.5825</v>
      </c>
      <c r="AB114" s="437">
        <v>355885.32656000002</v>
      </c>
      <c r="AC114" s="437">
        <v>276357.53786000004</v>
      </c>
      <c r="AD114" s="437">
        <v>73802.207069999989</v>
      </c>
      <c r="AE114" s="437">
        <v>302425.41081999999</v>
      </c>
      <c r="AF114" s="437">
        <v>46028.994319999998</v>
      </c>
      <c r="AG114" s="437">
        <v>69106.199709999986</v>
      </c>
      <c r="AH114" s="437">
        <v>64398.793520000007</v>
      </c>
      <c r="AI114" s="437">
        <v>20856.832469999998</v>
      </c>
      <c r="AJ114" s="437">
        <v>45790.59693</v>
      </c>
      <c r="AK114" s="437">
        <v>8204.3077099999991</v>
      </c>
      <c r="AL114" s="437">
        <v>125390.14893000001</v>
      </c>
      <c r="AM114" s="437">
        <v>8610900.6187600009</v>
      </c>
    </row>
    <row r="115" spans="1:39">
      <c r="A115" s="388" t="s">
        <v>245</v>
      </c>
      <c r="B115" s="437">
        <v>1206198.5519100002</v>
      </c>
      <c r="C115" s="437">
        <v>393338.60580999998</v>
      </c>
      <c r="D115" s="437">
        <v>771221.76067999995</v>
      </c>
      <c r="E115" s="437">
        <v>290245.73779000004</v>
      </c>
      <c r="F115" s="437">
        <v>176015.00590000002</v>
      </c>
      <c r="G115" s="437">
        <v>155925.21061000001</v>
      </c>
      <c r="H115" s="437">
        <v>117284.38517000001</v>
      </c>
      <c r="I115" s="437">
        <v>206274.63241999998</v>
      </c>
      <c r="J115" s="437">
        <v>177206.68355000002</v>
      </c>
      <c r="K115" s="437">
        <v>257003.20741</v>
      </c>
      <c r="L115" s="437">
        <v>92384.295549999995</v>
      </c>
      <c r="M115" s="437">
        <v>284351.22132000001</v>
      </c>
      <c r="N115" s="437">
        <v>335321.69652</v>
      </c>
      <c r="O115" s="437">
        <v>112236.15564</v>
      </c>
      <c r="P115" s="437">
        <v>157263.92934999999</v>
      </c>
      <c r="Q115" s="437">
        <v>52653.337650000001</v>
      </c>
      <c r="R115" s="437">
        <v>68576.258700000006</v>
      </c>
      <c r="S115" s="437">
        <v>84789.889880000002</v>
      </c>
      <c r="T115" s="437">
        <v>73822.276069999993</v>
      </c>
      <c r="U115" s="437">
        <v>178818.29725</v>
      </c>
      <c r="V115" s="437">
        <v>69615.59143</v>
      </c>
      <c r="W115" s="437">
        <v>95300.952250000002</v>
      </c>
      <c r="X115" s="437">
        <v>258929.68312999999</v>
      </c>
      <c r="Y115" s="437">
        <v>104748.91037</v>
      </c>
      <c r="Z115" s="437">
        <v>249026.64533</v>
      </c>
      <c r="AA115" s="437">
        <v>100717.85095000001</v>
      </c>
      <c r="AB115" s="437">
        <v>286596.17602999997</v>
      </c>
      <c r="AC115" s="437">
        <v>240753.85643000001</v>
      </c>
      <c r="AD115" s="437">
        <v>60872.570350000002</v>
      </c>
      <c r="AE115" s="437">
        <v>278881.90054</v>
      </c>
      <c r="AF115" s="437">
        <v>27254.374319999999</v>
      </c>
      <c r="AG115" s="437">
        <v>64841.029390000003</v>
      </c>
      <c r="AH115" s="437">
        <v>57813.594170000004</v>
      </c>
      <c r="AI115" s="437">
        <v>15317.24869</v>
      </c>
      <c r="AJ115" s="437">
        <v>43612.147290000001</v>
      </c>
      <c r="AK115" s="437">
        <v>5701.2361200000005</v>
      </c>
      <c r="AL115" s="437">
        <v>115448.81212</v>
      </c>
      <c r="AM115" s="437">
        <v>7266363.7180900006</v>
      </c>
    </row>
    <row r="116" spans="1:39">
      <c r="A116" s="64" t="s">
        <v>246</v>
      </c>
      <c r="B116" s="59">
        <v>2449.2646800000002</v>
      </c>
      <c r="C116" s="59">
        <v>32.312509999999996</v>
      </c>
      <c r="D116" s="59">
        <v>2070.69434</v>
      </c>
      <c r="E116" s="59">
        <v>0</v>
      </c>
      <c r="F116" s="59">
        <v>6.4</v>
      </c>
      <c r="G116" s="59">
        <v>11.125999999999999</v>
      </c>
      <c r="H116" s="59">
        <v>0</v>
      </c>
      <c r="I116" s="59">
        <v>142.34474</v>
      </c>
      <c r="J116" s="59">
        <v>0</v>
      </c>
      <c r="K116" s="59">
        <v>161.11704</v>
      </c>
      <c r="L116" s="59">
        <v>0</v>
      </c>
      <c r="M116" s="59">
        <v>0</v>
      </c>
      <c r="N116" s="59">
        <v>10.097149999999999</v>
      </c>
      <c r="O116" s="59">
        <v>0</v>
      </c>
      <c r="P116" s="59">
        <v>12.98367</v>
      </c>
      <c r="Q116" s="59">
        <v>0</v>
      </c>
      <c r="R116" s="59">
        <v>0</v>
      </c>
      <c r="S116" s="59">
        <v>22.451700000000002</v>
      </c>
      <c r="T116" s="59">
        <v>2.1619600000000001</v>
      </c>
      <c r="U116" s="59">
        <v>0</v>
      </c>
      <c r="V116" s="59">
        <v>0</v>
      </c>
      <c r="W116" s="59">
        <v>0</v>
      </c>
      <c r="X116" s="59">
        <v>9.9438600000000008</v>
      </c>
      <c r="Y116" s="59">
        <v>30.086400000000001</v>
      </c>
      <c r="Z116" s="59">
        <v>92.376929999999987</v>
      </c>
      <c r="AA116" s="59">
        <v>0</v>
      </c>
      <c r="AB116" s="59">
        <v>15.80423</v>
      </c>
      <c r="AC116" s="59">
        <v>0</v>
      </c>
      <c r="AD116" s="59">
        <v>27.458089999999999</v>
      </c>
      <c r="AE116" s="59">
        <v>0</v>
      </c>
      <c r="AF116" s="59">
        <v>0</v>
      </c>
      <c r="AG116" s="59">
        <v>1.7000000000000001E-2</v>
      </c>
      <c r="AH116" s="59">
        <v>9.1547499999999999</v>
      </c>
      <c r="AI116" s="59">
        <v>3.05</v>
      </c>
      <c r="AJ116" s="59">
        <v>0</v>
      </c>
      <c r="AK116" s="59">
        <v>0.2266</v>
      </c>
      <c r="AL116" s="59">
        <v>6.3691599999999999</v>
      </c>
      <c r="AM116" s="59">
        <v>5115.4408099999991</v>
      </c>
    </row>
    <row r="117" spans="1:39">
      <c r="A117" s="64" t="s">
        <v>247</v>
      </c>
      <c r="B117" s="59">
        <v>0</v>
      </c>
      <c r="C117" s="59">
        <v>0</v>
      </c>
      <c r="D117" s="59">
        <v>1270.6300000000001</v>
      </c>
      <c r="E117" s="59">
        <v>0</v>
      </c>
      <c r="F117" s="59">
        <v>0</v>
      </c>
      <c r="G117" s="59">
        <v>0</v>
      </c>
      <c r="H117" s="59">
        <v>0</v>
      </c>
      <c r="I117" s="59">
        <v>0</v>
      </c>
      <c r="J117" s="59">
        <v>0</v>
      </c>
      <c r="K117" s="59">
        <v>0</v>
      </c>
      <c r="L117" s="59">
        <v>0</v>
      </c>
      <c r="M117" s="59">
        <v>0</v>
      </c>
      <c r="N117" s="59">
        <v>0</v>
      </c>
      <c r="O117" s="59">
        <v>0</v>
      </c>
      <c r="P117" s="59">
        <v>0</v>
      </c>
      <c r="Q117" s="59">
        <v>0</v>
      </c>
      <c r="R117" s="59">
        <v>0</v>
      </c>
      <c r="S117" s="59">
        <v>0</v>
      </c>
      <c r="T117" s="59">
        <v>0</v>
      </c>
      <c r="U117" s="59">
        <v>0</v>
      </c>
      <c r="V117" s="59">
        <v>0</v>
      </c>
      <c r="W117" s="59">
        <v>0</v>
      </c>
      <c r="X117" s="59">
        <v>0</v>
      </c>
      <c r="Y117" s="59">
        <v>0</v>
      </c>
      <c r="Z117" s="59">
        <v>0</v>
      </c>
      <c r="AA117" s="59">
        <v>0</v>
      </c>
      <c r="AB117" s="59">
        <v>0</v>
      </c>
      <c r="AC117" s="59">
        <v>0</v>
      </c>
      <c r="AD117" s="59">
        <v>0</v>
      </c>
      <c r="AE117" s="59">
        <v>0</v>
      </c>
      <c r="AF117" s="59">
        <v>0</v>
      </c>
      <c r="AG117" s="59">
        <v>0</v>
      </c>
      <c r="AH117" s="59">
        <v>0</v>
      </c>
      <c r="AI117" s="59">
        <v>0</v>
      </c>
      <c r="AJ117" s="59">
        <v>0</v>
      </c>
      <c r="AK117" s="59">
        <v>0</v>
      </c>
      <c r="AL117" s="59">
        <v>0</v>
      </c>
      <c r="AM117" s="59">
        <v>1270.6300000000001</v>
      </c>
    </row>
    <row r="118" spans="1:39">
      <c r="A118" s="64" t="s">
        <v>248</v>
      </c>
      <c r="B118" s="59">
        <v>2449.2646800000002</v>
      </c>
      <c r="C118" s="59">
        <v>32.312509999999996</v>
      </c>
      <c r="D118" s="59">
        <v>800.06434000000002</v>
      </c>
      <c r="E118" s="59">
        <v>0</v>
      </c>
      <c r="F118" s="59">
        <v>6.4</v>
      </c>
      <c r="G118" s="59">
        <v>11.125999999999999</v>
      </c>
      <c r="H118" s="59">
        <v>0</v>
      </c>
      <c r="I118" s="59">
        <v>142.34474</v>
      </c>
      <c r="J118" s="59">
        <v>0</v>
      </c>
      <c r="K118" s="59">
        <v>161.11704</v>
      </c>
      <c r="L118" s="59">
        <v>0</v>
      </c>
      <c r="M118" s="59">
        <v>0</v>
      </c>
      <c r="N118" s="59">
        <v>10.097149999999999</v>
      </c>
      <c r="O118" s="59">
        <v>0</v>
      </c>
      <c r="P118" s="59">
        <v>12.98367</v>
      </c>
      <c r="Q118" s="59">
        <v>0</v>
      </c>
      <c r="R118" s="59">
        <v>0</v>
      </c>
      <c r="S118" s="59">
        <v>22.451700000000002</v>
      </c>
      <c r="T118" s="59">
        <v>2.1619600000000001</v>
      </c>
      <c r="U118" s="59">
        <v>0</v>
      </c>
      <c r="V118" s="59">
        <v>0</v>
      </c>
      <c r="W118" s="59">
        <v>0</v>
      </c>
      <c r="X118" s="59">
        <v>9.9438600000000008</v>
      </c>
      <c r="Y118" s="59">
        <v>30.086400000000001</v>
      </c>
      <c r="Z118" s="59">
        <v>92.376929999999987</v>
      </c>
      <c r="AA118" s="59">
        <v>0</v>
      </c>
      <c r="AB118" s="59">
        <v>15.80423</v>
      </c>
      <c r="AC118" s="59">
        <v>0</v>
      </c>
      <c r="AD118" s="59">
        <v>27.458089999999999</v>
      </c>
      <c r="AE118" s="59">
        <v>0</v>
      </c>
      <c r="AF118" s="59">
        <v>0</v>
      </c>
      <c r="AG118" s="59">
        <v>1.7000000000000001E-2</v>
      </c>
      <c r="AH118" s="59">
        <v>9.1547499999999999</v>
      </c>
      <c r="AI118" s="59">
        <v>3.05</v>
      </c>
      <c r="AJ118" s="59">
        <v>0</v>
      </c>
      <c r="AK118" s="59">
        <v>0.2266</v>
      </c>
      <c r="AL118" s="59">
        <v>6.3691599999999999</v>
      </c>
      <c r="AM118" s="59">
        <v>3844.8108099999999</v>
      </c>
    </row>
    <row r="119" spans="1:39">
      <c r="A119" s="64" t="s">
        <v>249</v>
      </c>
      <c r="B119" s="59">
        <v>447692.72230000002</v>
      </c>
      <c r="C119" s="59">
        <v>93025.41909000001</v>
      </c>
      <c r="D119" s="59">
        <v>173261.51363999999</v>
      </c>
      <c r="E119" s="59">
        <v>121227.39156</v>
      </c>
      <c r="F119" s="59">
        <v>41448.485420000005</v>
      </c>
      <c r="G119" s="59">
        <v>34911.926920000005</v>
      </c>
      <c r="H119" s="59">
        <v>38983.211810000001</v>
      </c>
      <c r="I119" s="59">
        <v>46079.774810000003</v>
      </c>
      <c r="J119" s="59">
        <v>37551.388009999995</v>
      </c>
      <c r="K119" s="59">
        <v>85136.657599999991</v>
      </c>
      <c r="L119" s="59">
        <v>34670.377340000006</v>
      </c>
      <c r="M119" s="59">
        <v>90519.680609999996</v>
      </c>
      <c r="N119" s="59">
        <v>190952.94581</v>
      </c>
      <c r="O119" s="59">
        <v>32711.871890000002</v>
      </c>
      <c r="P119" s="59">
        <v>57893.415799999995</v>
      </c>
      <c r="Q119" s="59">
        <v>17513.250260000001</v>
      </c>
      <c r="R119" s="59">
        <v>18768.381370000003</v>
      </c>
      <c r="S119" s="59">
        <v>30737.0442</v>
      </c>
      <c r="T119" s="59">
        <v>26389.69241</v>
      </c>
      <c r="U119" s="59">
        <v>50785.677659999994</v>
      </c>
      <c r="V119" s="59">
        <v>20203.894519999998</v>
      </c>
      <c r="W119" s="59">
        <v>29141.542920000004</v>
      </c>
      <c r="X119" s="59">
        <v>24096.399100000002</v>
      </c>
      <c r="Y119" s="59">
        <v>30930.102360000001</v>
      </c>
      <c r="Z119" s="59">
        <v>32466.944059999998</v>
      </c>
      <c r="AA119" s="59">
        <v>24329.112949999999</v>
      </c>
      <c r="AB119" s="59">
        <v>70202.595659999992</v>
      </c>
      <c r="AC119" s="59">
        <v>90395.478889999999</v>
      </c>
      <c r="AD119" s="59">
        <v>14537.7554</v>
      </c>
      <c r="AE119" s="59">
        <v>114779.80042</v>
      </c>
      <c r="AF119" s="59">
        <v>15695.72731</v>
      </c>
      <c r="AG119" s="59">
        <v>27408.01857</v>
      </c>
      <c r="AH119" s="59">
        <v>13613.99483</v>
      </c>
      <c r="AI119" s="59">
        <v>3207.6752000000001</v>
      </c>
      <c r="AJ119" s="59">
        <v>6107.8615099999997</v>
      </c>
      <c r="AK119" s="59">
        <v>1444.3354099999999</v>
      </c>
      <c r="AL119" s="59">
        <v>24647.93619</v>
      </c>
      <c r="AM119" s="59">
        <v>2213470.0038100001</v>
      </c>
    </row>
    <row r="120" spans="1:39">
      <c r="A120" s="64" t="s">
        <v>250</v>
      </c>
      <c r="B120" s="59">
        <v>8242.7910499999998</v>
      </c>
      <c r="C120" s="59">
        <v>279415.62797999999</v>
      </c>
      <c r="D120" s="59">
        <v>537183.45427999995</v>
      </c>
      <c r="E120" s="59">
        <v>156927.15293000001</v>
      </c>
      <c r="F120" s="59">
        <v>125059.16326</v>
      </c>
      <c r="G120" s="59">
        <v>116302.49409000001</v>
      </c>
      <c r="H120" s="59">
        <v>73870.653200000001</v>
      </c>
      <c r="I120" s="59">
        <v>154076.19769999999</v>
      </c>
      <c r="J120" s="59">
        <v>132241.00341</v>
      </c>
      <c r="K120" s="59">
        <v>147921.71419999999</v>
      </c>
      <c r="L120" s="59">
        <v>51680.483619999999</v>
      </c>
      <c r="M120" s="59">
        <v>178703.60311000003</v>
      </c>
      <c r="N120" s="59">
        <v>137729.03584</v>
      </c>
      <c r="O120" s="59">
        <v>74378.123810000005</v>
      </c>
      <c r="P120" s="59">
        <v>91297.266129999989</v>
      </c>
      <c r="Q120" s="59">
        <v>34358.349130000002</v>
      </c>
      <c r="R120" s="59">
        <v>45486.923799999997</v>
      </c>
      <c r="S120" s="59">
        <v>50107.72466</v>
      </c>
      <c r="T120" s="59">
        <v>44693.021639999999</v>
      </c>
      <c r="U120" s="59">
        <v>124030.16145</v>
      </c>
      <c r="V120" s="59">
        <v>43871.219799999999</v>
      </c>
      <c r="W120" s="59">
        <v>61046.284850000004</v>
      </c>
      <c r="X120" s="59">
        <v>226391.56237</v>
      </c>
      <c r="Y120" s="59">
        <v>69556.70465</v>
      </c>
      <c r="Z120" s="59">
        <v>198376.31844999999</v>
      </c>
      <c r="AA120" s="59">
        <v>72656.101079999993</v>
      </c>
      <c r="AB120" s="59">
        <v>203050.24074000001</v>
      </c>
      <c r="AC120" s="59">
        <v>136836.76405</v>
      </c>
      <c r="AD120" s="59">
        <v>44321.590069999998</v>
      </c>
      <c r="AE120" s="59">
        <v>156453.96641999998</v>
      </c>
      <c r="AF120" s="59">
        <v>11060.8866</v>
      </c>
      <c r="AG120" s="59">
        <v>35601.238149999997</v>
      </c>
      <c r="AH120" s="59">
        <v>37931.736600000004</v>
      </c>
      <c r="AI120" s="59">
        <v>11023.76785</v>
      </c>
      <c r="AJ120" s="59">
        <v>34561.730450000003</v>
      </c>
      <c r="AK120" s="59">
        <v>4091.74332</v>
      </c>
      <c r="AL120" s="59">
        <v>88488.08765999999</v>
      </c>
      <c r="AM120" s="59">
        <v>3999024.8884000001</v>
      </c>
    </row>
    <row r="121" spans="1:39">
      <c r="A121" s="65" t="s">
        <v>251</v>
      </c>
      <c r="B121" s="59">
        <v>10.791049999999998</v>
      </c>
      <c r="C121" s="59">
        <v>11937.747069999999</v>
      </c>
      <c r="D121" s="59">
        <v>10020.026039999999</v>
      </c>
      <c r="E121" s="59">
        <v>7451.3155700000007</v>
      </c>
      <c r="F121" s="59">
        <v>4119.2963399999999</v>
      </c>
      <c r="G121" s="59">
        <v>4239.4116799999993</v>
      </c>
      <c r="H121" s="59">
        <v>3082.8720800000001</v>
      </c>
      <c r="I121" s="59">
        <v>5981.9240999999993</v>
      </c>
      <c r="J121" s="59">
        <v>3574.5934700000003</v>
      </c>
      <c r="K121" s="59">
        <v>5676.0141800000001</v>
      </c>
      <c r="L121" s="59">
        <v>1533.2744700000001</v>
      </c>
      <c r="M121" s="59">
        <v>5996.9311799999996</v>
      </c>
      <c r="N121" s="59">
        <v>3010.95028</v>
      </c>
      <c r="O121" s="59">
        <v>3440.1536299999998</v>
      </c>
      <c r="P121" s="59">
        <v>1631.05908</v>
      </c>
      <c r="Q121" s="59">
        <v>165.48978</v>
      </c>
      <c r="R121" s="59">
        <v>1519.4276599999998</v>
      </c>
      <c r="S121" s="59">
        <v>1290.2515600000002</v>
      </c>
      <c r="T121" s="59">
        <v>3760.5430299999998</v>
      </c>
      <c r="U121" s="59">
        <v>945.96140000000003</v>
      </c>
      <c r="V121" s="59">
        <v>1083.26847</v>
      </c>
      <c r="W121" s="59">
        <v>2715.7979700000001</v>
      </c>
      <c r="X121" s="59">
        <v>4571.0746399999998</v>
      </c>
      <c r="Y121" s="59">
        <v>2480.06889</v>
      </c>
      <c r="Z121" s="59">
        <v>7916.1617200000001</v>
      </c>
      <c r="AA121" s="59">
        <v>2541.8970299999996</v>
      </c>
      <c r="AB121" s="59">
        <v>7301.5810700000002</v>
      </c>
      <c r="AC121" s="59">
        <v>6088.0646699999998</v>
      </c>
      <c r="AD121" s="59">
        <v>2054.04952</v>
      </c>
      <c r="AE121" s="59">
        <v>4713.8752899999999</v>
      </c>
      <c r="AF121" s="59">
        <v>760.62535000000003</v>
      </c>
      <c r="AG121" s="59">
        <v>1402.3456799999999</v>
      </c>
      <c r="AH121" s="59">
        <v>1346.9862000000001</v>
      </c>
      <c r="AI121" s="59">
        <v>137.60278</v>
      </c>
      <c r="AJ121" s="59">
        <v>1404.2865200000001</v>
      </c>
      <c r="AK121" s="59">
        <v>68.691009999999991</v>
      </c>
      <c r="AL121" s="59">
        <v>2076.6518300000002</v>
      </c>
      <c r="AM121" s="59">
        <v>128051.06229</v>
      </c>
    </row>
    <row r="122" spans="1:39">
      <c r="A122" s="11" t="s">
        <v>252</v>
      </c>
      <c r="B122" s="59">
        <v>0</v>
      </c>
      <c r="C122" s="59">
        <v>137.19999999999999</v>
      </c>
      <c r="D122" s="59">
        <v>16.34</v>
      </c>
      <c r="E122" s="59">
        <v>30</v>
      </c>
      <c r="F122" s="59">
        <v>1861.4332199999999</v>
      </c>
      <c r="G122" s="59">
        <v>0</v>
      </c>
      <c r="H122" s="59">
        <v>0</v>
      </c>
      <c r="I122" s="59">
        <v>0</v>
      </c>
      <c r="J122" s="59">
        <v>0</v>
      </c>
      <c r="K122" s="59">
        <v>0</v>
      </c>
      <c r="L122" s="59">
        <v>0</v>
      </c>
      <c r="M122" s="59">
        <v>0</v>
      </c>
      <c r="N122" s="59">
        <v>647.40662999999995</v>
      </c>
      <c r="O122" s="59">
        <v>30.262409999999999</v>
      </c>
      <c r="P122" s="59">
        <v>781.85871999999995</v>
      </c>
      <c r="Q122" s="59">
        <v>0</v>
      </c>
      <c r="R122" s="59">
        <v>1.2007999999999999</v>
      </c>
      <c r="S122" s="59">
        <v>0</v>
      </c>
      <c r="T122" s="59">
        <v>0</v>
      </c>
      <c r="U122" s="59">
        <v>0</v>
      </c>
      <c r="V122" s="59">
        <v>1460.12309</v>
      </c>
      <c r="W122" s="59">
        <v>0</v>
      </c>
      <c r="X122" s="59">
        <v>543.74088000000006</v>
      </c>
      <c r="Y122" s="59">
        <v>0</v>
      </c>
      <c r="Z122" s="59">
        <v>6383.8165399999998</v>
      </c>
      <c r="AA122" s="59">
        <v>684.10047999999995</v>
      </c>
      <c r="AB122" s="59">
        <v>3119.57701</v>
      </c>
      <c r="AC122" s="59">
        <v>362.33287000000001</v>
      </c>
      <c r="AD122" s="59">
        <v>101.58752</v>
      </c>
      <c r="AE122" s="59">
        <v>0</v>
      </c>
      <c r="AF122" s="59">
        <v>0</v>
      </c>
      <c r="AG122" s="59">
        <v>0</v>
      </c>
      <c r="AH122" s="59">
        <v>363.15072999999995</v>
      </c>
      <c r="AI122" s="59">
        <v>102.40937</v>
      </c>
      <c r="AJ122" s="59">
        <v>0</v>
      </c>
      <c r="AK122" s="59">
        <v>0</v>
      </c>
      <c r="AL122" s="59">
        <v>160.71225000000001</v>
      </c>
      <c r="AM122" s="59">
        <v>16787.252519999998</v>
      </c>
    </row>
    <row r="123" spans="1:39">
      <c r="A123" s="11" t="s">
        <v>253</v>
      </c>
      <c r="B123" s="59">
        <v>0</v>
      </c>
      <c r="C123" s="59">
        <v>2026.8704399999999</v>
      </c>
      <c r="D123" s="59">
        <v>346.01839000000001</v>
      </c>
      <c r="E123" s="59">
        <v>3436.9687999999996</v>
      </c>
      <c r="F123" s="59">
        <v>1482.62303</v>
      </c>
      <c r="G123" s="59">
        <v>1691.47316</v>
      </c>
      <c r="H123" s="59">
        <v>355.81124999999997</v>
      </c>
      <c r="I123" s="59">
        <v>233.61410999999998</v>
      </c>
      <c r="J123" s="59">
        <v>2318.8857400000002</v>
      </c>
      <c r="K123" s="59">
        <v>0</v>
      </c>
      <c r="L123" s="59">
        <v>887.93445999999994</v>
      </c>
      <c r="M123" s="59">
        <v>1140.1068</v>
      </c>
      <c r="N123" s="59">
        <v>633.44181000000003</v>
      </c>
      <c r="O123" s="59">
        <v>694.60195999999996</v>
      </c>
      <c r="P123" s="59">
        <v>38.18</v>
      </c>
      <c r="Q123" s="59">
        <v>25.187849999999997</v>
      </c>
      <c r="R123" s="59">
        <v>106.50077999999999</v>
      </c>
      <c r="S123" s="59">
        <v>69.851300000000009</v>
      </c>
      <c r="T123" s="59">
        <v>128.16946999999999</v>
      </c>
      <c r="U123" s="59">
        <v>1210.27575</v>
      </c>
      <c r="V123" s="59">
        <v>390.71272999999997</v>
      </c>
      <c r="W123" s="59">
        <v>1275.1967400000001</v>
      </c>
      <c r="X123" s="59">
        <v>231.72032000000002</v>
      </c>
      <c r="Y123" s="59">
        <v>1206.8036299999999</v>
      </c>
      <c r="Z123" s="59">
        <v>583.26753000000008</v>
      </c>
      <c r="AA123" s="59">
        <v>313.11874999999998</v>
      </c>
      <c r="AB123" s="59">
        <v>45.829970000000003</v>
      </c>
      <c r="AC123" s="59">
        <v>325.41821999999996</v>
      </c>
      <c r="AD123" s="59">
        <v>37</v>
      </c>
      <c r="AE123" s="59">
        <v>220.9</v>
      </c>
      <c r="AF123" s="59">
        <v>97.11533</v>
      </c>
      <c r="AG123" s="59">
        <v>0</v>
      </c>
      <c r="AH123" s="59">
        <v>0</v>
      </c>
      <c r="AI123" s="59">
        <v>98.102070000000012</v>
      </c>
      <c r="AJ123" s="59">
        <v>548.74563999999998</v>
      </c>
      <c r="AK123" s="59">
        <v>130</v>
      </c>
      <c r="AL123" s="59">
        <v>272.1696</v>
      </c>
      <c r="AM123" s="59">
        <v>22602.61563</v>
      </c>
    </row>
    <row r="124" spans="1:39">
      <c r="A124" s="11" t="s">
        <v>254</v>
      </c>
      <c r="B124" s="59">
        <v>0</v>
      </c>
      <c r="C124" s="59">
        <v>14054.325439999999</v>
      </c>
      <c r="D124" s="59">
        <v>2250.5489700000003</v>
      </c>
      <c r="E124" s="59">
        <v>13502.321390000001</v>
      </c>
      <c r="F124" s="59">
        <v>5415.41183</v>
      </c>
      <c r="G124" s="59">
        <v>9272.0087899999999</v>
      </c>
      <c r="H124" s="59">
        <v>1018.49946</v>
      </c>
      <c r="I124" s="59">
        <v>5414.0423899999996</v>
      </c>
      <c r="J124" s="59">
        <v>9127.2781699999996</v>
      </c>
      <c r="K124" s="59">
        <v>1439.2371799999999</v>
      </c>
      <c r="L124" s="59">
        <v>1940.83251</v>
      </c>
      <c r="M124" s="59">
        <v>1962.56477</v>
      </c>
      <c r="N124" s="59">
        <v>8014.2962200000002</v>
      </c>
      <c r="O124" s="59">
        <v>5719.8710499999997</v>
      </c>
      <c r="P124" s="59">
        <v>4148.1028699999997</v>
      </c>
      <c r="Q124" s="59">
        <v>2904.6363700000002</v>
      </c>
      <c r="R124" s="59">
        <v>1247.7118500000001</v>
      </c>
      <c r="S124" s="59">
        <v>695.88018</v>
      </c>
      <c r="T124" s="59">
        <v>1157.5389599999999</v>
      </c>
      <c r="U124" s="59">
        <v>6710.92551</v>
      </c>
      <c r="V124" s="59">
        <v>1236.4210600000001</v>
      </c>
      <c r="W124" s="59">
        <v>10738.52075</v>
      </c>
      <c r="X124" s="59">
        <v>23326.460010000003</v>
      </c>
      <c r="Y124" s="59">
        <v>6665.8479800000005</v>
      </c>
      <c r="Z124" s="59">
        <v>7893.2300999999998</v>
      </c>
      <c r="AA124" s="59">
        <v>3210.2668100000001</v>
      </c>
      <c r="AB124" s="59">
        <v>3289.54943</v>
      </c>
      <c r="AC124" s="59">
        <v>1631.0191200000002</v>
      </c>
      <c r="AD124" s="59">
        <v>947.36060999999995</v>
      </c>
      <c r="AE124" s="59">
        <v>4840.9292800000003</v>
      </c>
      <c r="AF124" s="59">
        <v>4</v>
      </c>
      <c r="AG124" s="59">
        <v>0</v>
      </c>
      <c r="AH124" s="59">
        <v>449.16972999999996</v>
      </c>
      <c r="AI124" s="59">
        <v>465.10692999999998</v>
      </c>
      <c r="AJ124" s="59">
        <v>3505.7962200000002</v>
      </c>
      <c r="AK124" s="59">
        <v>766.66989999999998</v>
      </c>
      <c r="AL124" s="59">
        <v>4737.7623899999999</v>
      </c>
      <c r="AM124" s="59">
        <v>169704.14422999998</v>
      </c>
    </row>
    <row r="125" spans="1:39">
      <c r="A125" s="11" t="s">
        <v>255</v>
      </c>
      <c r="B125" s="59">
        <v>0</v>
      </c>
      <c r="C125" s="59">
        <v>26993.258610000001</v>
      </c>
      <c r="D125" s="59">
        <v>95818.313580000002</v>
      </c>
      <c r="E125" s="59">
        <v>3733.3894700000001</v>
      </c>
      <c r="F125" s="59">
        <v>9137.7265700000007</v>
      </c>
      <c r="G125" s="59">
        <v>7016.1754199999996</v>
      </c>
      <c r="H125" s="59">
        <v>11946.62659</v>
      </c>
      <c r="I125" s="59">
        <v>22377.732469999999</v>
      </c>
      <c r="J125" s="59">
        <v>10050.165289999999</v>
      </c>
      <c r="K125" s="59">
        <v>9611.7463399999997</v>
      </c>
      <c r="L125" s="59">
        <v>3059.1463100000001</v>
      </c>
      <c r="M125" s="59">
        <v>8810.3422499999997</v>
      </c>
      <c r="N125" s="59">
        <v>3782.79007</v>
      </c>
      <c r="O125" s="59">
        <v>16798.20089</v>
      </c>
      <c r="P125" s="59">
        <v>17090.126410000001</v>
      </c>
      <c r="Q125" s="59">
        <v>2561.9438599999999</v>
      </c>
      <c r="R125" s="59">
        <v>13305.53233</v>
      </c>
      <c r="S125" s="59">
        <v>742.05207999999993</v>
      </c>
      <c r="T125" s="59">
        <v>13449.834849999999</v>
      </c>
      <c r="U125" s="59">
        <v>13825.752699999999</v>
      </c>
      <c r="V125" s="59">
        <v>12360.83943</v>
      </c>
      <c r="W125" s="59">
        <v>2711.00407</v>
      </c>
      <c r="X125" s="59">
        <v>56708.811840000002</v>
      </c>
      <c r="Y125" s="59">
        <v>24624.987289999997</v>
      </c>
      <c r="Z125" s="59">
        <v>25037.831969999999</v>
      </c>
      <c r="AA125" s="59">
        <v>1271.8577</v>
      </c>
      <c r="AB125" s="59">
        <v>8128.5099800000007</v>
      </c>
      <c r="AC125" s="59">
        <v>6961.73063</v>
      </c>
      <c r="AD125" s="59">
        <v>4864.5889900000002</v>
      </c>
      <c r="AE125" s="59">
        <v>32129.246050000002</v>
      </c>
      <c r="AF125" s="59">
        <v>7862.9470599999995</v>
      </c>
      <c r="AG125" s="59">
        <v>6100.5120299999999</v>
      </c>
      <c r="AH125" s="59">
        <v>3097.3058500000002</v>
      </c>
      <c r="AI125" s="59">
        <v>1597.8674900000001</v>
      </c>
      <c r="AJ125" s="59">
        <v>17554.528079999996</v>
      </c>
      <c r="AK125" s="59">
        <v>253</v>
      </c>
      <c r="AL125" s="59">
        <v>636.48547999999994</v>
      </c>
      <c r="AM125" s="59">
        <v>502012.91002999997</v>
      </c>
    </row>
    <row r="126" spans="1:39">
      <c r="A126" s="11" t="s">
        <v>256</v>
      </c>
      <c r="B126" s="59">
        <v>0</v>
      </c>
      <c r="C126" s="59">
        <v>75516.873019999999</v>
      </c>
      <c r="D126" s="59">
        <v>187382.43678999998</v>
      </c>
      <c r="E126" s="59">
        <v>71065.54075</v>
      </c>
      <c r="F126" s="59">
        <v>54647.369279999999</v>
      </c>
      <c r="G126" s="59">
        <v>52570.837039999999</v>
      </c>
      <c r="H126" s="59">
        <v>44930.382369999999</v>
      </c>
      <c r="I126" s="59">
        <v>69539.955680000014</v>
      </c>
      <c r="J126" s="59">
        <v>43440.779020000002</v>
      </c>
      <c r="K126" s="59">
        <v>80119.055010000011</v>
      </c>
      <c r="L126" s="59">
        <v>13559.531929999999</v>
      </c>
      <c r="M126" s="59">
        <v>152785.68153</v>
      </c>
      <c r="N126" s="59">
        <v>102144.15281999999</v>
      </c>
      <c r="O126" s="59">
        <v>36937.261210000004</v>
      </c>
      <c r="P126" s="59">
        <v>33938.25808</v>
      </c>
      <c r="Q126" s="59">
        <v>11416.1</v>
      </c>
      <c r="R126" s="59">
        <v>20146.347559999998</v>
      </c>
      <c r="S126" s="59">
        <v>15924.751630000001</v>
      </c>
      <c r="T126" s="59">
        <v>10863.96351</v>
      </c>
      <c r="U126" s="59">
        <v>53741.080299999994</v>
      </c>
      <c r="V126" s="59">
        <v>20191.469430000001</v>
      </c>
      <c r="W126" s="59">
        <v>29292.591210000002</v>
      </c>
      <c r="X126" s="59">
        <v>123803.59495999999</v>
      </c>
      <c r="Y126" s="59">
        <v>20050.710170000002</v>
      </c>
      <c r="Z126" s="59">
        <v>67945.075540000005</v>
      </c>
      <c r="AA126" s="59">
        <v>19785.322359999998</v>
      </c>
      <c r="AB126" s="59">
        <v>104797.57432</v>
      </c>
      <c r="AC126" s="59">
        <v>76832.266310000006</v>
      </c>
      <c r="AD126" s="59">
        <v>22199.25129</v>
      </c>
      <c r="AE126" s="59">
        <v>112631.3158</v>
      </c>
      <c r="AF126" s="59">
        <v>622.06050000000005</v>
      </c>
      <c r="AG126" s="59">
        <v>19656.415690000002</v>
      </c>
      <c r="AH126" s="59">
        <v>14372.76332</v>
      </c>
      <c r="AI126" s="59">
        <v>1633.1526799999999</v>
      </c>
      <c r="AJ126" s="59">
        <v>3534.6322999999998</v>
      </c>
      <c r="AK126" s="59">
        <v>1746.9852700000001</v>
      </c>
      <c r="AL126" s="59">
        <v>44609.220150000001</v>
      </c>
      <c r="AM126" s="59">
        <v>1814374.7588299999</v>
      </c>
    </row>
    <row r="127" spans="1:39">
      <c r="A127" s="11" t="s">
        <v>1465</v>
      </c>
      <c r="B127" s="59">
        <v>0</v>
      </c>
      <c r="C127" s="59">
        <v>125130.77368000001</v>
      </c>
      <c r="D127" s="59">
        <v>82292.072910000003</v>
      </c>
      <c r="E127" s="59">
        <v>11620.67181</v>
      </c>
      <c r="F127" s="59">
        <v>29230.585640000001</v>
      </c>
      <c r="G127" s="59">
        <v>13382.573609999999</v>
      </c>
      <c r="H127" s="59">
        <v>8767.2214800000002</v>
      </c>
      <c r="I127" s="59">
        <v>20946.938280000002</v>
      </c>
      <c r="J127" s="59">
        <v>11069.489599999999</v>
      </c>
      <c r="K127" s="59">
        <v>10524.24114</v>
      </c>
      <c r="L127" s="59">
        <v>29582.307510000002</v>
      </c>
      <c r="M127" s="59">
        <v>8007.9765800000005</v>
      </c>
      <c r="N127" s="59">
        <v>17500.107250000001</v>
      </c>
      <c r="O127" s="59">
        <v>3618.0157599999998</v>
      </c>
      <c r="P127" s="59">
        <v>13728.09195</v>
      </c>
      <c r="Q127" s="59">
        <v>454.05078000000003</v>
      </c>
      <c r="R127" s="59">
        <v>9060.8228199999994</v>
      </c>
      <c r="S127" s="59">
        <v>568.08368999999993</v>
      </c>
      <c r="T127" s="59">
        <v>3090.7580899999998</v>
      </c>
      <c r="U127" s="59">
        <v>23659.085489999998</v>
      </c>
      <c r="V127" s="59">
        <v>7148.3855899999999</v>
      </c>
      <c r="W127" s="59">
        <v>10166.73718</v>
      </c>
      <c r="X127" s="59">
        <v>17206.15972</v>
      </c>
      <c r="Y127" s="59">
        <v>14528.286689999999</v>
      </c>
      <c r="Z127" s="59">
        <v>538</v>
      </c>
      <c r="AA127" s="59">
        <v>5132.7770999999993</v>
      </c>
      <c r="AB127" s="59">
        <v>18507.60269</v>
      </c>
      <c r="AC127" s="59">
        <v>28049.665069999999</v>
      </c>
      <c r="AD127" s="59">
        <v>8913.3799199999994</v>
      </c>
      <c r="AE127" s="59">
        <v>632.35</v>
      </c>
      <c r="AF127" s="59">
        <v>1714.1383600000001</v>
      </c>
      <c r="AG127" s="59">
        <v>2550.3635800000002</v>
      </c>
      <c r="AH127" s="59">
        <v>11633.27478</v>
      </c>
      <c r="AI127" s="59">
        <v>4617.5265300000001</v>
      </c>
      <c r="AJ127" s="59">
        <v>1208.4100000000001</v>
      </c>
      <c r="AK127" s="59">
        <v>766.8</v>
      </c>
      <c r="AL127" s="59">
        <v>81.761920000000003</v>
      </c>
      <c r="AM127" s="59">
        <v>555629.48720000009</v>
      </c>
    </row>
    <row r="128" spans="1:39">
      <c r="A128" s="272" t="s">
        <v>1466</v>
      </c>
      <c r="B128" s="59">
        <v>8232</v>
      </c>
      <c r="C128" s="59">
        <v>23618.579719999998</v>
      </c>
      <c r="D128" s="59">
        <v>159057.69759999998</v>
      </c>
      <c r="E128" s="59">
        <v>46086.945140000003</v>
      </c>
      <c r="F128" s="59">
        <v>19164.717350000003</v>
      </c>
      <c r="G128" s="59">
        <v>28130.01439</v>
      </c>
      <c r="H128" s="59">
        <v>3769.2399700000001</v>
      </c>
      <c r="I128" s="59">
        <v>29581.990670000003</v>
      </c>
      <c r="J128" s="59">
        <v>52659.812119999995</v>
      </c>
      <c r="K128" s="59">
        <v>40551.42035</v>
      </c>
      <c r="L128" s="59">
        <v>1117.45643</v>
      </c>
      <c r="M128" s="59">
        <v>0</v>
      </c>
      <c r="N128" s="59">
        <v>1995.89076</v>
      </c>
      <c r="O128" s="59">
        <v>7139.7569000000003</v>
      </c>
      <c r="P128" s="59">
        <v>19941.589019999999</v>
      </c>
      <c r="Q128" s="59">
        <v>16830.940489999997</v>
      </c>
      <c r="R128" s="59">
        <v>99.38</v>
      </c>
      <c r="S128" s="59">
        <v>30816.854219999997</v>
      </c>
      <c r="T128" s="59">
        <v>12242.213730000001</v>
      </c>
      <c r="U128" s="59">
        <v>23937.080300000001</v>
      </c>
      <c r="V128" s="59">
        <v>0</v>
      </c>
      <c r="W128" s="59">
        <v>4146.4369299999998</v>
      </c>
      <c r="X128" s="59">
        <v>0</v>
      </c>
      <c r="Y128" s="59">
        <v>0</v>
      </c>
      <c r="Z128" s="59">
        <v>82078.93505</v>
      </c>
      <c r="AA128" s="59">
        <v>39716.760849999999</v>
      </c>
      <c r="AB128" s="59">
        <v>57860.01627</v>
      </c>
      <c r="AC128" s="59">
        <v>16586.267159999999</v>
      </c>
      <c r="AD128" s="59">
        <v>5204.3722199999993</v>
      </c>
      <c r="AE128" s="59">
        <v>1285.3499999999999</v>
      </c>
      <c r="AF128" s="59">
        <v>0</v>
      </c>
      <c r="AG128" s="59">
        <v>5891.6011699999999</v>
      </c>
      <c r="AH128" s="59">
        <v>6669.0859900000005</v>
      </c>
      <c r="AI128" s="59">
        <v>2372</v>
      </c>
      <c r="AJ128" s="59">
        <v>6805.33169</v>
      </c>
      <c r="AK128" s="59">
        <v>359.59714000000002</v>
      </c>
      <c r="AL128" s="59">
        <v>35913.32404</v>
      </c>
      <c r="AM128" s="59">
        <v>789862.65766999999</v>
      </c>
    </row>
    <row r="129" spans="1:39">
      <c r="A129" s="272" t="s">
        <v>259</v>
      </c>
      <c r="B129" s="59">
        <v>66881.306880000004</v>
      </c>
      <c r="C129" s="59">
        <v>13763.589250000001</v>
      </c>
      <c r="D129" s="59">
        <v>44109.715039999995</v>
      </c>
      <c r="E129" s="59">
        <v>8291.0232999999989</v>
      </c>
      <c r="F129" s="59">
        <v>6208.0270300000002</v>
      </c>
      <c r="G129" s="59">
        <v>1927.7087900000001</v>
      </c>
      <c r="H129" s="59">
        <v>2069.2811099999999</v>
      </c>
      <c r="I129" s="59">
        <v>3864.2699400000001</v>
      </c>
      <c r="J129" s="59">
        <v>4994.0711200000005</v>
      </c>
      <c r="K129" s="59">
        <v>15886.03917</v>
      </c>
      <c r="L129" s="59">
        <v>5473.26775</v>
      </c>
      <c r="M129" s="59">
        <v>9442.2843900000007</v>
      </c>
      <c r="N129" s="59">
        <v>1290.9527800000001</v>
      </c>
      <c r="O129" s="59">
        <v>3455.2565499999996</v>
      </c>
      <c r="P129" s="59">
        <v>5620.3955199999991</v>
      </c>
      <c r="Q129" s="59">
        <v>549.65008999999998</v>
      </c>
      <c r="R129" s="59">
        <v>3090.6431400000001</v>
      </c>
      <c r="S129" s="59">
        <v>2213.1348800000001</v>
      </c>
      <c r="T129" s="59">
        <v>849.68232</v>
      </c>
      <c r="U129" s="59">
        <v>1474.94442</v>
      </c>
      <c r="V129" s="59">
        <v>4286.34782</v>
      </c>
      <c r="W129" s="59">
        <v>3579.10671</v>
      </c>
      <c r="X129" s="59">
        <v>4185.7215999999999</v>
      </c>
      <c r="Y129" s="59">
        <v>2480.1337999999996</v>
      </c>
      <c r="Z129" s="59">
        <v>14500.91037</v>
      </c>
      <c r="AA129" s="59">
        <v>2361.8854200000001</v>
      </c>
      <c r="AB129" s="59">
        <v>8770.91914</v>
      </c>
      <c r="AC129" s="59">
        <v>9584.7909999999993</v>
      </c>
      <c r="AD129" s="59">
        <v>817.86784</v>
      </c>
      <c r="AE129" s="59">
        <v>3478.4652299999998</v>
      </c>
      <c r="AF129" s="59">
        <v>132.74795</v>
      </c>
      <c r="AG129" s="59">
        <v>548.46422999999993</v>
      </c>
      <c r="AH129" s="59">
        <v>5369.0953</v>
      </c>
      <c r="AI129" s="59">
        <v>873.58193999999992</v>
      </c>
      <c r="AJ129" s="59">
        <v>2118.5448700000002</v>
      </c>
      <c r="AK129" s="59">
        <v>21.464290000000002</v>
      </c>
      <c r="AL129" s="59">
        <v>608.82157999999993</v>
      </c>
      <c r="AM129" s="59">
        <v>265174.11255999998</v>
      </c>
    </row>
    <row r="130" spans="1:39">
      <c r="A130" s="64" t="s">
        <v>260</v>
      </c>
      <c r="B130" s="59">
        <v>661587.50025000004</v>
      </c>
      <c r="C130" s="59">
        <v>0</v>
      </c>
      <c r="D130" s="59">
        <v>0</v>
      </c>
      <c r="E130" s="59">
        <v>0</v>
      </c>
      <c r="F130" s="59">
        <v>0</v>
      </c>
      <c r="G130" s="59">
        <v>0</v>
      </c>
      <c r="H130" s="59">
        <v>0</v>
      </c>
      <c r="I130" s="59">
        <v>0</v>
      </c>
      <c r="J130" s="59">
        <v>0</v>
      </c>
      <c r="K130" s="59">
        <v>0</v>
      </c>
      <c r="L130" s="59">
        <v>0</v>
      </c>
      <c r="M130" s="59">
        <v>0</v>
      </c>
      <c r="N130" s="59">
        <v>0</v>
      </c>
      <c r="O130" s="59">
        <v>0</v>
      </c>
      <c r="P130" s="59">
        <v>0</v>
      </c>
      <c r="Q130" s="59">
        <v>0</v>
      </c>
      <c r="R130" s="59">
        <v>0</v>
      </c>
      <c r="S130" s="59">
        <v>0</v>
      </c>
      <c r="T130" s="59">
        <v>0</v>
      </c>
      <c r="U130" s="59">
        <v>0</v>
      </c>
      <c r="V130" s="59">
        <v>0</v>
      </c>
      <c r="W130" s="59">
        <v>0</v>
      </c>
      <c r="X130" s="59">
        <v>0</v>
      </c>
      <c r="Y130" s="59">
        <v>0</v>
      </c>
      <c r="Z130" s="59">
        <v>0</v>
      </c>
      <c r="AA130" s="59">
        <v>0</v>
      </c>
      <c r="AB130" s="59">
        <v>0</v>
      </c>
      <c r="AC130" s="59">
        <v>0</v>
      </c>
      <c r="AD130" s="59">
        <v>0</v>
      </c>
      <c r="AE130" s="59">
        <v>0</v>
      </c>
      <c r="AF130" s="59">
        <v>0</v>
      </c>
      <c r="AG130" s="59">
        <v>0</v>
      </c>
      <c r="AH130" s="59">
        <v>0</v>
      </c>
      <c r="AI130" s="59">
        <v>0</v>
      </c>
      <c r="AJ130" s="59">
        <v>0</v>
      </c>
      <c r="AK130" s="59">
        <v>0</v>
      </c>
      <c r="AL130" s="59">
        <v>0</v>
      </c>
      <c r="AM130" s="59">
        <v>661587.50025000004</v>
      </c>
    </row>
    <row r="131" spans="1:39">
      <c r="A131" s="64" t="s">
        <v>261</v>
      </c>
      <c r="B131" s="59">
        <v>19344.96675</v>
      </c>
      <c r="C131" s="59">
        <v>7101.6569800000007</v>
      </c>
      <c r="D131" s="59">
        <v>14596.383380000001</v>
      </c>
      <c r="E131" s="59">
        <v>3800.17</v>
      </c>
      <c r="F131" s="59">
        <v>3292.93019</v>
      </c>
      <c r="G131" s="59">
        <v>2771.9548100000002</v>
      </c>
      <c r="H131" s="59">
        <v>2361.2390499999997</v>
      </c>
      <c r="I131" s="59">
        <v>2112.0452300000002</v>
      </c>
      <c r="J131" s="59">
        <v>2420.2210099999998</v>
      </c>
      <c r="K131" s="59">
        <v>7897.6794</v>
      </c>
      <c r="L131" s="59">
        <v>560.16683999999998</v>
      </c>
      <c r="M131" s="59">
        <v>5685.6532100000004</v>
      </c>
      <c r="N131" s="59">
        <v>5338.6649400000006</v>
      </c>
      <c r="O131" s="59">
        <v>1690.9033899999999</v>
      </c>
      <c r="P131" s="59">
        <v>2439.86823</v>
      </c>
      <c r="Q131" s="59">
        <v>232.08817000000002</v>
      </c>
      <c r="R131" s="59">
        <v>1230.3103899999999</v>
      </c>
      <c r="S131" s="59">
        <v>1709.5344399999999</v>
      </c>
      <c r="T131" s="59">
        <v>1887.71774</v>
      </c>
      <c r="U131" s="59">
        <v>2527.5137200000004</v>
      </c>
      <c r="V131" s="59">
        <v>1254.1292900000001</v>
      </c>
      <c r="W131" s="59">
        <v>1534.0177699999999</v>
      </c>
      <c r="X131" s="59">
        <v>4246.0562</v>
      </c>
      <c r="Y131" s="59">
        <v>1751.8831599999999</v>
      </c>
      <c r="Z131" s="59">
        <v>3590.0955199999999</v>
      </c>
      <c r="AA131" s="59">
        <v>1370.7515000000001</v>
      </c>
      <c r="AB131" s="59">
        <v>4556.6162599999998</v>
      </c>
      <c r="AC131" s="59">
        <v>3936.82249</v>
      </c>
      <c r="AD131" s="59">
        <v>1167.89895</v>
      </c>
      <c r="AE131" s="59">
        <v>4169.6684700000005</v>
      </c>
      <c r="AF131" s="59">
        <v>365.01246000000003</v>
      </c>
      <c r="AG131" s="59">
        <v>1283.29144</v>
      </c>
      <c r="AH131" s="59">
        <v>889.61268999999993</v>
      </c>
      <c r="AI131" s="59">
        <v>209.17370000000003</v>
      </c>
      <c r="AJ131" s="59">
        <v>824.01045999999997</v>
      </c>
      <c r="AK131" s="59">
        <v>143.4665</v>
      </c>
      <c r="AL131" s="59">
        <v>1697.59753</v>
      </c>
      <c r="AM131" s="59">
        <v>121991.77226000001</v>
      </c>
    </row>
    <row r="132" spans="1:39">
      <c r="A132" s="388" t="s">
        <v>262</v>
      </c>
      <c r="B132" s="437">
        <v>2.6397300000000001</v>
      </c>
      <c r="C132" s="437">
        <v>14.190629999999999</v>
      </c>
      <c r="D132" s="437">
        <v>27.097049999999999</v>
      </c>
      <c r="E132" s="437">
        <v>0.64851999999999999</v>
      </c>
      <c r="F132" s="437">
        <v>17.22043</v>
      </c>
      <c r="G132" s="437">
        <v>8.2343500000000009</v>
      </c>
      <c r="H132" s="437">
        <v>2.8961999999999999</v>
      </c>
      <c r="I132" s="437">
        <v>13.11495</v>
      </c>
      <c r="J132" s="437">
        <v>20.564419999999998</v>
      </c>
      <c r="K132" s="437">
        <v>3.50691</v>
      </c>
      <c r="L132" s="437">
        <v>9.3376200000000011</v>
      </c>
      <c r="M132" s="437">
        <v>14.492569999999999</v>
      </c>
      <c r="N132" s="437">
        <v>12.73906</v>
      </c>
      <c r="O132" s="437">
        <v>7.4358699999999995</v>
      </c>
      <c r="P132" s="437">
        <v>12.582240000000001</v>
      </c>
      <c r="Q132" s="437">
        <v>6.1908199999999995</v>
      </c>
      <c r="R132" s="437">
        <v>1.4730300000000001</v>
      </c>
      <c r="S132" s="437">
        <v>6.5702700000000007</v>
      </c>
      <c r="T132" s="437">
        <v>4.4662499999999996</v>
      </c>
      <c r="U132" s="437">
        <v>5.9063699999999999</v>
      </c>
      <c r="V132" s="437">
        <v>12.49968</v>
      </c>
      <c r="W132" s="437">
        <v>2.8936100000000002</v>
      </c>
      <c r="X132" s="437">
        <v>4.1411499999999997</v>
      </c>
      <c r="Y132" s="437">
        <v>10.40901</v>
      </c>
      <c r="Z132" s="437">
        <v>0.52149000000000001</v>
      </c>
      <c r="AA132" s="437">
        <v>2.0057900000000002</v>
      </c>
      <c r="AB132" s="437">
        <v>0</v>
      </c>
      <c r="AC132" s="437">
        <v>1.71146</v>
      </c>
      <c r="AD132" s="437">
        <v>0</v>
      </c>
      <c r="AE132" s="437">
        <v>0</v>
      </c>
      <c r="AF132" s="437">
        <v>0</v>
      </c>
      <c r="AG132" s="437">
        <v>0</v>
      </c>
      <c r="AH132" s="437">
        <v>0</v>
      </c>
      <c r="AI132" s="437">
        <v>0</v>
      </c>
      <c r="AJ132" s="437">
        <v>0</v>
      </c>
      <c r="AK132" s="437">
        <v>0</v>
      </c>
      <c r="AL132" s="437">
        <v>0</v>
      </c>
      <c r="AM132" s="437">
        <v>225.48948000000001</v>
      </c>
    </row>
    <row r="133" spans="1:39">
      <c r="A133" s="388" t="s">
        <v>453</v>
      </c>
      <c r="B133" s="437">
        <v>36.027290000000001</v>
      </c>
      <c r="C133" s="437">
        <v>71.750990000000002</v>
      </c>
      <c r="D133" s="437">
        <v>810.48787000000004</v>
      </c>
      <c r="E133" s="437">
        <v>266.98988000000003</v>
      </c>
      <c r="F133" s="437">
        <v>0</v>
      </c>
      <c r="G133" s="437">
        <v>0</v>
      </c>
      <c r="H133" s="437">
        <v>0</v>
      </c>
      <c r="I133" s="437">
        <v>152.72233</v>
      </c>
      <c r="J133" s="437">
        <v>296.20246000000003</v>
      </c>
      <c r="K133" s="437">
        <v>6.8205799999999996</v>
      </c>
      <c r="L133" s="437">
        <v>25.149470000000001</v>
      </c>
      <c r="M133" s="437">
        <v>0</v>
      </c>
      <c r="N133" s="437">
        <v>114.51087</v>
      </c>
      <c r="O133" s="437">
        <v>0</v>
      </c>
      <c r="P133" s="437">
        <v>198.56701999999999</v>
      </c>
      <c r="Q133" s="437">
        <v>59.481850000000001</v>
      </c>
      <c r="R133" s="437">
        <v>70.663749999999993</v>
      </c>
      <c r="S133" s="437">
        <v>43.290690000000005</v>
      </c>
      <c r="T133" s="437">
        <v>80.50885000000001</v>
      </c>
      <c r="U133" s="437">
        <v>29.13719</v>
      </c>
      <c r="V133" s="437">
        <v>8.64039</v>
      </c>
      <c r="W133" s="437">
        <v>110.86167</v>
      </c>
      <c r="X133" s="437">
        <v>0</v>
      </c>
      <c r="Y133" s="437">
        <v>59.9373</v>
      </c>
      <c r="Z133" s="437">
        <v>203.76811999999998</v>
      </c>
      <c r="AA133" s="437">
        <v>126.11712</v>
      </c>
      <c r="AB133" s="437">
        <v>141.24673999999999</v>
      </c>
      <c r="AC133" s="437">
        <v>544.24497999999994</v>
      </c>
      <c r="AD133" s="437">
        <v>48.071100000000001</v>
      </c>
      <c r="AE133" s="437">
        <v>0</v>
      </c>
      <c r="AF133" s="437">
        <v>0</v>
      </c>
      <c r="AG133" s="437">
        <v>0</v>
      </c>
      <c r="AH133" s="437">
        <v>0</v>
      </c>
      <c r="AI133" s="437">
        <v>0</v>
      </c>
      <c r="AJ133" s="437">
        <v>0</v>
      </c>
      <c r="AK133" s="437">
        <v>0</v>
      </c>
      <c r="AL133" s="437">
        <v>0</v>
      </c>
      <c r="AM133" s="437">
        <v>3505.1985099999997</v>
      </c>
    </row>
    <row r="134" spans="1:39">
      <c r="A134" s="64" t="s">
        <v>454</v>
      </c>
      <c r="B134" s="59">
        <v>0</v>
      </c>
      <c r="C134" s="59">
        <v>0</v>
      </c>
      <c r="D134" s="59">
        <v>0</v>
      </c>
      <c r="E134" s="59">
        <v>0</v>
      </c>
      <c r="F134" s="59">
        <v>0</v>
      </c>
      <c r="G134" s="59">
        <v>0</v>
      </c>
      <c r="H134" s="59">
        <v>0</v>
      </c>
      <c r="I134" s="59">
        <v>0</v>
      </c>
      <c r="J134" s="59">
        <v>0</v>
      </c>
      <c r="K134" s="59">
        <v>0</v>
      </c>
      <c r="L134" s="59">
        <v>0</v>
      </c>
      <c r="M134" s="59">
        <v>0</v>
      </c>
      <c r="N134" s="59">
        <v>0</v>
      </c>
      <c r="O134" s="59">
        <v>0</v>
      </c>
      <c r="P134" s="59">
        <v>0</v>
      </c>
      <c r="Q134" s="59">
        <v>0</v>
      </c>
      <c r="R134" s="59">
        <v>0</v>
      </c>
      <c r="S134" s="59">
        <v>0</v>
      </c>
      <c r="T134" s="59">
        <v>0</v>
      </c>
      <c r="U134" s="59">
        <v>0</v>
      </c>
      <c r="V134" s="59">
        <v>0</v>
      </c>
      <c r="W134" s="59">
        <v>0</v>
      </c>
      <c r="X134" s="59">
        <v>0</v>
      </c>
      <c r="Y134" s="59">
        <v>0</v>
      </c>
      <c r="Z134" s="59">
        <v>0</v>
      </c>
      <c r="AA134" s="59">
        <v>0</v>
      </c>
      <c r="AB134" s="59">
        <v>0</v>
      </c>
      <c r="AC134" s="59">
        <v>0</v>
      </c>
      <c r="AD134" s="59">
        <v>0</v>
      </c>
      <c r="AE134" s="59">
        <v>0</v>
      </c>
      <c r="AF134" s="59">
        <v>0</v>
      </c>
      <c r="AG134" s="59">
        <v>0</v>
      </c>
      <c r="AH134" s="59">
        <v>0</v>
      </c>
      <c r="AI134" s="59">
        <v>0</v>
      </c>
      <c r="AJ134" s="59">
        <v>0</v>
      </c>
      <c r="AK134" s="59">
        <v>0</v>
      </c>
      <c r="AL134" s="59">
        <v>0</v>
      </c>
      <c r="AM134" s="59">
        <v>0</v>
      </c>
    </row>
    <row r="135" spans="1:39">
      <c r="A135" s="64" t="s">
        <v>455</v>
      </c>
      <c r="B135" s="59">
        <v>36.027290000000001</v>
      </c>
      <c r="C135" s="59">
        <v>71.750990000000002</v>
      </c>
      <c r="D135" s="59">
        <v>810.48787000000004</v>
      </c>
      <c r="E135" s="59">
        <v>266.98988000000003</v>
      </c>
      <c r="F135" s="59">
        <v>0</v>
      </c>
      <c r="G135" s="59">
        <v>0</v>
      </c>
      <c r="H135" s="59">
        <v>0</v>
      </c>
      <c r="I135" s="59">
        <v>152.72233</v>
      </c>
      <c r="J135" s="59">
        <v>296.20246000000003</v>
      </c>
      <c r="K135" s="59">
        <v>6.8205799999999996</v>
      </c>
      <c r="L135" s="59">
        <v>25.149470000000001</v>
      </c>
      <c r="M135" s="59">
        <v>0</v>
      </c>
      <c r="N135" s="59">
        <v>114.51087</v>
      </c>
      <c r="O135" s="59">
        <v>0</v>
      </c>
      <c r="P135" s="59">
        <v>198.56701999999999</v>
      </c>
      <c r="Q135" s="59">
        <v>59.481850000000001</v>
      </c>
      <c r="R135" s="59">
        <v>70.663749999999993</v>
      </c>
      <c r="S135" s="59">
        <v>43.290690000000005</v>
      </c>
      <c r="T135" s="59">
        <v>80.50885000000001</v>
      </c>
      <c r="U135" s="59">
        <v>29.13719</v>
      </c>
      <c r="V135" s="59">
        <v>8.64039</v>
      </c>
      <c r="W135" s="59">
        <v>110.86167</v>
      </c>
      <c r="X135" s="59">
        <v>0</v>
      </c>
      <c r="Y135" s="59">
        <v>59.9373</v>
      </c>
      <c r="Z135" s="59">
        <v>203.76811999999998</v>
      </c>
      <c r="AA135" s="59">
        <v>126.11712</v>
      </c>
      <c r="AB135" s="59">
        <v>141.24673999999999</v>
      </c>
      <c r="AC135" s="59">
        <v>544.24497999999994</v>
      </c>
      <c r="AD135" s="59">
        <v>48.071100000000001</v>
      </c>
      <c r="AE135" s="59">
        <v>0</v>
      </c>
      <c r="AF135" s="59">
        <v>0</v>
      </c>
      <c r="AG135" s="59">
        <v>0</v>
      </c>
      <c r="AH135" s="59">
        <v>0</v>
      </c>
      <c r="AI135" s="59">
        <v>0</v>
      </c>
      <c r="AJ135" s="59">
        <v>0</v>
      </c>
      <c r="AK135" s="59">
        <v>0</v>
      </c>
      <c r="AL135" s="59">
        <v>0</v>
      </c>
      <c r="AM135" s="59">
        <v>3505.1985099999997</v>
      </c>
    </row>
    <row r="136" spans="1:39">
      <c r="A136" s="64" t="s">
        <v>456</v>
      </c>
      <c r="B136" s="59">
        <v>0</v>
      </c>
      <c r="C136" s="59">
        <v>0</v>
      </c>
      <c r="D136" s="59">
        <v>0</v>
      </c>
      <c r="E136" s="59">
        <v>0</v>
      </c>
      <c r="F136" s="59">
        <v>0</v>
      </c>
      <c r="G136" s="59">
        <v>0</v>
      </c>
      <c r="H136" s="59">
        <v>0</v>
      </c>
      <c r="I136" s="59">
        <v>0</v>
      </c>
      <c r="J136" s="59">
        <v>0</v>
      </c>
      <c r="K136" s="59">
        <v>0</v>
      </c>
      <c r="L136" s="59">
        <v>0</v>
      </c>
      <c r="M136" s="59">
        <v>0</v>
      </c>
      <c r="N136" s="59">
        <v>0</v>
      </c>
      <c r="O136" s="59">
        <v>0</v>
      </c>
      <c r="P136" s="59">
        <v>0</v>
      </c>
      <c r="Q136" s="59">
        <v>0</v>
      </c>
      <c r="R136" s="59">
        <v>0</v>
      </c>
      <c r="S136" s="59">
        <v>0</v>
      </c>
      <c r="T136" s="59">
        <v>0</v>
      </c>
      <c r="U136" s="59">
        <v>0</v>
      </c>
      <c r="V136" s="59">
        <v>0</v>
      </c>
      <c r="W136" s="59">
        <v>0</v>
      </c>
      <c r="X136" s="59">
        <v>0</v>
      </c>
      <c r="Y136" s="59">
        <v>0</v>
      </c>
      <c r="Z136" s="59">
        <v>0</v>
      </c>
      <c r="AA136" s="59">
        <v>0</v>
      </c>
      <c r="AB136" s="59">
        <v>0</v>
      </c>
      <c r="AC136" s="59">
        <v>0</v>
      </c>
      <c r="AD136" s="59">
        <v>0</v>
      </c>
      <c r="AE136" s="59">
        <v>0</v>
      </c>
      <c r="AF136" s="59">
        <v>0</v>
      </c>
      <c r="AG136" s="59">
        <v>0</v>
      </c>
      <c r="AH136" s="59">
        <v>0</v>
      </c>
      <c r="AI136" s="59">
        <v>0</v>
      </c>
      <c r="AJ136" s="59">
        <v>0</v>
      </c>
      <c r="AK136" s="59">
        <v>0</v>
      </c>
      <c r="AL136" s="59">
        <v>0</v>
      </c>
      <c r="AM136" s="59">
        <v>0</v>
      </c>
    </row>
    <row r="137" spans="1:39">
      <c r="A137" s="64" t="s">
        <v>457</v>
      </c>
      <c r="B137" s="59">
        <v>0</v>
      </c>
      <c r="C137" s="59">
        <v>0</v>
      </c>
      <c r="D137" s="59">
        <v>0</v>
      </c>
      <c r="E137" s="59">
        <v>0</v>
      </c>
      <c r="F137" s="59">
        <v>0</v>
      </c>
      <c r="G137" s="59">
        <v>0</v>
      </c>
      <c r="H137" s="59">
        <v>0</v>
      </c>
      <c r="I137" s="59">
        <v>0</v>
      </c>
      <c r="J137" s="59">
        <v>0</v>
      </c>
      <c r="K137" s="59">
        <v>0</v>
      </c>
      <c r="L137" s="59">
        <v>0</v>
      </c>
      <c r="M137" s="59">
        <v>0</v>
      </c>
      <c r="N137" s="59">
        <v>0</v>
      </c>
      <c r="O137" s="59">
        <v>0</v>
      </c>
      <c r="P137" s="59">
        <v>0</v>
      </c>
      <c r="Q137" s="59">
        <v>0</v>
      </c>
      <c r="R137" s="59">
        <v>0</v>
      </c>
      <c r="S137" s="59">
        <v>0</v>
      </c>
      <c r="T137" s="59">
        <v>0</v>
      </c>
      <c r="U137" s="59">
        <v>0</v>
      </c>
      <c r="V137" s="59">
        <v>0</v>
      </c>
      <c r="W137" s="59">
        <v>0</v>
      </c>
      <c r="X137" s="59">
        <v>0</v>
      </c>
      <c r="Y137" s="59">
        <v>0</v>
      </c>
      <c r="Z137" s="59">
        <v>0</v>
      </c>
      <c r="AA137" s="59">
        <v>0</v>
      </c>
      <c r="AB137" s="59">
        <v>0</v>
      </c>
      <c r="AC137" s="59">
        <v>0</v>
      </c>
      <c r="AD137" s="59">
        <v>0</v>
      </c>
      <c r="AE137" s="59">
        <v>0</v>
      </c>
      <c r="AF137" s="59">
        <v>0</v>
      </c>
      <c r="AG137" s="59">
        <v>0</v>
      </c>
      <c r="AH137" s="59">
        <v>0</v>
      </c>
      <c r="AI137" s="59">
        <v>0</v>
      </c>
      <c r="AJ137" s="59">
        <v>0</v>
      </c>
      <c r="AK137" s="59">
        <v>0</v>
      </c>
      <c r="AL137" s="59">
        <v>0</v>
      </c>
      <c r="AM137" s="59">
        <v>0</v>
      </c>
    </row>
    <row r="138" spans="1:39">
      <c r="A138" s="64" t="s">
        <v>458</v>
      </c>
      <c r="B138" s="59">
        <v>0</v>
      </c>
      <c r="C138" s="59">
        <v>0</v>
      </c>
      <c r="D138" s="59">
        <v>0</v>
      </c>
      <c r="E138" s="59">
        <v>0</v>
      </c>
      <c r="F138" s="59">
        <v>0</v>
      </c>
      <c r="G138" s="59">
        <v>0</v>
      </c>
      <c r="H138" s="59">
        <v>0</v>
      </c>
      <c r="I138" s="59">
        <v>0</v>
      </c>
      <c r="J138" s="59">
        <v>0</v>
      </c>
      <c r="K138" s="59">
        <v>0</v>
      </c>
      <c r="L138" s="59">
        <v>0</v>
      </c>
      <c r="M138" s="59">
        <v>0</v>
      </c>
      <c r="N138" s="59">
        <v>0</v>
      </c>
      <c r="O138" s="59">
        <v>0</v>
      </c>
      <c r="P138" s="59">
        <v>0</v>
      </c>
      <c r="Q138" s="59">
        <v>0</v>
      </c>
      <c r="R138" s="59">
        <v>0</v>
      </c>
      <c r="S138" s="59">
        <v>0</v>
      </c>
      <c r="T138" s="59">
        <v>0</v>
      </c>
      <c r="U138" s="59">
        <v>0</v>
      </c>
      <c r="V138" s="59">
        <v>0</v>
      </c>
      <c r="W138" s="59">
        <v>0</v>
      </c>
      <c r="X138" s="59">
        <v>0</v>
      </c>
      <c r="Y138" s="59">
        <v>0</v>
      </c>
      <c r="Z138" s="59">
        <v>0</v>
      </c>
      <c r="AA138" s="59">
        <v>0</v>
      </c>
      <c r="AB138" s="59">
        <v>0</v>
      </c>
      <c r="AC138" s="59">
        <v>0</v>
      </c>
      <c r="AD138" s="59">
        <v>0</v>
      </c>
      <c r="AE138" s="59">
        <v>0</v>
      </c>
      <c r="AF138" s="59">
        <v>0</v>
      </c>
      <c r="AG138" s="59">
        <v>0</v>
      </c>
      <c r="AH138" s="59">
        <v>0</v>
      </c>
      <c r="AI138" s="59">
        <v>0</v>
      </c>
      <c r="AJ138" s="59">
        <v>0</v>
      </c>
      <c r="AK138" s="59">
        <v>0</v>
      </c>
      <c r="AL138" s="59">
        <v>0</v>
      </c>
      <c r="AM138" s="59">
        <v>0</v>
      </c>
    </row>
    <row r="139" spans="1:39">
      <c r="A139" s="64" t="s">
        <v>465</v>
      </c>
      <c r="B139" s="59">
        <v>0</v>
      </c>
      <c r="C139" s="59">
        <v>0</v>
      </c>
      <c r="D139" s="59">
        <v>0</v>
      </c>
      <c r="E139" s="59">
        <v>0</v>
      </c>
      <c r="F139" s="59">
        <v>0</v>
      </c>
      <c r="G139" s="59">
        <v>0</v>
      </c>
      <c r="H139" s="59">
        <v>0</v>
      </c>
      <c r="I139" s="59">
        <v>0</v>
      </c>
      <c r="J139" s="59">
        <v>0</v>
      </c>
      <c r="K139" s="59">
        <v>0</v>
      </c>
      <c r="L139" s="59">
        <v>0</v>
      </c>
      <c r="M139" s="59">
        <v>0</v>
      </c>
      <c r="N139" s="59">
        <v>0</v>
      </c>
      <c r="O139" s="59">
        <v>0</v>
      </c>
      <c r="P139" s="59">
        <v>0</v>
      </c>
      <c r="Q139" s="59">
        <v>0</v>
      </c>
      <c r="R139" s="59">
        <v>0</v>
      </c>
      <c r="S139" s="59">
        <v>0</v>
      </c>
      <c r="T139" s="59">
        <v>0</v>
      </c>
      <c r="U139" s="59">
        <v>0</v>
      </c>
      <c r="V139" s="59">
        <v>0</v>
      </c>
      <c r="W139" s="59">
        <v>0</v>
      </c>
      <c r="X139" s="59">
        <v>0</v>
      </c>
      <c r="Y139" s="59">
        <v>0</v>
      </c>
      <c r="Z139" s="59">
        <v>0</v>
      </c>
      <c r="AA139" s="59">
        <v>0</v>
      </c>
      <c r="AB139" s="59">
        <v>0</v>
      </c>
      <c r="AC139" s="59">
        <v>0</v>
      </c>
      <c r="AD139" s="59">
        <v>0</v>
      </c>
      <c r="AE139" s="59">
        <v>0</v>
      </c>
      <c r="AF139" s="59">
        <v>0</v>
      </c>
      <c r="AG139" s="59">
        <v>0</v>
      </c>
      <c r="AH139" s="59">
        <v>0</v>
      </c>
      <c r="AI139" s="59">
        <v>0</v>
      </c>
      <c r="AJ139" s="59">
        <v>0</v>
      </c>
      <c r="AK139" s="59">
        <v>0</v>
      </c>
      <c r="AL139" s="59">
        <v>0</v>
      </c>
      <c r="AM139" s="59">
        <v>0</v>
      </c>
    </row>
    <row r="140" spans="1:39">
      <c r="A140" s="388" t="s">
        <v>263</v>
      </c>
      <c r="B140" s="437">
        <v>179506.42859999998</v>
      </c>
      <c r="C140" s="437">
        <v>32006.161629999999</v>
      </c>
      <c r="D140" s="437">
        <v>181128.60683</v>
      </c>
      <c r="E140" s="437">
        <v>29898.81364</v>
      </c>
      <c r="F140" s="437">
        <v>7317.87147</v>
      </c>
      <c r="G140" s="437">
        <v>6081.2548099999995</v>
      </c>
      <c r="H140" s="437">
        <v>2404.6100099999999</v>
      </c>
      <c r="I140" s="437">
        <v>24792.663120000001</v>
      </c>
      <c r="J140" s="437">
        <v>9394.5852300000006</v>
      </c>
      <c r="K140" s="437">
        <v>0</v>
      </c>
      <c r="L140" s="437">
        <v>24948.249760000002</v>
      </c>
      <c r="M140" s="437">
        <v>29941.615239999999</v>
      </c>
      <c r="N140" s="437">
        <v>1528.6138000000001</v>
      </c>
      <c r="O140" s="437">
        <v>10166.037259999999</v>
      </c>
      <c r="P140" s="437">
        <v>3084.2568300000003</v>
      </c>
      <c r="Q140" s="437">
        <v>8268.3240800000003</v>
      </c>
      <c r="R140" s="437">
        <v>3534.52288</v>
      </c>
      <c r="S140" s="437">
        <v>1768.3040600000002</v>
      </c>
      <c r="T140" s="437">
        <v>2010.0833400000001</v>
      </c>
      <c r="U140" s="437">
        <v>16890.735559999997</v>
      </c>
      <c r="V140" s="437">
        <v>1861.8479299999999</v>
      </c>
      <c r="W140" s="437">
        <v>13366.2886</v>
      </c>
      <c r="X140" s="437">
        <v>28165.921010000002</v>
      </c>
      <c r="Y140" s="437">
        <v>4100</v>
      </c>
      <c r="Z140" s="437">
        <v>19251.425930000001</v>
      </c>
      <c r="AA140" s="437">
        <v>24100.53412</v>
      </c>
      <c r="AB140" s="437">
        <v>50483.78512</v>
      </c>
      <c r="AC140" s="437">
        <v>24333.784230000001</v>
      </c>
      <c r="AD140" s="437">
        <v>10937.68982</v>
      </c>
      <c r="AE140" s="437">
        <v>5542.6190999999999</v>
      </c>
      <c r="AF140" s="437">
        <v>12831.14</v>
      </c>
      <c r="AG140" s="437">
        <v>2728.40814</v>
      </c>
      <c r="AH140" s="437">
        <v>3678.2892299999999</v>
      </c>
      <c r="AI140" s="437">
        <v>1927.0670700000001</v>
      </c>
      <c r="AJ140" s="437">
        <v>0</v>
      </c>
      <c r="AK140" s="437">
        <v>0</v>
      </c>
      <c r="AL140" s="437">
        <v>7027.34602</v>
      </c>
      <c r="AM140" s="437">
        <v>785007.88447000005</v>
      </c>
    </row>
    <row r="141" spans="1:39">
      <c r="A141" s="64" t="s">
        <v>264</v>
      </c>
      <c r="B141" s="59">
        <v>0</v>
      </c>
      <c r="C141" s="59">
        <v>0</v>
      </c>
      <c r="D141" s="59">
        <v>5745.0292599999993</v>
      </c>
      <c r="E141" s="59">
        <v>0</v>
      </c>
      <c r="F141" s="59">
        <v>0</v>
      </c>
      <c r="G141" s="59">
        <v>0</v>
      </c>
      <c r="H141" s="59">
        <v>0</v>
      </c>
      <c r="I141" s="59">
        <v>0</v>
      </c>
      <c r="J141" s="59">
        <v>0</v>
      </c>
      <c r="K141" s="59">
        <v>0</v>
      </c>
      <c r="L141" s="59">
        <v>0</v>
      </c>
      <c r="M141" s="59">
        <v>0</v>
      </c>
      <c r="N141" s="59">
        <v>0</v>
      </c>
      <c r="O141" s="59">
        <v>0</v>
      </c>
      <c r="P141" s="59">
        <v>0</v>
      </c>
      <c r="Q141" s="59">
        <v>0</v>
      </c>
      <c r="R141" s="59">
        <v>0</v>
      </c>
      <c r="S141" s="59">
        <v>0</v>
      </c>
      <c r="T141" s="59">
        <v>0</v>
      </c>
      <c r="U141" s="59">
        <v>0</v>
      </c>
      <c r="V141" s="59">
        <v>0</v>
      </c>
      <c r="W141" s="59">
        <v>0</v>
      </c>
      <c r="X141" s="59">
        <v>0</v>
      </c>
      <c r="Y141" s="59">
        <v>0</v>
      </c>
      <c r="Z141" s="59">
        <v>0</v>
      </c>
      <c r="AA141" s="59">
        <v>0</v>
      </c>
      <c r="AB141" s="59">
        <v>0</v>
      </c>
      <c r="AC141" s="59">
        <v>0</v>
      </c>
      <c r="AD141" s="59">
        <v>0</v>
      </c>
      <c r="AE141" s="59">
        <v>0</v>
      </c>
      <c r="AF141" s="59">
        <v>0</v>
      </c>
      <c r="AG141" s="59">
        <v>0</v>
      </c>
      <c r="AH141" s="59">
        <v>0</v>
      </c>
      <c r="AI141" s="59">
        <v>0</v>
      </c>
      <c r="AJ141" s="59">
        <v>0</v>
      </c>
      <c r="AK141" s="59">
        <v>0</v>
      </c>
      <c r="AL141" s="59">
        <v>0</v>
      </c>
      <c r="AM141" s="59">
        <v>5745.0292599999993</v>
      </c>
    </row>
    <row r="142" spans="1:39">
      <c r="A142" s="64" t="s">
        <v>1472</v>
      </c>
      <c r="B142" s="59">
        <v>59500</v>
      </c>
      <c r="C142" s="59">
        <v>32000</v>
      </c>
      <c r="D142" s="59">
        <v>13720</v>
      </c>
      <c r="E142" s="59">
        <v>5800</v>
      </c>
      <c r="F142" s="59">
        <v>6436.87572</v>
      </c>
      <c r="G142" s="59">
        <v>0</v>
      </c>
      <c r="H142" s="59">
        <v>1000</v>
      </c>
      <c r="I142" s="59">
        <v>12000</v>
      </c>
      <c r="J142" s="59">
        <v>3547</v>
      </c>
      <c r="K142" s="59">
        <v>0</v>
      </c>
      <c r="L142" s="59">
        <v>17510.659820000001</v>
      </c>
      <c r="M142" s="59">
        <v>2497.1331600000003</v>
      </c>
      <c r="N142" s="59">
        <v>1528.6138000000001</v>
      </c>
      <c r="O142" s="59">
        <v>7730</v>
      </c>
      <c r="P142" s="59">
        <v>1546.3046999999999</v>
      </c>
      <c r="Q142" s="59">
        <v>228.286</v>
      </c>
      <c r="R142" s="59">
        <v>816.64</v>
      </c>
      <c r="S142" s="59">
        <v>1768.3040600000002</v>
      </c>
      <c r="T142" s="59">
        <v>0</v>
      </c>
      <c r="U142" s="59">
        <v>2818</v>
      </c>
      <c r="V142" s="59">
        <v>1300</v>
      </c>
      <c r="W142" s="59">
        <v>3070</v>
      </c>
      <c r="X142" s="59">
        <v>10745</v>
      </c>
      <c r="Y142" s="59">
        <v>4100</v>
      </c>
      <c r="Z142" s="59">
        <v>11000</v>
      </c>
      <c r="AA142" s="59">
        <v>1562.8</v>
      </c>
      <c r="AB142" s="59">
        <v>11045</v>
      </c>
      <c r="AC142" s="59">
        <v>4900</v>
      </c>
      <c r="AD142" s="59">
        <v>456.63946000000004</v>
      </c>
      <c r="AE142" s="59">
        <v>5542.6190999999999</v>
      </c>
      <c r="AF142" s="59">
        <v>0</v>
      </c>
      <c r="AG142" s="59">
        <v>0</v>
      </c>
      <c r="AH142" s="59">
        <v>252.23537999999999</v>
      </c>
      <c r="AI142" s="59">
        <v>0</v>
      </c>
      <c r="AJ142" s="59">
        <v>0</v>
      </c>
      <c r="AK142" s="59">
        <v>0</v>
      </c>
      <c r="AL142" s="59">
        <v>0</v>
      </c>
      <c r="AM142" s="59">
        <v>224422.11119999998</v>
      </c>
    </row>
    <row r="143" spans="1:39">
      <c r="A143" s="64" t="s">
        <v>266</v>
      </c>
      <c r="B143" s="59">
        <v>0</v>
      </c>
      <c r="C143" s="59">
        <v>0</v>
      </c>
      <c r="D143" s="59">
        <v>0</v>
      </c>
      <c r="E143" s="59">
        <v>0</v>
      </c>
      <c r="F143" s="59">
        <v>0</v>
      </c>
      <c r="G143" s="59">
        <v>0</v>
      </c>
      <c r="H143" s="59">
        <v>0</v>
      </c>
      <c r="I143" s="59">
        <v>0</v>
      </c>
      <c r="J143" s="59">
        <v>0</v>
      </c>
      <c r="K143" s="59">
        <v>0</v>
      </c>
      <c r="L143" s="59">
        <v>0</v>
      </c>
      <c r="M143" s="59">
        <v>0</v>
      </c>
      <c r="N143" s="59">
        <v>0</v>
      </c>
      <c r="O143" s="59">
        <v>0</v>
      </c>
      <c r="P143" s="59">
        <v>0</v>
      </c>
      <c r="Q143" s="59">
        <v>0</v>
      </c>
      <c r="R143" s="59">
        <v>0</v>
      </c>
      <c r="S143" s="59">
        <v>0</v>
      </c>
      <c r="T143" s="59">
        <v>0</v>
      </c>
      <c r="U143" s="59">
        <v>0</v>
      </c>
      <c r="V143" s="59">
        <v>0</v>
      </c>
      <c r="W143" s="59">
        <v>0</v>
      </c>
      <c r="X143" s="59">
        <v>1189.2921299999998</v>
      </c>
      <c r="Y143" s="59">
        <v>0</v>
      </c>
      <c r="Z143" s="59">
        <v>0</v>
      </c>
      <c r="AA143" s="59">
        <v>0</v>
      </c>
      <c r="AB143" s="59">
        <v>0</v>
      </c>
      <c r="AC143" s="59">
        <v>0</v>
      </c>
      <c r="AD143" s="59">
        <v>0</v>
      </c>
      <c r="AE143" s="59">
        <v>0</v>
      </c>
      <c r="AF143" s="59">
        <v>0</v>
      </c>
      <c r="AG143" s="59">
        <v>0</v>
      </c>
      <c r="AH143" s="59">
        <v>0</v>
      </c>
      <c r="AI143" s="59">
        <v>0</v>
      </c>
      <c r="AJ143" s="59">
        <v>0</v>
      </c>
      <c r="AK143" s="59">
        <v>0</v>
      </c>
      <c r="AL143" s="59">
        <v>0</v>
      </c>
      <c r="AM143" s="59">
        <v>1189.2921299999998</v>
      </c>
    </row>
    <row r="144" spans="1:39">
      <c r="A144" s="64" t="s">
        <v>267</v>
      </c>
      <c r="B144" s="59">
        <v>55923.195820000001</v>
      </c>
      <c r="C144" s="59">
        <v>0</v>
      </c>
      <c r="D144" s="59">
        <v>23333.333320000002</v>
      </c>
      <c r="E144" s="59">
        <v>0</v>
      </c>
      <c r="F144" s="59">
        <v>0</v>
      </c>
      <c r="G144" s="59">
        <v>0</v>
      </c>
      <c r="H144" s="59">
        <v>0</v>
      </c>
      <c r="I144" s="59">
        <v>0</v>
      </c>
      <c r="J144" s="59">
        <v>0</v>
      </c>
      <c r="K144" s="59">
        <v>0</v>
      </c>
      <c r="L144" s="59">
        <v>0</v>
      </c>
      <c r="M144" s="59">
        <v>0</v>
      </c>
      <c r="N144" s="59">
        <v>0</v>
      </c>
      <c r="O144" s="59">
        <v>2424.9572599999997</v>
      </c>
      <c r="P144" s="59">
        <v>0</v>
      </c>
      <c r="Q144" s="59">
        <v>0</v>
      </c>
      <c r="R144" s="59">
        <v>0</v>
      </c>
      <c r="S144" s="59">
        <v>0</v>
      </c>
      <c r="T144" s="59">
        <v>0</v>
      </c>
      <c r="U144" s="59">
        <v>0</v>
      </c>
      <c r="V144" s="59">
        <v>0</v>
      </c>
      <c r="W144" s="59">
        <v>8305</v>
      </c>
      <c r="X144" s="59">
        <v>0</v>
      </c>
      <c r="Y144" s="59">
        <v>0</v>
      </c>
      <c r="Z144" s="59">
        <v>0</v>
      </c>
      <c r="AA144" s="59">
        <v>816.71364000000005</v>
      </c>
      <c r="AB144" s="59">
        <v>6553</v>
      </c>
      <c r="AC144" s="59">
        <v>0</v>
      </c>
      <c r="AD144" s="59">
        <v>10405.09</v>
      </c>
      <c r="AE144" s="59">
        <v>0</v>
      </c>
      <c r="AF144" s="59">
        <v>0</v>
      </c>
      <c r="AG144" s="59">
        <v>0</v>
      </c>
      <c r="AH144" s="59">
        <v>0</v>
      </c>
      <c r="AI144" s="59">
        <v>0</v>
      </c>
      <c r="AJ144" s="59">
        <v>0</v>
      </c>
      <c r="AK144" s="59">
        <v>0</v>
      </c>
      <c r="AL144" s="59">
        <v>0</v>
      </c>
      <c r="AM144" s="59">
        <v>107761.29004000001</v>
      </c>
    </row>
    <row r="145" spans="1:39">
      <c r="A145" s="64" t="s">
        <v>1467</v>
      </c>
      <c r="B145" s="59">
        <v>63017.786540000001</v>
      </c>
      <c r="C145" s="59">
        <v>6.1616299999999997</v>
      </c>
      <c r="D145" s="59">
        <v>136642.19646000001</v>
      </c>
      <c r="E145" s="59">
        <v>23840.159219999998</v>
      </c>
      <c r="F145" s="59">
        <v>840.31161999999995</v>
      </c>
      <c r="G145" s="59">
        <v>6071.2060700000002</v>
      </c>
      <c r="H145" s="59">
        <v>1400.5433400000002</v>
      </c>
      <c r="I145" s="59">
        <v>12730.229789999999</v>
      </c>
      <c r="J145" s="59">
        <v>5712.3530099999998</v>
      </c>
      <c r="K145" s="59">
        <v>0</v>
      </c>
      <c r="L145" s="59">
        <v>7359.9510499999997</v>
      </c>
      <c r="M145" s="59">
        <v>13724.48208</v>
      </c>
      <c r="N145" s="59">
        <v>0</v>
      </c>
      <c r="O145" s="59">
        <v>0</v>
      </c>
      <c r="P145" s="59">
        <v>1500</v>
      </c>
      <c r="Q145" s="59">
        <v>1168.2</v>
      </c>
      <c r="R145" s="59">
        <v>2686.27997</v>
      </c>
      <c r="S145" s="59">
        <v>0</v>
      </c>
      <c r="T145" s="59">
        <v>2000</v>
      </c>
      <c r="U145" s="59">
        <v>0</v>
      </c>
      <c r="V145" s="59">
        <v>559.62446</v>
      </c>
      <c r="W145" s="59">
        <v>1942.7426499999999</v>
      </c>
      <c r="X145" s="59">
        <v>6184.6</v>
      </c>
      <c r="Y145" s="59">
        <v>0</v>
      </c>
      <c r="Z145" s="59">
        <v>7950</v>
      </c>
      <c r="AA145" s="59">
        <v>21677.40004</v>
      </c>
      <c r="AB145" s="59">
        <v>32030.304620000003</v>
      </c>
      <c r="AC145" s="59">
        <v>19215.603190000002</v>
      </c>
      <c r="AD145" s="59">
        <v>26.996110000000002</v>
      </c>
      <c r="AE145" s="59">
        <v>0</v>
      </c>
      <c r="AF145" s="59">
        <v>2451.9067700000001</v>
      </c>
      <c r="AG145" s="59">
        <v>2723.0659599999999</v>
      </c>
      <c r="AH145" s="59">
        <v>3420.7107500000002</v>
      </c>
      <c r="AI145" s="59">
        <v>1923.55906</v>
      </c>
      <c r="AJ145" s="59">
        <v>0</v>
      </c>
      <c r="AK145" s="59">
        <v>0</v>
      </c>
      <c r="AL145" s="59">
        <v>6997.1969300000001</v>
      </c>
      <c r="AM145" s="59">
        <v>385803.57131999999</v>
      </c>
    </row>
    <row r="146" spans="1:39">
      <c r="A146" s="64" t="s">
        <v>269</v>
      </c>
      <c r="B146" s="59">
        <v>0</v>
      </c>
      <c r="C146" s="59">
        <v>0</v>
      </c>
      <c r="D146" s="59">
        <v>0</v>
      </c>
      <c r="E146" s="59">
        <v>0</v>
      </c>
      <c r="F146" s="59">
        <v>0</v>
      </c>
      <c r="G146" s="59">
        <v>0</v>
      </c>
      <c r="H146" s="59">
        <v>0</v>
      </c>
      <c r="I146" s="59">
        <v>0</v>
      </c>
      <c r="J146" s="59">
        <v>0</v>
      </c>
      <c r="K146" s="59">
        <v>0</v>
      </c>
      <c r="L146" s="59">
        <v>0</v>
      </c>
      <c r="M146" s="59">
        <v>0</v>
      </c>
      <c r="N146" s="59">
        <v>0</v>
      </c>
      <c r="O146" s="59">
        <v>0</v>
      </c>
      <c r="P146" s="59">
        <v>0</v>
      </c>
      <c r="Q146" s="59">
        <v>0</v>
      </c>
      <c r="R146" s="59">
        <v>0</v>
      </c>
      <c r="S146" s="59">
        <v>0</v>
      </c>
      <c r="T146" s="59">
        <v>0</v>
      </c>
      <c r="U146" s="59">
        <v>0</v>
      </c>
      <c r="V146" s="59">
        <v>0</v>
      </c>
      <c r="W146" s="59">
        <v>0</v>
      </c>
      <c r="X146" s="59">
        <v>0</v>
      </c>
      <c r="Y146" s="59">
        <v>0</v>
      </c>
      <c r="Z146" s="59">
        <v>0</v>
      </c>
      <c r="AA146" s="59">
        <v>0</v>
      </c>
      <c r="AB146" s="59">
        <v>0</v>
      </c>
      <c r="AC146" s="59">
        <v>0</v>
      </c>
      <c r="AD146" s="59">
        <v>0</v>
      </c>
      <c r="AE146" s="59">
        <v>0</v>
      </c>
      <c r="AF146" s="59">
        <v>0</v>
      </c>
      <c r="AG146" s="59">
        <v>0</v>
      </c>
      <c r="AH146" s="59">
        <v>0</v>
      </c>
      <c r="AI146" s="59">
        <v>0</v>
      </c>
      <c r="AJ146" s="59">
        <v>0</v>
      </c>
      <c r="AK146" s="59">
        <v>0</v>
      </c>
      <c r="AL146" s="59">
        <v>0</v>
      </c>
      <c r="AM146" s="59">
        <v>0</v>
      </c>
    </row>
    <row r="147" spans="1:39">
      <c r="A147" s="64" t="s">
        <v>270</v>
      </c>
      <c r="B147" s="59">
        <v>0</v>
      </c>
      <c r="C147" s="59">
        <v>0</v>
      </c>
      <c r="D147" s="59">
        <v>0</v>
      </c>
      <c r="E147" s="59">
        <v>0</v>
      </c>
      <c r="F147" s="59">
        <v>0</v>
      </c>
      <c r="G147" s="59">
        <v>0</v>
      </c>
      <c r="H147" s="59">
        <v>0</v>
      </c>
      <c r="I147" s="59">
        <v>0</v>
      </c>
      <c r="J147" s="59">
        <v>0</v>
      </c>
      <c r="K147" s="59">
        <v>0</v>
      </c>
      <c r="L147" s="59">
        <v>0</v>
      </c>
      <c r="M147" s="59">
        <v>13720</v>
      </c>
      <c r="N147" s="59">
        <v>0</v>
      </c>
      <c r="O147" s="59">
        <v>0</v>
      </c>
      <c r="P147" s="59">
        <v>0</v>
      </c>
      <c r="Q147" s="59">
        <v>6860</v>
      </c>
      <c r="R147" s="59">
        <v>0</v>
      </c>
      <c r="S147" s="59">
        <v>0</v>
      </c>
      <c r="T147" s="59">
        <v>0</v>
      </c>
      <c r="U147" s="59">
        <v>13720</v>
      </c>
      <c r="V147" s="59">
        <v>0</v>
      </c>
      <c r="W147" s="59">
        <v>0</v>
      </c>
      <c r="X147" s="59">
        <v>9756.6679999999997</v>
      </c>
      <c r="Y147" s="59">
        <v>0</v>
      </c>
      <c r="Z147" s="59">
        <v>204.25854999999999</v>
      </c>
      <c r="AA147" s="59">
        <v>0</v>
      </c>
      <c r="AB147" s="59">
        <v>0</v>
      </c>
      <c r="AC147" s="59">
        <v>0</v>
      </c>
      <c r="AD147" s="59">
        <v>0</v>
      </c>
      <c r="AE147" s="59">
        <v>0</v>
      </c>
      <c r="AF147" s="59">
        <v>10290</v>
      </c>
      <c r="AG147" s="59">
        <v>0</v>
      </c>
      <c r="AH147" s="59">
        <v>0</v>
      </c>
      <c r="AI147" s="59">
        <v>0</v>
      </c>
      <c r="AJ147" s="59">
        <v>0</v>
      </c>
      <c r="AK147" s="59">
        <v>0</v>
      </c>
      <c r="AL147" s="59">
        <v>0</v>
      </c>
      <c r="AM147" s="59">
        <v>54550.926549999996</v>
      </c>
    </row>
    <row r="148" spans="1:39">
      <c r="A148" s="64" t="s">
        <v>271</v>
      </c>
      <c r="B148" s="59">
        <v>1065.44624</v>
      </c>
      <c r="C148" s="59">
        <v>0</v>
      </c>
      <c r="D148" s="59">
        <v>1688.0477900000001</v>
      </c>
      <c r="E148" s="59">
        <v>258.65442000000002</v>
      </c>
      <c r="F148" s="59">
        <v>40.684129999999996</v>
      </c>
      <c r="G148" s="59">
        <v>10.04874</v>
      </c>
      <c r="H148" s="59">
        <v>4.0666700000000002</v>
      </c>
      <c r="I148" s="59">
        <v>62.433330000000005</v>
      </c>
      <c r="J148" s="59">
        <v>135.23222000000001</v>
      </c>
      <c r="K148" s="59">
        <v>0</v>
      </c>
      <c r="L148" s="59">
        <v>77.638890000000004</v>
      </c>
      <c r="M148" s="59">
        <v>0</v>
      </c>
      <c r="N148" s="59">
        <v>0</v>
      </c>
      <c r="O148" s="59">
        <v>11.08</v>
      </c>
      <c r="P148" s="59">
        <v>37.952129999999997</v>
      </c>
      <c r="Q148" s="59">
        <v>11.83808</v>
      </c>
      <c r="R148" s="59">
        <v>31.602910000000001</v>
      </c>
      <c r="S148" s="59">
        <v>0</v>
      </c>
      <c r="T148" s="59">
        <v>10.08334</v>
      </c>
      <c r="U148" s="59">
        <v>352.73556000000002</v>
      </c>
      <c r="V148" s="59">
        <v>2.2234699999999998</v>
      </c>
      <c r="W148" s="59">
        <v>48.545949999999998</v>
      </c>
      <c r="X148" s="59">
        <v>290.36088000000001</v>
      </c>
      <c r="Y148" s="59">
        <v>0</v>
      </c>
      <c r="Z148" s="59">
        <v>97.167380000000009</v>
      </c>
      <c r="AA148" s="59">
        <v>43.620440000000002</v>
      </c>
      <c r="AB148" s="59">
        <v>855.48050000000001</v>
      </c>
      <c r="AC148" s="59">
        <v>218.18104</v>
      </c>
      <c r="AD148" s="59">
        <v>48.96425</v>
      </c>
      <c r="AE148" s="59">
        <v>0</v>
      </c>
      <c r="AF148" s="59">
        <v>89.233229999999992</v>
      </c>
      <c r="AG148" s="59">
        <v>5.3421799999999999</v>
      </c>
      <c r="AH148" s="59">
        <v>5.3431000000000006</v>
      </c>
      <c r="AI148" s="59">
        <v>3.5080100000000001</v>
      </c>
      <c r="AJ148" s="59">
        <v>0</v>
      </c>
      <c r="AK148" s="59">
        <v>0</v>
      </c>
      <c r="AL148" s="59">
        <v>30.149090000000001</v>
      </c>
      <c r="AM148" s="59">
        <v>5535.6639699999996</v>
      </c>
    </row>
    <row r="149" spans="1:39">
      <c r="A149" s="388" t="s">
        <v>272</v>
      </c>
      <c r="B149" s="437">
        <v>114297.32734</v>
      </c>
      <c r="C149" s="437">
        <v>5473.0208700000003</v>
      </c>
      <c r="D149" s="437">
        <v>17736.159050000002</v>
      </c>
      <c r="E149" s="437">
        <v>12481.113589999999</v>
      </c>
      <c r="F149" s="437">
        <v>4127.5911900000001</v>
      </c>
      <c r="G149" s="437">
        <v>9583.119560000001</v>
      </c>
      <c r="H149" s="437">
        <v>4097.8873100000001</v>
      </c>
      <c r="I149" s="437">
        <v>8692.4670100000003</v>
      </c>
      <c r="J149" s="437">
        <v>5603.7746100000004</v>
      </c>
      <c r="K149" s="437">
        <v>5708.4088400000001</v>
      </c>
      <c r="L149" s="437">
        <v>1880.71255</v>
      </c>
      <c r="M149" s="437">
        <v>9385.4074499999988</v>
      </c>
      <c r="N149" s="437">
        <v>7342.8497800000005</v>
      </c>
      <c r="O149" s="437">
        <v>8099.4026800000001</v>
      </c>
      <c r="P149" s="437">
        <v>2365.4573500000001</v>
      </c>
      <c r="Q149" s="437">
        <v>1511.6403799999998</v>
      </c>
      <c r="R149" s="437">
        <v>993.43385000000001</v>
      </c>
      <c r="S149" s="437">
        <v>1690.5622499999999</v>
      </c>
      <c r="T149" s="437">
        <v>5398.0165700000007</v>
      </c>
      <c r="U149" s="437">
        <v>4905.9578200000005</v>
      </c>
      <c r="V149" s="437">
        <v>2309.4169300000003</v>
      </c>
      <c r="W149" s="437">
        <v>2543.0122299999998</v>
      </c>
      <c r="X149" s="437">
        <v>4797.9705700000004</v>
      </c>
      <c r="Y149" s="437">
        <v>3373.6410499999997</v>
      </c>
      <c r="Z149" s="437">
        <v>5305.7884000000004</v>
      </c>
      <c r="AA149" s="437">
        <v>2094.90157</v>
      </c>
      <c r="AB149" s="437">
        <v>7639.9793</v>
      </c>
      <c r="AC149" s="437">
        <v>7835.92544</v>
      </c>
      <c r="AD149" s="437">
        <v>1216.4206100000001</v>
      </c>
      <c r="AE149" s="437">
        <v>6750.9612400000005</v>
      </c>
      <c r="AF149" s="437">
        <v>4624.3295199999993</v>
      </c>
      <c r="AG149" s="437">
        <v>1324.26305</v>
      </c>
      <c r="AH149" s="437">
        <v>1797.36608</v>
      </c>
      <c r="AI149" s="437">
        <v>1054.8247200000001</v>
      </c>
      <c r="AJ149" s="437">
        <v>1598.2098999999998</v>
      </c>
      <c r="AK149" s="437">
        <v>2443.3780899999997</v>
      </c>
      <c r="AL149" s="437">
        <v>2315.0672200000004</v>
      </c>
      <c r="AM149" s="437">
        <v>290399.76597000001</v>
      </c>
    </row>
    <row r="150" spans="1:39">
      <c r="A150" s="64" t="s">
        <v>205</v>
      </c>
      <c r="B150" s="59">
        <v>188.64985000000001</v>
      </c>
      <c r="C150" s="59">
        <v>0</v>
      </c>
      <c r="D150" s="59">
        <v>29.786180000000002</v>
      </c>
      <c r="E150" s="59">
        <v>0.19</v>
      </c>
      <c r="F150" s="59">
        <v>0</v>
      </c>
      <c r="G150" s="59">
        <v>1.155</v>
      </c>
      <c r="H150" s="59">
        <v>0</v>
      </c>
      <c r="I150" s="59">
        <v>0</v>
      </c>
      <c r="J150" s="59">
        <v>154.41548</v>
      </c>
      <c r="K150" s="59">
        <v>0</v>
      </c>
      <c r="L150" s="59">
        <v>0</v>
      </c>
      <c r="M150" s="59">
        <v>0</v>
      </c>
      <c r="N150" s="59">
        <v>0</v>
      </c>
      <c r="O150" s="59">
        <v>0</v>
      </c>
      <c r="P150" s="59">
        <v>0</v>
      </c>
      <c r="Q150" s="59">
        <v>0</v>
      </c>
      <c r="R150" s="59">
        <v>0</v>
      </c>
      <c r="S150" s="59">
        <v>0</v>
      </c>
      <c r="T150" s="59">
        <v>12.974360000000001</v>
      </c>
      <c r="U150" s="59">
        <v>9.6092399999999998</v>
      </c>
      <c r="V150" s="59">
        <v>0</v>
      </c>
      <c r="W150" s="59">
        <v>0</v>
      </c>
      <c r="X150" s="59">
        <v>0</v>
      </c>
      <c r="Y150" s="59">
        <v>0</v>
      </c>
      <c r="Z150" s="59">
        <v>48.53228</v>
      </c>
      <c r="AA150" s="59">
        <v>0</v>
      </c>
      <c r="AB150" s="59">
        <v>0</v>
      </c>
      <c r="AC150" s="59">
        <v>0</v>
      </c>
      <c r="AD150" s="59">
        <v>0</v>
      </c>
      <c r="AE150" s="59">
        <v>0</v>
      </c>
      <c r="AF150" s="59">
        <v>23.05</v>
      </c>
      <c r="AG150" s="59">
        <v>0</v>
      </c>
      <c r="AH150" s="59">
        <v>327.30432000000002</v>
      </c>
      <c r="AI150" s="59">
        <v>0</v>
      </c>
      <c r="AJ150" s="59">
        <v>0</v>
      </c>
      <c r="AK150" s="59">
        <v>20.3</v>
      </c>
      <c r="AL150" s="59">
        <v>0</v>
      </c>
      <c r="AM150" s="59">
        <v>815.96670999999992</v>
      </c>
    </row>
    <row r="151" spans="1:39">
      <c r="A151" s="64" t="s">
        <v>207</v>
      </c>
      <c r="B151" s="59">
        <v>79222.72123000001</v>
      </c>
      <c r="C151" s="59">
        <v>2119.9575</v>
      </c>
      <c r="D151" s="59">
        <v>5515.4786199999999</v>
      </c>
      <c r="E151" s="59">
        <v>3298.1443300000001</v>
      </c>
      <c r="F151" s="59">
        <v>2380.1884700000001</v>
      </c>
      <c r="G151" s="59">
        <v>4308.82413</v>
      </c>
      <c r="H151" s="59">
        <v>1414.8689299999999</v>
      </c>
      <c r="I151" s="59">
        <v>4994.1945599999999</v>
      </c>
      <c r="J151" s="59">
        <v>2221.29952</v>
      </c>
      <c r="K151" s="59">
        <v>1945.81095</v>
      </c>
      <c r="L151" s="59">
        <v>371.33454999999998</v>
      </c>
      <c r="M151" s="59">
        <v>1436.7937199999999</v>
      </c>
      <c r="N151" s="59">
        <v>2650.06558</v>
      </c>
      <c r="O151" s="59">
        <v>1846.5467599999999</v>
      </c>
      <c r="P151" s="59">
        <v>469.91952000000003</v>
      </c>
      <c r="Q151" s="59">
        <v>585.14337</v>
      </c>
      <c r="R151" s="59">
        <v>448.71944999999999</v>
      </c>
      <c r="S151" s="59">
        <v>720.50651000000005</v>
      </c>
      <c r="T151" s="59">
        <v>2541.5339300000001</v>
      </c>
      <c r="U151" s="59">
        <v>549.90606000000002</v>
      </c>
      <c r="V151" s="59">
        <v>622.08177000000001</v>
      </c>
      <c r="W151" s="59">
        <v>1256.2390600000001</v>
      </c>
      <c r="X151" s="59">
        <v>2629.9450000000002</v>
      </c>
      <c r="Y151" s="59">
        <v>1064.5741200000002</v>
      </c>
      <c r="Z151" s="59">
        <v>2995.0906800000002</v>
      </c>
      <c r="AA151" s="59">
        <v>795.5706899999999</v>
      </c>
      <c r="AB151" s="59">
        <v>2240.3679200000001</v>
      </c>
      <c r="AC151" s="59">
        <v>2859.9124200000001</v>
      </c>
      <c r="AD151" s="59">
        <v>366.76640999999995</v>
      </c>
      <c r="AE151" s="59">
        <v>1519.8203100000001</v>
      </c>
      <c r="AF151" s="59">
        <v>481.99596000000003</v>
      </c>
      <c r="AG151" s="59">
        <v>480.80495999999999</v>
      </c>
      <c r="AH151" s="59">
        <v>346.07409999999999</v>
      </c>
      <c r="AI151" s="59">
        <v>121.38800999999999</v>
      </c>
      <c r="AJ151" s="59">
        <v>1273.8867700000001</v>
      </c>
      <c r="AK151" s="59">
        <v>454.20186000000001</v>
      </c>
      <c r="AL151" s="59">
        <v>807.37354000000005</v>
      </c>
      <c r="AM151" s="59">
        <v>139358.05127</v>
      </c>
    </row>
    <row r="152" spans="1:39">
      <c r="A152" s="64" t="s">
        <v>273</v>
      </c>
      <c r="B152" s="59">
        <v>24688.98503</v>
      </c>
      <c r="C152" s="59">
        <v>3341.8478999999998</v>
      </c>
      <c r="D152" s="59">
        <v>10417.62191</v>
      </c>
      <c r="E152" s="59">
        <v>9174.1440299999995</v>
      </c>
      <c r="F152" s="59">
        <v>1744.8221899999999</v>
      </c>
      <c r="G152" s="59">
        <v>5268.1378500000001</v>
      </c>
      <c r="H152" s="59">
        <v>2679.9386199999999</v>
      </c>
      <c r="I152" s="59">
        <v>3692.2979999999998</v>
      </c>
      <c r="J152" s="59">
        <v>3228.0596099999998</v>
      </c>
      <c r="K152" s="59">
        <v>3761.6962899999999</v>
      </c>
      <c r="L152" s="59">
        <v>1183.45173</v>
      </c>
      <c r="M152" s="59">
        <v>7944.7968099999998</v>
      </c>
      <c r="N152" s="59">
        <v>4685.6687400000001</v>
      </c>
      <c r="O152" s="59">
        <v>6251.2687800000003</v>
      </c>
      <c r="P152" s="59">
        <v>1895.53783</v>
      </c>
      <c r="Q152" s="59">
        <v>923.30643000000009</v>
      </c>
      <c r="R152" s="59">
        <v>500.58512999999999</v>
      </c>
      <c r="S152" s="59">
        <v>970.05574000000001</v>
      </c>
      <c r="T152" s="59">
        <v>2842.54619</v>
      </c>
      <c r="U152" s="59">
        <v>4344.3053799999998</v>
      </c>
      <c r="V152" s="59">
        <v>1561.21839</v>
      </c>
      <c r="W152" s="59">
        <v>1278.7649099999999</v>
      </c>
      <c r="X152" s="59">
        <v>2094.2687700000001</v>
      </c>
      <c r="Y152" s="59">
        <v>2308.7733199999998</v>
      </c>
      <c r="Z152" s="59">
        <v>2188.0392099999999</v>
      </c>
      <c r="AA152" s="59">
        <v>1295.57636</v>
      </c>
      <c r="AB152" s="59">
        <v>5396.1934099999999</v>
      </c>
      <c r="AC152" s="59">
        <v>4844.1549599999998</v>
      </c>
      <c r="AD152" s="59">
        <v>802.52855</v>
      </c>
      <c r="AE152" s="59">
        <v>5231.1359299999995</v>
      </c>
      <c r="AF152" s="59">
        <v>4118.0511699999997</v>
      </c>
      <c r="AG152" s="59">
        <v>840.55081999999993</v>
      </c>
      <c r="AH152" s="59">
        <v>1121.29142</v>
      </c>
      <c r="AI152" s="59">
        <v>933.43670999999995</v>
      </c>
      <c r="AJ152" s="59">
        <v>322.42584999999997</v>
      </c>
      <c r="AK152" s="59">
        <v>1968.8610800000001</v>
      </c>
      <c r="AL152" s="59">
        <v>1507.6936799999999</v>
      </c>
      <c r="AM152" s="59">
        <v>137352.03873</v>
      </c>
    </row>
    <row r="153" spans="1:39">
      <c r="A153" s="64" t="s">
        <v>234</v>
      </c>
      <c r="B153" s="59">
        <v>10196.971230000001</v>
      </c>
      <c r="C153" s="59">
        <v>11.21547</v>
      </c>
      <c r="D153" s="59">
        <v>1773.27234</v>
      </c>
      <c r="E153" s="59">
        <v>8.63523</v>
      </c>
      <c r="F153" s="59">
        <v>2.58053</v>
      </c>
      <c r="G153" s="59">
        <v>5.00258</v>
      </c>
      <c r="H153" s="59">
        <v>3.0797600000000003</v>
      </c>
      <c r="I153" s="59">
        <v>5.97445</v>
      </c>
      <c r="J153" s="59">
        <v>0</v>
      </c>
      <c r="K153" s="59">
        <v>0.90160000000000007</v>
      </c>
      <c r="L153" s="59">
        <v>325.92627000000005</v>
      </c>
      <c r="M153" s="59">
        <v>3.8169200000000001</v>
      </c>
      <c r="N153" s="59">
        <v>7.1154599999999997</v>
      </c>
      <c r="O153" s="59">
        <v>1.58714</v>
      </c>
      <c r="P153" s="59">
        <v>0</v>
      </c>
      <c r="Q153" s="59">
        <v>3.1905799999999997</v>
      </c>
      <c r="R153" s="59">
        <v>44.129269999999998</v>
      </c>
      <c r="S153" s="59">
        <v>0</v>
      </c>
      <c r="T153" s="59">
        <v>0.96209</v>
      </c>
      <c r="U153" s="59">
        <v>2.13714</v>
      </c>
      <c r="V153" s="59">
        <v>126.11677</v>
      </c>
      <c r="W153" s="59">
        <v>8.0082599999999999</v>
      </c>
      <c r="X153" s="59">
        <v>73.756799999999998</v>
      </c>
      <c r="Y153" s="59">
        <v>0.29361000000000004</v>
      </c>
      <c r="Z153" s="59">
        <v>74.126229999999993</v>
      </c>
      <c r="AA153" s="59">
        <v>3.7545199999999999</v>
      </c>
      <c r="AB153" s="59">
        <v>3.41797</v>
      </c>
      <c r="AC153" s="59">
        <v>131.85805999999999</v>
      </c>
      <c r="AD153" s="59">
        <v>47.12565</v>
      </c>
      <c r="AE153" s="59">
        <v>5.0000000000000001E-3</v>
      </c>
      <c r="AF153" s="59">
        <v>1.2323900000000001</v>
      </c>
      <c r="AG153" s="59">
        <v>2.90727</v>
      </c>
      <c r="AH153" s="59">
        <v>2.69624</v>
      </c>
      <c r="AI153" s="59">
        <v>0</v>
      </c>
      <c r="AJ153" s="59">
        <v>1.8972800000000001</v>
      </c>
      <c r="AK153" s="59">
        <v>1.515E-2</v>
      </c>
      <c r="AL153" s="59">
        <v>0</v>
      </c>
      <c r="AM153" s="59">
        <v>12873.70926</v>
      </c>
    </row>
    <row r="154" spans="1:39">
      <c r="A154" s="64" t="s">
        <v>274</v>
      </c>
      <c r="B154" s="59">
        <v>0</v>
      </c>
      <c r="C154" s="59">
        <v>0</v>
      </c>
      <c r="D154" s="59">
        <v>0</v>
      </c>
      <c r="E154" s="59">
        <v>0</v>
      </c>
      <c r="F154" s="59">
        <v>0</v>
      </c>
      <c r="G154" s="59">
        <v>0</v>
      </c>
      <c r="H154" s="59">
        <v>0</v>
      </c>
      <c r="I154" s="59">
        <v>0</v>
      </c>
      <c r="J154" s="59">
        <v>0</v>
      </c>
      <c r="K154" s="59">
        <v>0</v>
      </c>
      <c r="L154" s="59">
        <v>0</v>
      </c>
      <c r="M154" s="59">
        <v>0</v>
      </c>
      <c r="N154" s="59">
        <v>0</v>
      </c>
      <c r="O154" s="59">
        <v>0</v>
      </c>
      <c r="P154" s="59">
        <v>0</v>
      </c>
      <c r="Q154" s="59">
        <v>0</v>
      </c>
      <c r="R154" s="59">
        <v>0</v>
      </c>
      <c r="S154" s="59">
        <v>0</v>
      </c>
      <c r="T154" s="59">
        <v>0</v>
      </c>
      <c r="U154" s="59">
        <v>0</v>
      </c>
      <c r="V154" s="59">
        <v>0</v>
      </c>
      <c r="W154" s="59">
        <v>0</v>
      </c>
      <c r="X154" s="59">
        <v>0</v>
      </c>
      <c r="Y154" s="59">
        <v>0</v>
      </c>
      <c r="Z154" s="59">
        <v>0</v>
      </c>
      <c r="AA154" s="59">
        <v>0</v>
      </c>
      <c r="AB154" s="59">
        <v>0</v>
      </c>
      <c r="AC154" s="59">
        <v>0</v>
      </c>
      <c r="AD154" s="59">
        <v>0</v>
      </c>
      <c r="AE154" s="59">
        <v>0</v>
      </c>
      <c r="AF154" s="59">
        <v>0</v>
      </c>
      <c r="AG154" s="59">
        <v>0</v>
      </c>
      <c r="AH154" s="59">
        <v>0</v>
      </c>
      <c r="AI154" s="59">
        <v>0</v>
      </c>
      <c r="AJ154" s="59">
        <v>0</v>
      </c>
      <c r="AK154" s="59">
        <v>0</v>
      </c>
      <c r="AL154" s="59">
        <v>0</v>
      </c>
      <c r="AM154" s="59">
        <v>0</v>
      </c>
    </row>
    <row r="155" spans="1:39">
      <c r="A155" s="388" t="s">
        <v>275</v>
      </c>
      <c r="B155" s="437">
        <v>77947.445120000004</v>
      </c>
      <c r="C155" s="437">
        <v>9277.015730000001</v>
      </c>
      <c r="D155" s="437">
        <v>6968.0198300000002</v>
      </c>
      <c r="E155" s="437">
        <v>2904.6097400000003</v>
      </c>
      <c r="F155" s="437">
        <v>2073.1642900000002</v>
      </c>
      <c r="G155" s="437">
        <v>1324.35411</v>
      </c>
      <c r="H155" s="437">
        <v>1380.9529</v>
      </c>
      <c r="I155" s="437">
        <v>3958.0788499999999</v>
      </c>
      <c r="J155" s="437">
        <v>3162.1113</v>
      </c>
      <c r="K155" s="437">
        <v>15168.686730000001</v>
      </c>
      <c r="L155" s="437">
        <v>1453.5694900000001</v>
      </c>
      <c r="M155" s="437">
        <v>7854.7291500000001</v>
      </c>
      <c r="N155" s="437">
        <v>10166.413560000001</v>
      </c>
      <c r="O155" s="437">
        <v>2124.3447700000002</v>
      </c>
      <c r="P155" s="437">
        <v>2487.77594</v>
      </c>
      <c r="Q155" s="437">
        <v>644.52810999999997</v>
      </c>
      <c r="R155" s="437">
        <v>951.84884999999997</v>
      </c>
      <c r="S155" s="437">
        <v>1734.9211699999998</v>
      </c>
      <c r="T155" s="437">
        <v>5081.8891299999996</v>
      </c>
      <c r="U155" s="437">
        <v>4685.5893299999998</v>
      </c>
      <c r="V155" s="437">
        <v>1242.31079</v>
      </c>
      <c r="W155" s="437">
        <v>1696.0087599999999</v>
      </c>
      <c r="X155" s="437">
        <v>5654.7326299999995</v>
      </c>
      <c r="Y155" s="437">
        <v>6147.2015300000003</v>
      </c>
      <c r="Z155" s="437">
        <v>1728.5263500000001</v>
      </c>
      <c r="AA155" s="437">
        <v>3485.9060299999996</v>
      </c>
      <c r="AB155" s="437">
        <v>11024.139369999999</v>
      </c>
      <c r="AC155" s="437">
        <v>2824.5169700000001</v>
      </c>
      <c r="AD155" s="437">
        <v>727.4551899999999</v>
      </c>
      <c r="AE155" s="437">
        <v>11249.92994</v>
      </c>
      <c r="AF155" s="437">
        <v>1319.15048</v>
      </c>
      <c r="AG155" s="437">
        <v>212.49913000000001</v>
      </c>
      <c r="AH155" s="437">
        <v>652.50023999999996</v>
      </c>
      <c r="AI155" s="437">
        <v>2557.6919900000003</v>
      </c>
      <c r="AJ155" s="437">
        <v>480.55021999999997</v>
      </c>
      <c r="AK155" s="437">
        <v>59.6935</v>
      </c>
      <c r="AL155" s="437">
        <v>598.92356999999993</v>
      </c>
      <c r="AM155" s="437">
        <v>213011.78479000001</v>
      </c>
    </row>
    <row r="156" spans="1:39">
      <c r="A156" s="64" t="s">
        <v>276</v>
      </c>
      <c r="B156" s="59">
        <v>459.14938000000001</v>
      </c>
      <c r="C156" s="59">
        <v>0</v>
      </c>
      <c r="D156" s="59">
        <v>0</v>
      </c>
      <c r="E156" s="59">
        <v>0</v>
      </c>
      <c r="F156" s="59">
        <v>0</v>
      </c>
      <c r="G156" s="59">
        <v>0</v>
      </c>
      <c r="H156" s="59">
        <v>0</v>
      </c>
      <c r="I156" s="59">
        <v>0</v>
      </c>
      <c r="J156" s="59">
        <v>0</v>
      </c>
      <c r="K156" s="59">
        <v>0</v>
      </c>
      <c r="L156" s="59">
        <v>0</v>
      </c>
      <c r="M156" s="59">
        <v>0</v>
      </c>
      <c r="N156" s="59">
        <v>0</v>
      </c>
      <c r="O156" s="59">
        <v>0</v>
      </c>
      <c r="P156" s="59">
        <v>0</v>
      </c>
      <c r="Q156" s="59">
        <v>0</v>
      </c>
      <c r="R156" s="59">
        <v>0</v>
      </c>
      <c r="S156" s="59">
        <v>0</v>
      </c>
      <c r="T156" s="59">
        <v>0</v>
      </c>
      <c r="U156" s="59">
        <v>0</v>
      </c>
      <c r="V156" s="59">
        <v>0</v>
      </c>
      <c r="W156" s="59">
        <v>0</v>
      </c>
      <c r="X156" s="59">
        <v>0</v>
      </c>
      <c r="Y156" s="59">
        <v>0</v>
      </c>
      <c r="Z156" s="59">
        <v>0</v>
      </c>
      <c r="AA156" s="59">
        <v>0</v>
      </c>
      <c r="AB156" s="59">
        <v>0</v>
      </c>
      <c r="AC156" s="59">
        <v>0</v>
      </c>
      <c r="AD156" s="59">
        <v>0</v>
      </c>
      <c r="AE156" s="59">
        <v>0</v>
      </c>
      <c r="AF156" s="59">
        <v>0</v>
      </c>
      <c r="AG156" s="59">
        <v>0</v>
      </c>
      <c r="AH156" s="59">
        <v>0</v>
      </c>
      <c r="AI156" s="59">
        <v>0</v>
      </c>
      <c r="AJ156" s="59">
        <v>0</v>
      </c>
      <c r="AK156" s="59">
        <v>0</v>
      </c>
      <c r="AL156" s="59">
        <v>0</v>
      </c>
      <c r="AM156" s="59">
        <v>459.14938000000001</v>
      </c>
    </row>
    <row r="157" spans="1:39">
      <c r="A157" s="64" t="s">
        <v>277</v>
      </c>
      <c r="B157" s="59">
        <v>0</v>
      </c>
      <c r="C157" s="59">
        <v>0</v>
      </c>
      <c r="D157" s="59">
        <v>0</v>
      </c>
      <c r="E157" s="59">
        <v>0</v>
      </c>
      <c r="F157" s="59">
        <v>0</v>
      </c>
      <c r="G157" s="59">
        <v>0</v>
      </c>
      <c r="H157" s="59">
        <v>0</v>
      </c>
      <c r="I157" s="59">
        <v>0</v>
      </c>
      <c r="J157" s="59">
        <v>0</v>
      </c>
      <c r="K157" s="59">
        <v>0</v>
      </c>
      <c r="L157" s="59">
        <v>0</v>
      </c>
      <c r="M157" s="59">
        <v>0</v>
      </c>
      <c r="N157" s="59">
        <v>0</v>
      </c>
      <c r="O157" s="59">
        <v>0</v>
      </c>
      <c r="P157" s="59">
        <v>0</v>
      </c>
      <c r="Q157" s="59">
        <v>0</v>
      </c>
      <c r="R157" s="59">
        <v>0</v>
      </c>
      <c r="S157" s="59">
        <v>0</v>
      </c>
      <c r="T157" s="59">
        <v>0</v>
      </c>
      <c r="U157" s="59">
        <v>0</v>
      </c>
      <c r="V157" s="59">
        <v>0</v>
      </c>
      <c r="W157" s="59">
        <v>0</v>
      </c>
      <c r="X157" s="59">
        <v>0</v>
      </c>
      <c r="Y157" s="59">
        <v>0</v>
      </c>
      <c r="Z157" s="59">
        <v>0</v>
      </c>
      <c r="AA157" s="59">
        <v>0</v>
      </c>
      <c r="AB157" s="59">
        <v>0</v>
      </c>
      <c r="AC157" s="59">
        <v>0</v>
      </c>
      <c r="AD157" s="59">
        <v>0</v>
      </c>
      <c r="AE157" s="59">
        <v>0</v>
      </c>
      <c r="AF157" s="59">
        <v>0</v>
      </c>
      <c r="AG157" s="59">
        <v>0</v>
      </c>
      <c r="AH157" s="59">
        <v>0</v>
      </c>
      <c r="AI157" s="59">
        <v>0</v>
      </c>
      <c r="AJ157" s="59">
        <v>0</v>
      </c>
      <c r="AK157" s="59">
        <v>0</v>
      </c>
      <c r="AL157" s="59">
        <v>0</v>
      </c>
      <c r="AM157" s="59">
        <v>0</v>
      </c>
    </row>
    <row r="158" spans="1:39">
      <c r="A158" s="64" t="s">
        <v>278</v>
      </c>
      <c r="B158" s="59">
        <v>43461.918689999999</v>
      </c>
      <c r="C158" s="59">
        <v>6318.9819200000002</v>
      </c>
      <c r="D158" s="59">
        <v>3484.00821</v>
      </c>
      <c r="E158" s="59">
        <v>10.4129</v>
      </c>
      <c r="F158" s="59">
        <v>634.05475000000001</v>
      </c>
      <c r="G158" s="59">
        <v>0</v>
      </c>
      <c r="H158" s="59">
        <v>0</v>
      </c>
      <c r="I158" s="59">
        <v>2434.4152999999997</v>
      </c>
      <c r="J158" s="59">
        <v>1560.7764999999999</v>
      </c>
      <c r="K158" s="59">
        <v>11316.85412</v>
      </c>
      <c r="L158" s="59">
        <v>400</v>
      </c>
      <c r="M158" s="59">
        <v>5410</v>
      </c>
      <c r="N158" s="59">
        <v>7032.3032300000004</v>
      </c>
      <c r="O158" s="59">
        <v>0</v>
      </c>
      <c r="P158" s="59">
        <v>1200</v>
      </c>
      <c r="Q158" s="59">
        <v>0</v>
      </c>
      <c r="R158" s="59">
        <v>438.67477000000002</v>
      </c>
      <c r="S158" s="59">
        <v>1167.1551899999999</v>
      </c>
      <c r="T158" s="59">
        <v>3686.60797</v>
      </c>
      <c r="U158" s="59">
        <v>2355.9012699999998</v>
      </c>
      <c r="V158" s="59">
        <v>659.94442000000004</v>
      </c>
      <c r="W158" s="59">
        <v>522.69880000000001</v>
      </c>
      <c r="X158" s="59">
        <v>3353.77855</v>
      </c>
      <c r="Y158" s="59">
        <v>2652.6340800000003</v>
      </c>
      <c r="Z158" s="59">
        <v>0</v>
      </c>
      <c r="AA158" s="59">
        <v>2202.9533700000002</v>
      </c>
      <c r="AB158" s="59">
        <v>8234.8904199999997</v>
      </c>
      <c r="AC158" s="59">
        <v>779.69482999999991</v>
      </c>
      <c r="AD158" s="59">
        <v>355.41228000000001</v>
      </c>
      <c r="AE158" s="59">
        <v>8549.4830199999997</v>
      </c>
      <c r="AF158" s="59">
        <v>843.14830000000006</v>
      </c>
      <c r="AG158" s="59">
        <v>0</v>
      </c>
      <c r="AH158" s="59">
        <v>131</v>
      </c>
      <c r="AI158" s="59">
        <v>2355.3342799999996</v>
      </c>
      <c r="AJ158" s="59">
        <v>379.54750000000001</v>
      </c>
      <c r="AK158" s="59">
        <v>0</v>
      </c>
      <c r="AL158" s="59">
        <v>184.39274</v>
      </c>
      <c r="AM158" s="59">
        <v>122116.97740999999</v>
      </c>
    </row>
    <row r="159" spans="1:39">
      <c r="A159" s="64" t="s">
        <v>1291</v>
      </c>
      <c r="B159" s="59">
        <v>0</v>
      </c>
      <c r="C159" s="59">
        <v>0</v>
      </c>
      <c r="D159" s="59">
        <v>0</v>
      </c>
      <c r="E159" s="59">
        <v>0</v>
      </c>
      <c r="F159" s="59">
        <v>0</v>
      </c>
      <c r="G159" s="59">
        <v>0</v>
      </c>
      <c r="H159" s="59">
        <v>0</v>
      </c>
      <c r="I159" s="59">
        <v>0</v>
      </c>
      <c r="J159" s="59">
        <v>0</v>
      </c>
      <c r="K159" s="59">
        <v>0</v>
      </c>
      <c r="L159" s="59">
        <v>0</v>
      </c>
      <c r="M159" s="59">
        <v>0</v>
      </c>
      <c r="N159" s="59">
        <v>0</v>
      </c>
      <c r="O159" s="59">
        <v>0</v>
      </c>
      <c r="P159" s="59">
        <v>0</v>
      </c>
      <c r="Q159" s="59">
        <v>0</v>
      </c>
      <c r="R159" s="59">
        <v>0</v>
      </c>
      <c r="S159" s="59">
        <v>0</v>
      </c>
      <c r="T159" s="59">
        <v>0</v>
      </c>
      <c r="U159" s="59">
        <v>0</v>
      </c>
      <c r="V159" s="59">
        <v>0</v>
      </c>
      <c r="W159" s="59">
        <v>0</v>
      </c>
      <c r="X159" s="59">
        <v>0</v>
      </c>
      <c r="Y159" s="59">
        <v>0</v>
      </c>
      <c r="Z159" s="59">
        <v>0</v>
      </c>
      <c r="AA159" s="59">
        <v>0</v>
      </c>
      <c r="AB159" s="59">
        <v>0</v>
      </c>
      <c r="AC159" s="59">
        <v>0</v>
      </c>
      <c r="AD159" s="59">
        <v>0</v>
      </c>
      <c r="AE159" s="59">
        <v>0</v>
      </c>
      <c r="AF159" s="59">
        <v>0</v>
      </c>
      <c r="AG159" s="59">
        <v>0</v>
      </c>
      <c r="AH159" s="59">
        <v>0</v>
      </c>
      <c r="AI159" s="59">
        <v>0</v>
      </c>
      <c r="AJ159" s="59">
        <v>0</v>
      </c>
      <c r="AK159" s="59">
        <v>0</v>
      </c>
      <c r="AL159" s="59">
        <v>0</v>
      </c>
      <c r="AM159" s="59">
        <v>0</v>
      </c>
    </row>
    <row r="160" spans="1:39">
      <c r="A160" s="64" t="s">
        <v>279</v>
      </c>
      <c r="B160" s="59">
        <v>21223.112300000001</v>
      </c>
      <c r="C160" s="59">
        <v>2958.0338099999999</v>
      </c>
      <c r="D160" s="59">
        <v>3484.0116200000002</v>
      </c>
      <c r="E160" s="59">
        <v>2749.4712400000003</v>
      </c>
      <c r="F160" s="59">
        <v>1439.1095399999999</v>
      </c>
      <c r="G160" s="59">
        <v>1324.35411</v>
      </c>
      <c r="H160" s="59">
        <v>1380.9529</v>
      </c>
      <c r="I160" s="59">
        <v>1523.66355</v>
      </c>
      <c r="J160" s="59">
        <v>1590.1154899999999</v>
      </c>
      <c r="K160" s="59">
        <v>2580.4984800000002</v>
      </c>
      <c r="L160" s="59">
        <v>1049.3721</v>
      </c>
      <c r="M160" s="59">
        <v>2444.7291500000001</v>
      </c>
      <c r="N160" s="59">
        <v>1432.1332600000001</v>
      </c>
      <c r="O160" s="59">
        <v>2124.3447700000002</v>
      </c>
      <c r="P160" s="59">
        <v>1287.77594</v>
      </c>
      <c r="Q160" s="59">
        <v>560.57600000000002</v>
      </c>
      <c r="R160" s="59">
        <v>513.17408</v>
      </c>
      <c r="S160" s="59">
        <v>567.76598000000001</v>
      </c>
      <c r="T160" s="59">
        <v>1039.34545</v>
      </c>
      <c r="U160" s="59">
        <v>2274.5494199999998</v>
      </c>
      <c r="V160" s="59">
        <v>553.21365000000003</v>
      </c>
      <c r="W160" s="59">
        <v>853.30995999999993</v>
      </c>
      <c r="X160" s="59">
        <v>2300.95408</v>
      </c>
      <c r="Y160" s="59">
        <v>1380.4393400000001</v>
      </c>
      <c r="Z160" s="59">
        <v>1728.5263500000001</v>
      </c>
      <c r="AA160" s="59">
        <v>1282.9526599999999</v>
      </c>
      <c r="AB160" s="59">
        <v>2789.2489500000001</v>
      </c>
      <c r="AC160" s="59">
        <v>1950.1813300000001</v>
      </c>
      <c r="AD160" s="59">
        <v>372.04290999999995</v>
      </c>
      <c r="AE160" s="59">
        <v>2579.2998499999999</v>
      </c>
      <c r="AF160" s="59">
        <v>476.00218000000001</v>
      </c>
      <c r="AG160" s="59">
        <v>212.49913000000001</v>
      </c>
      <c r="AH160" s="59">
        <v>521.50023999999996</v>
      </c>
      <c r="AI160" s="59">
        <v>202.35771</v>
      </c>
      <c r="AJ160" s="59">
        <v>101.00272</v>
      </c>
      <c r="AK160" s="59">
        <v>57.295519999999996</v>
      </c>
      <c r="AL160" s="59">
        <v>197.39007000000001</v>
      </c>
      <c r="AM160" s="59">
        <v>71105.305840000001</v>
      </c>
    </row>
    <row r="161" spans="1:39">
      <c r="A161" s="64" t="s">
        <v>280</v>
      </c>
      <c r="B161" s="59">
        <v>12803.26475</v>
      </c>
      <c r="C161" s="59">
        <v>0</v>
      </c>
      <c r="D161" s="59">
        <v>0</v>
      </c>
      <c r="E161" s="59">
        <v>144.72560000000001</v>
      </c>
      <c r="F161" s="59">
        <v>0</v>
      </c>
      <c r="G161" s="59">
        <v>0</v>
      </c>
      <c r="H161" s="59">
        <v>0</v>
      </c>
      <c r="I161" s="59">
        <v>0</v>
      </c>
      <c r="J161" s="59">
        <v>11.21931</v>
      </c>
      <c r="K161" s="59">
        <v>1271.33413</v>
      </c>
      <c r="L161" s="59">
        <v>4.1973900000000004</v>
      </c>
      <c r="M161" s="59">
        <v>0</v>
      </c>
      <c r="N161" s="59">
        <v>1701.9770700000001</v>
      </c>
      <c r="O161" s="59">
        <v>0</v>
      </c>
      <c r="P161" s="59">
        <v>0</v>
      </c>
      <c r="Q161" s="59">
        <v>83.952110000000005</v>
      </c>
      <c r="R161" s="59">
        <v>0</v>
      </c>
      <c r="S161" s="59">
        <v>0</v>
      </c>
      <c r="T161" s="59">
        <v>355.93571000000003</v>
      </c>
      <c r="U161" s="59">
        <v>55.138640000000002</v>
      </c>
      <c r="V161" s="59">
        <v>29.152720000000002</v>
      </c>
      <c r="W161" s="59">
        <v>320</v>
      </c>
      <c r="X161" s="59">
        <v>0</v>
      </c>
      <c r="Y161" s="59">
        <v>2114.1281099999997</v>
      </c>
      <c r="Z161" s="59">
        <v>0</v>
      </c>
      <c r="AA161" s="59">
        <v>0</v>
      </c>
      <c r="AB161" s="59">
        <v>0</v>
      </c>
      <c r="AC161" s="59">
        <v>94.640810000000002</v>
      </c>
      <c r="AD161" s="59">
        <v>0</v>
      </c>
      <c r="AE161" s="59">
        <v>121.14707000000001</v>
      </c>
      <c r="AF161" s="59">
        <v>0</v>
      </c>
      <c r="AG161" s="59">
        <v>0</v>
      </c>
      <c r="AH161" s="59">
        <v>0</v>
      </c>
      <c r="AI161" s="59">
        <v>0</v>
      </c>
      <c r="AJ161" s="59">
        <v>0</v>
      </c>
      <c r="AK161" s="59">
        <v>2.39798</v>
      </c>
      <c r="AL161" s="59">
        <v>217.14076</v>
      </c>
      <c r="AM161" s="59">
        <v>19330.352159999999</v>
      </c>
    </row>
    <row r="162" spans="1:39">
      <c r="A162" s="388" t="s">
        <v>281</v>
      </c>
      <c r="B162" s="437">
        <v>50598.260070000004</v>
      </c>
      <c r="C162" s="437">
        <v>0</v>
      </c>
      <c r="D162" s="437">
        <v>0</v>
      </c>
      <c r="E162" s="437">
        <v>0</v>
      </c>
      <c r="F162" s="437">
        <v>0</v>
      </c>
      <c r="G162" s="437">
        <v>0</v>
      </c>
      <c r="H162" s="437">
        <v>0</v>
      </c>
      <c r="I162" s="437">
        <v>0</v>
      </c>
      <c r="J162" s="437">
        <v>0</v>
      </c>
      <c r="K162" s="437">
        <v>0</v>
      </c>
      <c r="L162" s="437">
        <v>0</v>
      </c>
      <c r="M162" s="437">
        <v>0</v>
      </c>
      <c r="N162" s="437">
        <v>0</v>
      </c>
      <c r="O162" s="437">
        <v>0</v>
      </c>
      <c r="P162" s="437">
        <v>0</v>
      </c>
      <c r="Q162" s="437">
        <v>0</v>
      </c>
      <c r="R162" s="437">
        <v>0</v>
      </c>
      <c r="S162" s="437">
        <v>0</v>
      </c>
      <c r="T162" s="437">
        <v>0</v>
      </c>
      <c r="U162" s="437">
        <v>0</v>
      </c>
      <c r="V162" s="437">
        <v>0</v>
      </c>
      <c r="W162" s="437">
        <v>0</v>
      </c>
      <c r="X162" s="437">
        <v>0</v>
      </c>
      <c r="Y162" s="437">
        <v>0</v>
      </c>
      <c r="Z162" s="437">
        <v>0</v>
      </c>
      <c r="AA162" s="437">
        <v>0</v>
      </c>
      <c r="AB162" s="437">
        <v>0</v>
      </c>
      <c r="AC162" s="437">
        <v>0</v>
      </c>
      <c r="AD162" s="437">
        <v>0</v>
      </c>
      <c r="AE162" s="437">
        <v>0</v>
      </c>
      <c r="AF162" s="437">
        <v>0</v>
      </c>
      <c r="AG162" s="437">
        <v>0</v>
      </c>
      <c r="AH162" s="437">
        <v>0</v>
      </c>
      <c r="AI162" s="437">
        <v>0</v>
      </c>
      <c r="AJ162" s="437">
        <v>0</v>
      </c>
      <c r="AK162" s="437">
        <v>0</v>
      </c>
      <c r="AL162" s="437">
        <v>0</v>
      </c>
      <c r="AM162" s="437">
        <v>50598.260070000004</v>
      </c>
    </row>
    <row r="163" spans="1:39">
      <c r="A163" s="64" t="s">
        <v>282</v>
      </c>
      <c r="B163" s="59">
        <v>0</v>
      </c>
      <c r="C163" s="59">
        <v>0</v>
      </c>
      <c r="D163" s="59">
        <v>0</v>
      </c>
      <c r="E163" s="59">
        <v>0</v>
      </c>
      <c r="F163" s="59">
        <v>0</v>
      </c>
      <c r="G163" s="59">
        <v>0</v>
      </c>
      <c r="H163" s="59">
        <v>0</v>
      </c>
      <c r="I163" s="59">
        <v>0</v>
      </c>
      <c r="J163" s="59">
        <v>0</v>
      </c>
      <c r="K163" s="59">
        <v>0</v>
      </c>
      <c r="L163" s="59">
        <v>0</v>
      </c>
      <c r="M163" s="59">
        <v>0</v>
      </c>
      <c r="N163" s="59">
        <v>0</v>
      </c>
      <c r="O163" s="59">
        <v>0</v>
      </c>
      <c r="P163" s="59">
        <v>0</v>
      </c>
      <c r="Q163" s="59">
        <v>0</v>
      </c>
      <c r="R163" s="59">
        <v>0</v>
      </c>
      <c r="S163" s="59">
        <v>0</v>
      </c>
      <c r="T163" s="59">
        <v>0</v>
      </c>
      <c r="U163" s="59">
        <v>0</v>
      </c>
      <c r="V163" s="59">
        <v>0</v>
      </c>
      <c r="W163" s="59">
        <v>0</v>
      </c>
      <c r="X163" s="59">
        <v>0</v>
      </c>
      <c r="Y163" s="59">
        <v>0</v>
      </c>
      <c r="Z163" s="59">
        <v>0</v>
      </c>
      <c r="AA163" s="59">
        <v>0</v>
      </c>
      <c r="AB163" s="59">
        <v>0</v>
      </c>
      <c r="AC163" s="59">
        <v>0</v>
      </c>
      <c r="AD163" s="59">
        <v>0</v>
      </c>
      <c r="AE163" s="59">
        <v>0</v>
      </c>
      <c r="AF163" s="59">
        <v>0</v>
      </c>
      <c r="AG163" s="59">
        <v>0</v>
      </c>
      <c r="AH163" s="59">
        <v>0</v>
      </c>
      <c r="AI163" s="59">
        <v>0</v>
      </c>
      <c r="AJ163" s="59">
        <v>0</v>
      </c>
      <c r="AK163" s="59">
        <v>0</v>
      </c>
      <c r="AL163" s="59">
        <v>0</v>
      </c>
      <c r="AM163" s="59">
        <v>0</v>
      </c>
    </row>
    <row r="164" spans="1:39">
      <c r="A164" s="64" t="s">
        <v>283</v>
      </c>
      <c r="B164" s="59">
        <v>0</v>
      </c>
      <c r="C164" s="59">
        <v>0</v>
      </c>
      <c r="D164" s="59">
        <v>0</v>
      </c>
      <c r="E164" s="59">
        <v>0</v>
      </c>
      <c r="F164" s="59">
        <v>0</v>
      </c>
      <c r="G164" s="59">
        <v>0</v>
      </c>
      <c r="H164" s="59">
        <v>0</v>
      </c>
      <c r="I164" s="59">
        <v>0</v>
      </c>
      <c r="J164" s="59">
        <v>0</v>
      </c>
      <c r="K164" s="59">
        <v>0</v>
      </c>
      <c r="L164" s="59">
        <v>0</v>
      </c>
      <c r="M164" s="59">
        <v>0</v>
      </c>
      <c r="N164" s="59">
        <v>0</v>
      </c>
      <c r="O164" s="59">
        <v>0</v>
      </c>
      <c r="P164" s="59">
        <v>0</v>
      </c>
      <c r="Q164" s="59">
        <v>0</v>
      </c>
      <c r="R164" s="59">
        <v>0</v>
      </c>
      <c r="S164" s="59">
        <v>0</v>
      </c>
      <c r="T164" s="59">
        <v>0</v>
      </c>
      <c r="U164" s="59">
        <v>0</v>
      </c>
      <c r="V164" s="59">
        <v>0</v>
      </c>
      <c r="W164" s="59">
        <v>0</v>
      </c>
      <c r="X164" s="59">
        <v>0</v>
      </c>
      <c r="Y164" s="59">
        <v>0</v>
      </c>
      <c r="Z164" s="59">
        <v>0</v>
      </c>
      <c r="AA164" s="59">
        <v>0</v>
      </c>
      <c r="AB164" s="59">
        <v>0</v>
      </c>
      <c r="AC164" s="59">
        <v>0</v>
      </c>
      <c r="AD164" s="59">
        <v>0</v>
      </c>
      <c r="AE164" s="59">
        <v>0</v>
      </c>
      <c r="AF164" s="59">
        <v>0</v>
      </c>
      <c r="AG164" s="59">
        <v>0</v>
      </c>
      <c r="AH164" s="59">
        <v>0</v>
      </c>
      <c r="AI164" s="59">
        <v>0</v>
      </c>
      <c r="AJ164" s="59">
        <v>0</v>
      </c>
      <c r="AK164" s="59">
        <v>0</v>
      </c>
      <c r="AL164" s="59">
        <v>0</v>
      </c>
      <c r="AM164" s="59">
        <v>0</v>
      </c>
    </row>
    <row r="165" spans="1:39">
      <c r="A165" s="64" t="s">
        <v>1468</v>
      </c>
      <c r="B165" s="59">
        <v>49564.602319999998</v>
      </c>
      <c r="C165" s="59">
        <v>0</v>
      </c>
      <c r="D165" s="59">
        <v>0</v>
      </c>
      <c r="E165" s="59">
        <v>0</v>
      </c>
      <c r="F165" s="59">
        <v>0</v>
      </c>
      <c r="G165" s="59">
        <v>0</v>
      </c>
      <c r="H165" s="59">
        <v>0</v>
      </c>
      <c r="I165" s="59">
        <v>0</v>
      </c>
      <c r="J165" s="59">
        <v>0</v>
      </c>
      <c r="K165" s="59">
        <v>0</v>
      </c>
      <c r="L165" s="59">
        <v>0</v>
      </c>
      <c r="M165" s="59">
        <v>0</v>
      </c>
      <c r="N165" s="59">
        <v>0</v>
      </c>
      <c r="O165" s="59">
        <v>0</v>
      </c>
      <c r="P165" s="59">
        <v>0</v>
      </c>
      <c r="Q165" s="59">
        <v>0</v>
      </c>
      <c r="R165" s="59">
        <v>0</v>
      </c>
      <c r="S165" s="59">
        <v>0</v>
      </c>
      <c r="T165" s="59">
        <v>0</v>
      </c>
      <c r="U165" s="59">
        <v>0</v>
      </c>
      <c r="V165" s="59">
        <v>0</v>
      </c>
      <c r="W165" s="59">
        <v>0</v>
      </c>
      <c r="X165" s="59">
        <v>0</v>
      </c>
      <c r="Y165" s="59">
        <v>0</v>
      </c>
      <c r="Z165" s="59">
        <v>0</v>
      </c>
      <c r="AA165" s="59">
        <v>0</v>
      </c>
      <c r="AB165" s="59">
        <v>0</v>
      </c>
      <c r="AC165" s="59">
        <v>0</v>
      </c>
      <c r="AD165" s="59">
        <v>0</v>
      </c>
      <c r="AE165" s="59">
        <v>0</v>
      </c>
      <c r="AF165" s="59">
        <v>0</v>
      </c>
      <c r="AG165" s="59">
        <v>0</v>
      </c>
      <c r="AH165" s="59">
        <v>0</v>
      </c>
      <c r="AI165" s="59">
        <v>0</v>
      </c>
      <c r="AJ165" s="59">
        <v>0</v>
      </c>
      <c r="AK165" s="59">
        <v>0</v>
      </c>
      <c r="AL165" s="59">
        <v>0</v>
      </c>
      <c r="AM165" s="59">
        <v>49564.602319999998</v>
      </c>
    </row>
    <row r="166" spans="1:39">
      <c r="A166" s="64" t="s">
        <v>285</v>
      </c>
      <c r="B166" s="59">
        <v>1033.6577500000001</v>
      </c>
      <c r="C166" s="59">
        <v>0</v>
      </c>
      <c r="D166" s="59">
        <v>0</v>
      </c>
      <c r="E166" s="59">
        <v>0</v>
      </c>
      <c r="F166" s="59">
        <v>0</v>
      </c>
      <c r="G166" s="59">
        <v>0</v>
      </c>
      <c r="H166" s="59">
        <v>0</v>
      </c>
      <c r="I166" s="59">
        <v>0</v>
      </c>
      <c r="J166" s="59">
        <v>0</v>
      </c>
      <c r="K166" s="59">
        <v>0</v>
      </c>
      <c r="L166" s="59">
        <v>0</v>
      </c>
      <c r="M166" s="59">
        <v>0</v>
      </c>
      <c r="N166" s="59">
        <v>0</v>
      </c>
      <c r="O166" s="59">
        <v>0</v>
      </c>
      <c r="P166" s="59">
        <v>0</v>
      </c>
      <c r="Q166" s="59">
        <v>0</v>
      </c>
      <c r="R166" s="59">
        <v>0</v>
      </c>
      <c r="S166" s="59">
        <v>0</v>
      </c>
      <c r="T166" s="59">
        <v>0</v>
      </c>
      <c r="U166" s="59">
        <v>0</v>
      </c>
      <c r="V166" s="59">
        <v>0</v>
      </c>
      <c r="W166" s="59">
        <v>0</v>
      </c>
      <c r="X166" s="59">
        <v>0</v>
      </c>
      <c r="Y166" s="59">
        <v>0</v>
      </c>
      <c r="Z166" s="59">
        <v>0</v>
      </c>
      <c r="AA166" s="59">
        <v>0</v>
      </c>
      <c r="AB166" s="59">
        <v>0</v>
      </c>
      <c r="AC166" s="59">
        <v>0</v>
      </c>
      <c r="AD166" s="59">
        <v>0</v>
      </c>
      <c r="AE166" s="59">
        <v>0</v>
      </c>
      <c r="AF166" s="59">
        <v>0</v>
      </c>
      <c r="AG166" s="59">
        <v>0</v>
      </c>
      <c r="AH166" s="59">
        <v>0</v>
      </c>
      <c r="AI166" s="59">
        <v>0</v>
      </c>
      <c r="AJ166" s="59">
        <v>0</v>
      </c>
      <c r="AK166" s="59">
        <v>0</v>
      </c>
      <c r="AL166" s="59">
        <v>0</v>
      </c>
      <c r="AM166" s="59">
        <v>1033.6577500000001</v>
      </c>
    </row>
    <row r="167" spans="1:39">
      <c r="A167" s="388" t="s">
        <v>286</v>
      </c>
      <c r="B167" s="437">
        <v>0</v>
      </c>
      <c r="C167" s="437">
        <v>0</v>
      </c>
      <c r="D167" s="437">
        <v>0</v>
      </c>
      <c r="E167" s="437">
        <v>0</v>
      </c>
      <c r="F167" s="437">
        <v>0</v>
      </c>
      <c r="G167" s="437">
        <v>0</v>
      </c>
      <c r="H167" s="437">
        <v>0</v>
      </c>
      <c r="I167" s="437">
        <v>0</v>
      </c>
      <c r="J167" s="437">
        <v>0</v>
      </c>
      <c r="K167" s="437">
        <v>0</v>
      </c>
      <c r="L167" s="437">
        <v>0</v>
      </c>
      <c r="M167" s="437">
        <v>0</v>
      </c>
      <c r="N167" s="437">
        <v>0</v>
      </c>
      <c r="O167" s="437">
        <v>237.71985000000001</v>
      </c>
      <c r="P167" s="437">
        <v>0</v>
      </c>
      <c r="Q167" s="437">
        <v>0</v>
      </c>
      <c r="R167" s="437">
        <v>0</v>
      </c>
      <c r="S167" s="437">
        <v>0</v>
      </c>
      <c r="T167" s="437">
        <v>0</v>
      </c>
      <c r="U167" s="437">
        <v>0</v>
      </c>
      <c r="V167" s="437">
        <v>0</v>
      </c>
      <c r="W167" s="437">
        <v>0</v>
      </c>
      <c r="X167" s="437">
        <v>0</v>
      </c>
      <c r="Y167" s="437">
        <v>480.39893999999998</v>
      </c>
      <c r="Z167" s="437">
        <v>102.9</v>
      </c>
      <c r="AA167" s="437">
        <v>347.26691999999997</v>
      </c>
      <c r="AB167" s="437">
        <v>0</v>
      </c>
      <c r="AC167" s="437">
        <v>63.498350000000002</v>
      </c>
      <c r="AD167" s="437">
        <v>0</v>
      </c>
      <c r="AE167" s="437">
        <v>0</v>
      </c>
      <c r="AF167" s="437">
        <v>0</v>
      </c>
      <c r="AG167" s="437">
        <v>0</v>
      </c>
      <c r="AH167" s="437">
        <v>457.04379999999998</v>
      </c>
      <c r="AI167" s="437">
        <v>0</v>
      </c>
      <c r="AJ167" s="437">
        <v>99.689520000000002</v>
      </c>
      <c r="AK167" s="437">
        <v>0</v>
      </c>
      <c r="AL167" s="437">
        <v>0</v>
      </c>
      <c r="AM167" s="437">
        <v>1788.5173799999998</v>
      </c>
    </row>
    <row r="168" spans="1:39">
      <c r="A168" s="64" t="s">
        <v>287</v>
      </c>
      <c r="B168" s="59">
        <v>0</v>
      </c>
      <c r="C168" s="59">
        <v>0</v>
      </c>
      <c r="D168" s="59">
        <v>0</v>
      </c>
      <c r="E168" s="59">
        <v>0</v>
      </c>
      <c r="F168" s="59">
        <v>0</v>
      </c>
      <c r="G168" s="59">
        <v>0</v>
      </c>
      <c r="H168" s="59">
        <v>0</v>
      </c>
      <c r="I168" s="59">
        <v>0</v>
      </c>
      <c r="J168" s="59">
        <v>0</v>
      </c>
      <c r="K168" s="59">
        <v>0</v>
      </c>
      <c r="L168" s="59">
        <v>0</v>
      </c>
      <c r="M168" s="59">
        <v>0</v>
      </c>
      <c r="N168" s="59">
        <v>0</v>
      </c>
      <c r="O168" s="59">
        <v>237.71985000000001</v>
      </c>
      <c r="P168" s="59">
        <v>0</v>
      </c>
      <c r="Q168" s="59">
        <v>0</v>
      </c>
      <c r="R168" s="59">
        <v>0</v>
      </c>
      <c r="S168" s="59">
        <v>0</v>
      </c>
      <c r="T168" s="59">
        <v>0</v>
      </c>
      <c r="U168" s="59">
        <v>0</v>
      </c>
      <c r="V168" s="59">
        <v>0</v>
      </c>
      <c r="W168" s="59">
        <v>0</v>
      </c>
      <c r="X168" s="59">
        <v>0</v>
      </c>
      <c r="Y168" s="59">
        <v>480.39893999999998</v>
      </c>
      <c r="Z168" s="59">
        <v>102.9</v>
      </c>
      <c r="AA168" s="59">
        <v>347.26691999999997</v>
      </c>
      <c r="AB168" s="59">
        <v>0</v>
      </c>
      <c r="AC168" s="59">
        <v>63.498350000000002</v>
      </c>
      <c r="AD168" s="59">
        <v>0</v>
      </c>
      <c r="AE168" s="59">
        <v>0</v>
      </c>
      <c r="AF168" s="59">
        <v>0</v>
      </c>
      <c r="AG168" s="59">
        <v>0</v>
      </c>
      <c r="AH168" s="59">
        <v>457.04379999999998</v>
      </c>
      <c r="AI168" s="59">
        <v>0</v>
      </c>
      <c r="AJ168" s="59">
        <v>99.689520000000002</v>
      </c>
      <c r="AK168" s="59">
        <v>0</v>
      </c>
      <c r="AL168" s="59">
        <v>0</v>
      </c>
      <c r="AM168" s="59">
        <v>1788.5173799999998</v>
      </c>
    </row>
    <row r="169" spans="1:39">
      <c r="A169" s="64" t="s">
        <v>288</v>
      </c>
      <c r="B169" s="59">
        <v>0</v>
      </c>
      <c r="C169" s="59">
        <v>0</v>
      </c>
      <c r="D169" s="59">
        <v>0</v>
      </c>
      <c r="E169" s="59">
        <v>0</v>
      </c>
      <c r="F169" s="59">
        <v>0</v>
      </c>
      <c r="G169" s="59">
        <v>0</v>
      </c>
      <c r="H169" s="59">
        <v>0</v>
      </c>
      <c r="I169" s="59">
        <v>0</v>
      </c>
      <c r="J169" s="59">
        <v>0</v>
      </c>
      <c r="K169" s="59">
        <v>0</v>
      </c>
      <c r="L169" s="59">
        <v>0</v>
      </c>
      <c r="M169" s="59">
        <v>0</v>
      </c>
      <c r="N169" s="59">
        <v>0</v>
      </c>
      <c r="O169" s="59">
        <v>0</v>
      </c>
      <c r="P169" s="59">
        <v>0</v>
      </c>
      <c r="Q169" s="59">
        <v>0</v>
      </c>
      <c r="R169" s="59">
        <v>0</v>
      </c>
      <c r="S169" s="59">
        <v>0</v>
      </c>
      <c r="T169" s="59">
        <v>0</v>
      </c>
      <c r="U169" s="59">
        <v>0</v>
      </c>
      <c r="V169" s="59">
        <v>0</v>
      </c>
      <c r="W169" s="59">
        <v>0</v>
      </c>
      <c r="X169" s="59">
        <v>0</v>
      </c>
      <c r="Y169" s="59">
        <v>0</v>
      </c>
      <c r="Z169" s="59">
        <v>0</v>
      </c>
      <c r="AA169" s="59">
        <v>1E-3</v>
      </c>
      <c r="AB169" s="59">
        <v>0</v>
      </c>
      <c r="AC169" s="59">
        <v>63.498350000000002</v>
      </c>
      <c r="AD169" s="59">
        <v>0</v>
      </c>
      <c r="AE169" s="59">
        <v>0</v>
      </c>
      <c r="AF169" s="59">
        <v>0</v>
      </c>
      <c r="AG169" s="59">
        <v>0</v>
      </c>
      <c r="AH169" s="59">
        <v>0</v>
      </c>
      <c r="AI169" s="59">
        <v>0</v>
      </c>
      <c r="AJ169" s="59">
        <v>0</v>
      </c>
      <c r="AK169" s="59">
        <v>0</v>
      </c>
      <c r="AL169" s="59">
        <v>0</v>
      </c>
      <c r="AM169" s="59">
        <v>63.49935</v>
      </c>
    </row>
    <row r="170" spans="1:39">
      <c r="A170" s="64" t="s">
        <v>289</v>
      </c>
      <c r="B170" s="59">
        <v>0</v>
      </c>
      <c r="C170" s="59">
        <v>0</v>
      </c>
      <c r="D170" s="59">
        <v>0</v>
      </c>
      <c r="E170" s="59">
        <v>0</v>
      </c>
      <c r="F170" s="59">
        <v>0</v>
      </c>
      <c r="G170" s="59">
        <v>0</v>
      </c>
      <c r="H170" s="59">
        <v>0</v>
      </c>
      <c r="I170" s="59">
        <v>0</v>
      </c>
      <c r="J170" s="59">
        <v>0</v>
      </c>
      <c r="K170" s="59">
        <v>0</v>
      </c>
      <c r="L170" s="59">
        <v>0</v>
      </c>
      <c r="M170" s="59">
        <v>0</v>
      </c>
      <c r="N170" s="59">
        <v>0</v>
      </c>
      <c r="O170" s="59">
        <v>237.71985000000001</v>
      </c>
      <c r="P170" s="59">
        <v>0</v>
      </c>
      <c r="Q170" s="59">
        <v>0</v>
      </c>
      <c r="R170" s="59">
        <v>0</v>
      </c>
      <c r="S170" s="59">
        <v>0</v>
      </c>
      <c r="T170" s="59">
        <v>0</v>
      </c>
      <c r="U170" s="59">
        <v>0</v>
      </c>
      <c r="V170" s="59">
        <v>0</v>
      </c>
      <c r="W170" s="59">
        <v>0</v>
      </c>
      <c r="X170" s="59">
        <v>0</v>
      </c>
      <c r="Y170" s="59">
        <v>449.52893999999998</v>
      </c>
      <c r="Z170" s="59">
        <v>102.9</v>
      </c>
      <c r="AA170" s="59">
        <v>347.26591999999999</v>
      </c>
      <c r="AB170" s="59">
        <v>0</v>
      </c>
      <c r="AC170" s="59">
        <v>0</v>
      </c>
      <c r="AD170" s="59">
        <v>0</v>
      </c>
      <c r="AE170" s="59">
        <v>0</v>
      </c>
      <c r="AF170" s="59">
        <v>0</v>
      </c>
      <c r="AG170" s="59">
        <v>0</v>
      </c>
      <c r="AH170" s="59">
        <v>457.04379999999998</v>
      </c>
      <c r="AI170" s="59">
        <v>0</v>
      </c>
      <c r="AJ170" s="59">
        <v>99.689520000000002</v>
      </c>
      <c r="AK170" s="59">
        <v>0</v>
      </c>
      <c r="AL170" s="59">
        <v>0</v>
      </c>
      <c r="AM170" s="59">
        <v>1694.1480300000001</v>
      </c>
    </row>
    <row r="171" spans="1:39">
      <c r="A171" s="64" t="s">
        <v>290</v>
      </c>
      <c r="B171" s="59">
        <v>0</v>
      </c>
      <c r="C171" s="59">
        <v>0</v>
      </c>
      <c r="D171" s="59">
        <v>0</v>
      </c>
      <c r="E171" s="59">
        <v>0</v>
      </c>
      <c r="F171" s="59">
        <v>0</v>
      </c>
      <c r="G171" s="59">
        <v>0</v>
      </c>
      <c r="H171" s="59">
        <v>0</v>
      </c>
      <c r="I171" s="59">
        <v>0</v>
      </c>
      <c r="J171" s="59">
        <v>0</v>
      </c>
      <c r="K171" s="59">
        <v>0</v>
      </c>
      <c r="L171" s="59">
        <v>0</v>
      </c>
      <c r="M171" s="59">
        <v>0</v>
      </c>
      <c r="N171" s="59">
        <v>0</v>
      </c>
      <c r="O171" s="59">
        <v>0</v>
      </c>
      <c r="P171" s="59">
        <v>0</v>
      </c>
      <c r="Q171" s="59">
        <v>0</v>
      </c>
      <c r="R171" s="59">
        <v>0</v>
      </c>
      <c r="S171" s="59">
        <v>0</v>
      </c>
      <c r="T171" s="59">
        <v>0</v>
      </c>
      <c r="U171" s="59">
        <v>0</v>
      </c>
      <c r="V171" s="59">
        <v>0</v>
      </c>
      <c r="W171" s="59">
        <v>0</v>
      </c>
      <c r="X171" s="59">
        <v>0</v>
      </c>
      <c r="Y171" s="59">
        <v>0</v>
      </c>
      <c r="Z171" s="59">
        <v>0</v>
      </c>
      <c r="AA171" s="59">
        <v>0</v>
      </c>
      <c r="AB171" s="59">
        <v>0</v>
      </c>
      <c r="AC171" s="59">
        <v>0</v>
      </c>
      <c r="AD171" s="59">
        <v>0</v>
      </c>
      <c r="AE171" s="59">
        <v>0</v>
      </c>
      <c r="AF171" s="59">
        <v>0</v>
      </c>
      <c r="AG171" s="59">
        <v>0</v>
      </c>
      <c r="AH171" s="59">
        <v>0</v>
      </c>
      <c r="AI171" s="59">
        <v>0</v>
      </c>
      <c r="AJ171" s="59">
        <v>0</v>
      </c>
      <c r="AK171" s="59">
        <v>0</v>
      </c>
      <c r="AL171" s="59">
        <v>0</v>
      </c>
      <c r="AM171" s="59">
        <v>0</v>
      </c>
    </row>
    <row r="172" spans="1:39">
      <c r="A172" s="64" t="s">
        <v>291</v>
      </c>
      <c r="B172" s="59">
        <v>0</v>
      </c>
      <c r="C172" s="59">
        <v>0</v>
      </c>
      <c r="D172" s="59">
        <v>0</v>
      </c>
      <c r="E172" s="59">
        <v>0</v>
      </c>
      <c r="F172" s="59">
        <v>0</v>
      </c>
      <c r="G172" s="59">
        <v>0</v>
      </c>
      <c r="H172" s="59">
        <v>0</v>
      </c>
      <c r="I172" s="59">
        <v>0</v>
      </c>
      <c r="J172" s="59">
        <v>0</v>
      </c>
      <c r="K172" s="59">
        <v>0</v>
      </c>
      <c r="L172" s="59">
        <v>0</v>
      </c>
      <c r="M172" s="59">
        <v>0</v>
      </c>
      <c r="N172" s="59">
        <v>0</v>
      </c>
      <c r="O172" s="59">
        <v>0</v>
      </c>
      <c r="P172" s="59">
        <v>0</v>
      </c>
      <c r="Q172" s="59">
        <v>0</v>
      </c>
      <c r="R172" s="59">
        <v>0</v>
      </c>
      <c r="S172" s="59">
        <v>0</v>
      </c>
      <c r="T172" s="59">
        <v>0</v>
      </c>
      <c r="U172" s="59">
        <v>0</v>
      </c>
      <c r="V172" s="59">
        <v>0</v>
      </c>
      <c r="W172" s="59">
        <v>0</v>
      </c>
      <c r="X172" s="59">
        <v>0</v>
      </c>
      <c r="Y172" s="59">
        <v>0</v>
      </c>
      <c r="Z172" s="59">
        <v>0</v>
      </c>
      <c r="AA172" s="59">
        <v>0</v>
      </c>
      <c r="AB172" s="59">
        <v>0</v>
      </c>
      <c r="AC172" s="59">
        <v>0</v>
      </c>
      <c r="AD172" s="59">
        <v>0</v>
      </c>
      <c r="AE172" s="59">
        <v>0</v>
      </c>
      <c r="AF172" s="59">
        <v>0</v>
      </c>
      <c r="AG172" s="59">
        <v>0</v>
      </c>
      <c r="AH172" s="59">
        <v>0</v>
      </c>
      <c r="AI172" s="59">
        <v>0</v>
      </c>
      <c r="AJ172" s="59">
        <v>0</v>
      </c>
      <c r="AK172" s="59">
        <v>0</v>
      </c>
      <c r="AL172" s="59">
        <v>0</v>
      </c>
      <c r="AM172" s="59">
        <v>0</v>
      </c>
    </row>
    <row r="173" spans="1:39">
      <c r="A173" s="64" t="s">
        <v>292</v>
      </c>
      <c r="B173" s="59">
        <v>0</v>
      </c>
      <c r="C173" s="59">
        <v>0</v>
      </c>
      <c r="D173" s="59">
        <v>0</v>
      </c>
      <c r="E173" s="59">
        <v>0</v>
      </c>
      <c r="F173" s="59">
        <v>0</v>
      </c>
      <c r="G173" s="59">
        <v>0</v>
      </c>
      <c r="H173" s="59">
        <v>0</v>
      </c>
      <c r="I173" s="59">
        <v>0</v>
      </c>
      <c r="J173" s="59">
        <v>0</v>
      </c>
      <c r="K173" s="59">
        <v>0</v>
      </c>
      <c r="L173" s="59">
        <v>0</v>
      </c>
      <c r="M173" s="59">
        <v>0</v>
      </c>
      <c r="N173" s="59">
        <v>0</v>
      </c>
      <c r="O173" s="59">
        <v>0</v>
      </c>
      <c r="P173" s="59">
        <v>0</v>
      </c>
      <c r="Q173" s="59">
        <v>0</v>
      </c>
      <c r="R173" s="59">
        <v>0</v>
      </c>
      <c r="S173" s="59">
        <v>0</v>
      </c>
      <c r="T173" s="59">
        <v>0</v>
      </c>
      <c r="U173" s="59">
        <v>0</v>
      </c>
      <c r="V173" s="59">
        <v>0</v>
      </c>
      <c r="W173" s="59">
        <v>0</v>
      </c>
      <c r="X173" s="59">
        <v>0</v>
      </c>
      <c r="Y173" s="59">
        <v>30.87</v>
      </c>
      <c r="Z173" s="59">
        <v>0</v>
      </c>
      <c r="AA173" s="59">
        <v>0</v>
      </c>
      <c r="AB173" s="59">
        <v>0</v>
      </c>
      <c r="AC173" s="59">
        <v>0</v>
      </c>
      <c r="AD173" s="59">
        <v>0</v>
      </c>
      <c r="AE173" s="59">
        <v>0</v>
      </c>
      <c r="AF173" s="59">
        <v>0</v>
      </c>
      <c r="AG173" s="59">
        <v>0</v>
      </c>
      <c r="AH173" s="59">
        <v>0</v>
      </c>
      <c r="AI173" s="59">
        <v>0</v>
      </c>
      <c r="AJ173" s="59">
        <v>0</v>
      </c>
      <c r="AK173" s="59">
        <v>0</v>
      </c>
      <c r="AL173" s="59">
        <v>0</v>
      </c>
      <c r="AM173" s="59">
        <v>30.87</v>
      </c>
    </row>
    <row r="174" spans="1:39">
      <c r="A174" s="64" t="s">
        <v>293</v>
      </c>
      <c r="B174" s="59">
        <v>0</v>
      </c>
      <c r="C174" s="59">
        <v>0</v>
      </c>
      <c r="D174" s="59">
        <v>0</v>
      </c>
      <c r="E174" s="59">
        <v>0</v>
      </c>
      <c r="F174" s="59">
        <v>0</v>
      </c>
      <c r="G174" s="59">
        <v>0</v>
      </c>
      <c r="H174" s="59">
        <v>0</v>
      </c>
      <c r="I174" s="59">
        <v>0</v>
      </c>
      <c r="J174" s="59">
        <v>0</v>
      </c>
      <c r="K174" s="59">
        <v>0</v>
      </c>
      <c r="L174" s="59">
        <v>0</v>
      </c>
      <c r="M174" s="59">
        <v>0</v>
      </c>
      <c r="N174" s="59">
        <v>0</v>
      </c>
      <c r="O174" s="59">
        <v>0</v>
      </c>
      <c r="P174" s="59">
        <v>0</v>
      </c>
      <c r="Q174" s="59">
        <v>0</v>
      </c>
      <c r="R174" s="59">
        <v>0</v>
      </c>
      <c r="S174" s="59">
        <v>0</v>
      </c>
      <c r="T174" s="59">
        <v>0</v>
      </c>
      <c r="U174" s="59">
        <v>0</v>
      </c>
      <c r="V174" s="59">
        <v>0</v>
      </c>
      <c r="W174" s="59">
        <v>0</v>
      </c>
      <c r="X174" s="59">
        <v>0</v>
      </c>
      <c r="Y174" s="59">
        <v>0</v>
      </c>
      <c r="Z174" s="59">
        <v>0</v>
      </c>
      <c r="AA174" s="59">
        <v>0</v>
      </c>
      <c r="AB174" s="59">
        <v>0</v>
      </c>
      <c r="AC174" s="59">
        <v>0</v>
      </c>
      <c r="AD174" s="59">
        <v>0</v>
      </c>
      <c r="AE174" s="59">
        <v>0</v>
      </c>
      <c r="AF174" s="59">
        <v>0</v>
      </c>
      <c r="AG174" s="59">
        <v>0</v>
      </c>
      <c r="AH174" s="59">
        <v>0</v>
      </c>
      <c r="AI174" s="59">
        <v>0</v>
      </c>
      <c r="AJ174" s="59">
        <v>0</v>
      </c>
      <c r="AK174" s="59">
        <v>0</v>
      </c>
      <c r="AL174" s="59">
        <v>0</v>
      </c>
      <c r="AM174" s="59">
        <v>0</v>
      </c>
    </row>
    <row r="175" spans="1:39">
      <c r="A175" s="64" t="s">
        <v>294</v>
      </c>
      <c r="B175" s="59">
        <v>0</v>
      </c>
      <c r="C175" s="59">
        <v>0</v>
      </c>
      <c r="D175" s="59">
        <v>0</v>
      </c>
      <c r="E175" s="59">
        <v>0</v>
      </c>
      <c r="F175" s="59">
        <v>0</v>
      </c>
      <c r="G175" s="59">
        <v>0</v>
      </c>
      <c r="H175" s="59">
        <v>0</v>
      </c>
      <c r="I175" s="59">
        <v>0</v>
      </c>
      <c r="J175" s="59">
        <v>0</v>
      </c>
      <c r="K175" s="59">
        <v>0</v>
      </c>
      <c r="L175" s="59">
        <v>0</v>
      </c>
      <c r="M175" s="59">
        <v>0</v>
      </c>
      <c r="N175" s="59">
        <v>0</v>
      </c>
      <c r="O175" s="59">
        <v>0</v>
      </c>
      <c r="P175" s="59">
        <v>0</v>
      </c>
      <c r="Q175" s="59">
        <v>0</v>
      </c>
      <c r="R175" s="59">
        <v>0</v>
      </c>
      <c r="S175" s="59">
        <v>0</v>
      </c>
      <c r="T175" s="59">
        <v>0</v>
      </c>
      <c r="U175" s="59">
        <v>0</v>
      </c>
      <c r="V175" s="59">
        <v>0</v>
      </c>
      <c r="W175" s="59">
        <v>0</v>
      </c>
      <c r="X175" s="59">
        <v>0</v>
      </c>
      <c r="Y175" s="59">
        <v>0</v>
      </c>
      <c r="Z175" s="59">
        <v>0</v>
      </c>
      <c r="AA175" s="59">
        <v>0</v>
      </c>
      <c r="AB175" s="59">
        <v>0</v>
      </c>
      <c r="AC175" s="59">
        <v>0</v>
      </c>
      <c r="AD175" s="59">
        <v>0</v>
      </c>
      <c r="AE175" s="59">
        <v>0</v>
      </c>
      <c r="AF175" s="59">
        <v>0</v>
      </c>
      <c r="AG175" s="59">
        <v>0</v>
      </c>
      <c r="AH175" s="59">
        <v>0</v>
      </c>
      <c r="AI175" s="59">
        <v>0</v>
      </c>
      <c r="AJ175" s="59">
        <v>0</v>
      </c>
      <c r="AK175" s="59">
        <v>0</v>
      </c>
      <c r="AL175" s="59">
        <v>0</v>
      </c>
      <c r="AM175" s="59">
        <v>0</v>
      </c>
    </row>
    <row r="176" spans="1:39">
      <c r="A176" s="388" t="s">
        <v>295</v>
      </c>
      <c r="B176" s="437">
        <v>198930.23644000001</v>
      </c>
      <c r="C176" s="437">
        <v>73768.913159999996</v>
      </c>
      <c r="D176" s="437">
        <v>120179.09636</v>
      </c>
      <c r="E176" s="437">
        <v>77137.473819999999</v>
      </c>
      <c r="F176" s="437">
        <v>53333.572740000003</v>
      </c>
      <c r="G176" s="437">
        <v>42788.864580000001</v>
      </c>
      <c r="H176" s="437">
        <v>32323.077670000002</v>
      </c>
      <c r="I176" s="437">
        <v>52583.809630000003</v>
      </c>
      <c r="J176" s="437">
        <v>41030.823520000005</v>
      </c>
      <c r="K176" s="437">
        <v>40804.036229999998</v>
      </c>
      <c r="L176" s="437">
        <v>25475.301579999999</v>
      </c>
      <c r="M176" s="437">
        <v>34410.608209999999</v>
      </c>
      <c r="N176" s="437">
        <v>41562.078150000001</v>
      </c>
      <c r="O176" s="437">
        <v>24830.065139999999</v>
      </c>
      <c r="P176" s="437">
        <v>20342.616100000003</v>
      </c>
      <c r="Q176" s="437">
        <v>10255.16056</v>
      </c>
      <c r="R176" s="437">
        <v>11326.5497</v>
      </c>
      <c r="S176" s="437">
        <v>9825.1032599999999</v>
      </c>
      <c r="T176" s="437">
        <v>43926.549749999998</v>
      </c>
      <c r="U176" s="437">
        <v>28812.26352</v>
      </c>
      <c r="V176" s="437">
        <v>15921.008310000001</v>
      </c>
      <c r="W176" s="437">
        <v>12751.40324</v>
      </c>
      <c r="X176" s="437">
        <v>27532.846249999999</v>
      </c>
      <c r="Y176" s="437">
        <v>15640.52961</v>
      </c>
      <c r="Z176" s="437">
        <v>33163.504070000003</v>
      </c>
      <c r="AA176" s="437">
        <v>12852.801599999999</v>
      </c>
      <c r="AB176" s="437">
        <v>30880.380699999998</v>
      </c>
      <c r="AC176" s="437">
        <v>46736.403740000002</v>
      </c>
      <c r="AD176" s="437">
        <v>8774.99496</v>
      </c>
      <c r="AE176" s="437">
        <v>43983.97883</v>
      </c>
      <c r="AF176" s="437">
        <v>31790.797449999998</v>
      </c>
      <c r="AG176" s="437">
        <v>11733.59346</v>
      </c>
      <c r="AH176" s="437">
        <v>13011.17215</v>
      </c>
      <c r="AI176" s="437">
        <v>9650.8680399999994</v>
      </c>
      <c r="AJ176" s="437">
        <v>4548.3551399999997</v>
      </c>
      <c r="AK176" s="437">
        <v>13857.57588</v>
      </c>
      <c r="AL176" s="437">
        <v>13571.89033</v>
      </c>
      <c r="AM176" s="437">
        <v>1330048.30388</v>
      </c>
    </row>
    <row r="177" spans="1:39">
      <c r="A177" s="63" t="s">
        <v>296</v>
      </c>
      <c r="B177" s="59">
        <v>117783.34</v>
      </c>
      <c r="C177" s="59">
        <v>27818.1</v>
      </c>
      <c r="D177" s="59">
        <v>61952.924630000001</v>
      </c>
      <c r="E177" s="59">
        <v>25061.950390000002</v>
      </c>
      <c r="F177" s="59">
        <v>6728.8424800000003</v>
      </c>
      <c r="G177" s="59">
        <v>5967.8</v>
      </c>
      <c r="H177" s="59">
        <v>7588.2411900000006</v>
      </c>
      <c r="I177" s="59">
        <v>6868.6405700000005</v>
      </c>
      <c r="J177" s="59">
        <v>3708.04</v>
      </c>
      <c r="K177" s="59">
        <v>4903.34</v>
      </c>
      <c r="L177" s="59">
        <v>11162.439539999999</v>
      </c>
      <c r="M177" s="59">
        <v>16674.930400000001</v>
      </c>
      <c r="N177" s="59">
        <v>17569.744760000001</v>
      </c>
      <c r="O177" s="59">
        <v>1916.5319999999999</v>
      </c>
      <c r="P177" s="59">
        <v>4063.7076000000002</v>
      </c>
      <c r="Q177" s="59">
        <v>3115.3850000000002</v>
      </c>
      <c r="R177" s="59">
        <v>2893.21913</v>
      </c>
      <c r="S177" s="59">
        <v>4443.3082999999997</v>
      </c>
      <c r="T177" s="59">
        <v>6256.7918</v>
      </c>
      <c r="U177" s="59">
        <v>4433.9211299999997</v>
      </c>
      <c r="V177" s="59">
        <v>5896.8</v>
      </c>
      <c r="W177" s="59">
        <v>3427.92</v>
      </c>
      <c r="X177" s="59">
        <v>2569.2565299999997</v>
      </c>
      <c r="Y177" s="59">
        <v>2145.65</v>
      </c>
      <c r="Z177" s="59">
        <v>26557.099760000001</v>
      </c>
      <c r="AA177" s="59">
        <v>4368.625</v>
      </c>
      <c r="AB177" s="59">
        <v>17570.3</v>
      </c>
      <c r="AC177" s="59">
        <v>19611.8</v>
      </c>
      <c r="AD177" s="59">
        <v>9910.7000000000007</v>
      </c>
      <c r="AE177" s="59">
        <v>17742.5</v>
      </c>
      <c r="AF177" s="59">
        <v>8500.09</v>
      </c>
      <c r="AG177" s="59">
        <v>3682.48</v>
      </c>
      <c r="AH177" s="59">
        <v>4723.03</v>
      </c>
      <c r="AI177" s="59">
        <v>2432.81</v>
      </c>
      <c r="AJ177" s="59">
        <v>4832.74</v>
      </c>
      <c r="AK177" s="59">
        <v>10028.6</v>
      </c>
      <c r="AL177" s="59">
        <v>4564.3999999999996</v>
      </c>
      <c r="AM177" s="59">
        <v>489476.00020999997</v>
      </c>
    </row>
    <row r="178" spans="1:39">
      <c r="A178" s="64" t="s">
        <v>297</v>
      </c>
      <c r="B178" s="59">
        <v>117783.34</v>
      </c>
      <c r="C178" s="59">
        <v>27818.1</v>
      </c>
      <c r="D178" s="59">
        <v>61952.924630000001</v>
      </c>
      <c r="E178" s="59">
        <v>25061.950390000002</v>
      </c>
      <c r="F178" s="59">
        <v>6728.8424800000003</v>
      </c>
      <c r="G178" s="59">
        <v>5967.8</v>
      </c>
      <c r="H178" s="59">
        <v>7588.2411900000006</v>
      </c>
      <c r="I178" s="59">
        <v>6868.6405700000005</v>
      </c>
      <c r="J178" s="59">
        <v>3708.04</v>
      </c>
      <c r="K178" s="59">
        <v>4903.34</v>
      </c>
      <c r="L178" s="59">
        <v>11162.439539999999</v>
      </c>
      <c r="M178" s="59">
        <v>16674.930400000001</v>
      </c>
      <c r="N178" s="59">
        <v>17569.744760000001</v>
      </c>
      <c r="O178" s="59">
        <v>1916.5319999999999</v>
      </c>
      <c r="P178" s="59">
        <v>4063.7076000000002</v>
      </c>
      <c r="Q178" s="59">
        <v>3115.3850000000002</v>
      </c>
      <c r="R178" s="59">
        <v>2893.21913</v>
      </c>
      <c r="S178" s="59">
        <v>4443.3082999999997</v>
      </c>
      <c r="T178" s="59">
        <v>6256.7918</v>
      </c>
      <c r="U178" s="59">
        <v>4433.9211299999997</v>
      </c>
      <c r="V178" s="59">
        <v>5896.8</v>
      </c>
      <c r="W178" s="59">
        <v>3427.92</v>
      </c>
      <c r="X178" s="59">
        <v>2569.2565299999997</v>
      </c>
      <c r="Y178" s="59">
        <v>2145.65</v>
      </c>
      <c r="Z178" s="59">
        <v>26557.099760000001</v>
      </c>
      <c r="AA178" s="59">
        <v>4368.625</v>
      </c>
      <c r="AB178" s="59">
        <v>17570.3</v>
      </c>
      <c r="AC178" s="59">
        <v>19611.8</v>
      </c>
      <c r="AD178" s="59">
        <v>9910.7000000000007</v>
      </c>
      <c r="AE178" s="59">
        <v>17742.5</v>
      </c>
      <c r="AF178" s="59">
        <v>8500.09</v>
      </c>
      <c r="AG178" s="59">
        <v>3682.48</v>
      </c>
      <c r="AH178" s="59">
        <v>4723.03</v>
      </c>
      <c r="AI178" s="59">
        <v>2432.81</v>
      </c>
      <c r="AJ178" s="59">
        <v>4832.74</v>
      </c>
      <c r="AK178" s="59">
        <v>10028.6</v>
      </c>
      <c r="AL178" s="59">
        <v>4564.3999999999996</v>
      </c>
      <c r="AM178" s="59">
        <v>489476.00020999997</v>
      </c>
    </row>
    <row r="179" spans="1:39">
      <c r="A179" s="64" t="s">
        <v>298</v>
      </c>
      <c r="B179" s="59">
        <v>0</v>
      </c>
      <c r="C179" s="59">
        <v>0</v>
      </c>
      <c r="D179" s="59">
        <v>0</v>
      </c>
      <c r="E179" s="59">
        <v>0</v>
      </c>
      <c r="F179" s="59">
        <v>0</v>
      </c>
      <c r="G179" s="59">
        <v>0</v>
      </c>
      <c r="H179" s="59">
        <v>0</v>
      </c>
      <c r="I179" s="59">
        <v>0</v>
      </c>
      <c r="J179" s="59">
        <v>0</v>
      </c>
      <c r="K179" s="59">
        <v>0</v>
      </c>
      <c r="L179" s="59">
        <v>0</v>
      </c>
      <c r="M179" s="59">
        <v>0</v>
      </c>
      <c r="N179" s="59">
        <v>0</v>
      </c>
      <c r="O179" s="59">
        <v>0</v>
      </c>
      <c r="P179" s="59">
        <v>0</v>
      </c>
      <c r="Q179" s="59">
        <v>0</v>
      </c>
      <c r="R179" s="59">
        <v>0</v>
      </c>
      <c r="S179" s="59">
        <v>0</v>
      </c>
      <c r="T179" s="59">
        <v>0</v>
      </c>
      <c r="U179" s="59">
        <v>0</v>
      </c>
      <c r="V179" s="59">
        <v>0</v>
      </c>
      <c r="W179" s="59">
        <v>0</v>
      </c>
      <c r="X179" s="59">
        <v>0</v>
      </c>
      <c r="Y179" s="59">
        <v>0</v>
      </c>
      <c r="Z179" s="59">
        <v>0</v>
      </c>
      <c r="AA179" s="59">
        <v>0</v>
      </c>
      <c r="AB179" s="59">
        <v>0</v>
      </c>
      <c r="AC179" s="59">
        <v>0</v>
      </c>
      <c r="AD179" s="59">
        <v>0</v>
      </c>
      <c r="AE179" s="59">
        <v>0</v>
      </c>
      <c r="AF179" s="59">
        <v>0</v>
      </c>
      <c r="AG179" s="59">
        <v>0</v>
      </c>
      <c r="AH179" s="59">
        <v>0</v>
      </c>
      <c r="AI179" s="59">
        <v>0</v>
      </c>
      <c r="AJ179" s="59">
        <v>0</v>
      </c>
      <c r="AK179" s="59">
        <v>0</v>
      </c>
      <c r="AL179" s="59">
        <v>0</v>
      </c>
      <c r="AM179" s="59">
        <v>0</v>
      </c>
    </row>
    <row r="180" spans="1:39">
      <c r="A180" s="64" t="s">
        <v>299</v>
      </c>
      <c r="B180" s="59">
        <v>0</v>
      </c>
      <c r="C180" s="59">
        <v>0</v>
      </c>
      <c r="D180" s="59">
        <v>0</v>
      </c>
      <c r="E180" s="59">
        <v>0</v>
      </c>
      <c r="F180" s="59">
        <v>0</v>
      </c>
      <c r="G180" s="59">
        <v>0</v>
      </c>
      <c r="H180" s="59">
        <v>0</v>
      </c>
      <c r="I180" s="59">
        <v>0</v>
      </c>
      <c r="J180" s="59">
        <v>0</v>
      </c>
      <c r="K180" s="59">
        <v>0</v>
      </c>
      <c r="L180" s="59">
        <v>0</v>
      </c>
      <c r="M180" s="59">
        <v>0</v>
      </c>
      <c r="N180" s="59">
        <v>0</v>
      </c>
      <c r="O180" s="59">
        <v>0</v>
      </c>
      <c r="P180" s="59">
        <v>0</v>
      </c>
      <c r="Q180" s="59">
        <v>0</v>
      </c>
      <c r="R180" s="59">
        <v>0</v>
      </c>
      <c r="S180" s="59">
        <v>0</v>
      </c>
      <c r="T180" s="59">
        <v>0</v>
      </c>
      <c r="U180" s="59">
        <v>0</v>
      </c>
      <c r="V180" s="59">
        <v>0</v>
      </c>
      <c r="W180" s="59">
        <v>0</v>
      </c>
      <c r="X180" s="59">
        <v>0</v>
      </c>
      <c r="Y180" s="59">
        <v>0</v>
      </c>
      <c r="Z180" s="59">
        <v>0</v>
      </c>
      <c r="AA180" s="59">
        <v>0</v>
      </c>
      <c r="AB180" s="59">
        <v>0</v>
      </c>
      <c r="AC180" s="59">
        <v>0</v>
      </c>
      <c r="AD180" s="59">
        <v>0</v>
      </c>
      <c r="AE180" s="59">
        <v>0</v>
      </c>
      <c r="AF180" s="59">
        <v>0</v>
      </c>
      <c r="AG180" s="59">
        <v>0</v>
      </c>
      <c r="AH180" s="59">
        <v>0</v>
      </c>
      <c r="AI180" s="59">
        <v>0</v>
      </c>
      <c r="AJ180" s="59">
        <v>0</v>
      </c>
      <c r="AK180" s="59">
        <v>0</v>
      </c>
      <c r="AL180" s="59">
        <v>0</v>
      </c>
      <c r="AM180" s="59">
        <v>0</v>
      </c>
    </row>
    <row r="181" spans="1:39">
      <c r="A181" s="63" t="s">
        <v>300</v>
      </c>
      <c r="B181" s="59">
        <v>691.50496999999996</v>
      </c>
      <c r="C181" s="59">
        <v>0</v>
      </c>
      <c r="D181" s="59">
        <v>287.54940000000005</v>
      </c>
      <c r="E181" s="59">
        <v>0</v>
      </c>
      <c r="F181" s="59">
        <v>287.98298</v>
      </c>
      <c r="G181" s="59">
        <v>1225.21236</v>
      </c>
      <c r="H181" s="59">
        <v>1087.9511100000002</v>
      </c>
      <c r="I181" s="59">
        <v>0.33</v>
      </c>
      <c r="J181" s="59">
        <v>8.76</v>
      </c>
      <c r="K181" s="59">
        <v>355.36014</v>
      </c>
      <c r="L181" s="59">
        <v>25.790770000000002</v>
      </c>
      <c r="M181" s="59">
        <v>0</v>
      </c>
      <c r="N181" s="59">
        <v>359.88867999999997</v>
      </c>
      <c r="O181" s="59">
        <v>489.86705999999998</v>
      </c>
      <c r="P181" s="59">
        <v>1067.7353400000002</v>
      </c>
      <c r="Q181" s="59">
        <v>2933.2283199999997</v>
      </c>
      <c r="R181" s="59">
        <v>154.136</v>
      </c>
      <c r="S181" s="59">
        <v>579.02035000000001</v>
      </c>
      <c r="T181" s="59">
        <v>1184.7460700000001</v>
      </c>
      <c r="U181" s="59">
        <v>908.53549999999996</v>
      </c>
      <c r="V181" s="59">
        <v>183.81980999999999</v>
      </c>
      <c r="W181" s="59">
        <v>984.16</v>
      </c>
      <c r="X181" s="59">
        <v>3090.6350699999998</v>
      </c>
      <c r="Y181" s="59">
        <v>2E-3</v>
      </c>
      <c r="Z181" s="59">
        <v>2274.4818399999999</v>
      </c>
      <c r="AA181" s="59">
        <v>179.62493000000001</v>
      </c>
      <c r="AB181" s="59">
        <v>0</v>
      </c>
      <c r="AC181" s="59">
        <v>789.18174999999997</v>
      </c>
      <c r="AD181" s="59">
        <v>161.1789</v>
      </c>
      <c r="AE181" s="59">
        <v>222.32240999999999</v>
      </c>
      <c r="AF181" s="59">
        <v>65.992660000000001</v>
      </c>
      <c r="AG181" s="59">
        <v>229.07957000000002</v>
      </c>
      <c r="AH181" s="59">
        <v>147.07213000000002</v>
      </c>
      <c r="AI181" s="59">
        <v>0</v>
      </c>
      <c r="AJ181" s="59">
        <v>63.518120000000003</v>
      </c>
      <c r="AK181" s="59">
        <v>0</v>
      </c>
      <c r="AL181" s="59">
        <v>0</v>
      </c>
      <c r="AM181" s="59">
        <v>20038.668239999999</v>
      </c>
    </row>
    <row r="182" spans="1:39">
      <c r="A182" s="64" t="s">
        <v>301</v>
      </c>
      <c r="B182" s="59">
        <v>0</v>
      </c>
      <c r="C182" s="59">
        <v>0</v>
      </c>
      <c r="D182" s="59">
        <v>0</v>
      </c>
      <c r="E182" s="59">
        <v>0</v>
      </c>
      <c r="F182" s="59">
        <v>0</v>
      </c>
      <c r="G182" s="59">
        <v>0</v>
      </c>
      <c r="H182" s="59">
        <v>0</v>
      </c>
      <c r="I182" s="59">
        <v>0</v>
      </c>
      <c r="J182" s="59">
        <v>0</v>
      </c>
      <c r="K182" s="59">
        <v>0</v>
      </c>
      <c r="L182" s="59">
        <v>0</v>
      </c>
      <c r="M182" s="59">
        <v>0</v>
      </c>
      <c r="N182" s="59">
        <v>0</v>
      </c>
      <c r="O182" s="59">
        <v>0</v>
      </c>
      <c r="P182" s="59">
        <v>0</v>
      </c>
      <c r="Q182" s="59">
        <v>0</v>
      </c>
      <c r="R182" s="59">
        <v>0</v>
      </c>
      <c r="S182" s="59">
        <v>0</v>
      </c>
      <c r="T182" s="59">
        <v>0</v>
      </c>
      <c r="U182" s="59">
        <v>0</v>
      </c>
      <c r="V182" s="59">
        <v>0</v>
      </c>
      <c r="W182" s="59">
        <v>0</v>
      </c>
      <c r="X182" s="59">
        <v>0</v>
      </c>
      <c r="Y182" s="59">
        <v>0</v>
      </c>
      <c r="Z182" s="59">
        <v>0</v>
      </c>
      <c r="AA182" s="59">
        <v>0</v>
      </c>
      <c r="AB182" s="59">
        <v>0</v>
      </c>
      <c r="AC182" s="59">
        <v>0</v>
      </c>
      <c r="AD182" s="59">
        <v>0</v>
      </c>
      <c r="AE182" s="59">
        <v>0</v>
      </c>
      <c r="AF182" s="59">
        <v>0</v>
      </c>
      <c r="AG182" s="59">
        <v>0</v>
      </c>
      <c r="AH182" s="59">
        <v>0</v>
      </c>
      <c r="AI182" s="59">
        <v>0</v>
      </c>
      <c r="AJ182" s="59">
        <v>0</v>
      </c>
      <c r="AK182" s="59">
        <v>0</v>
      </c>
      <c r="AL182" s="59">
        <v>0</v>
      </c>
      <c r="AM182" s="59">
        <v>0</v>
      </c>
    </row>
    <row r="183" spans="1:39">
      <c r="A183" s="64" t="s">
        <v>302</v>
      </c>
      <c r="B183" s="59">
        <v>0</v>
      </c>
      <c r="C183" s="59">
        <v>0</v>
      </c>
      <c r="D183" s="59">
        <v>0</v>
      </c>
      <c r="E183" s="59">
        <v>0</v>
      </c>
      <c r="F183" s="59">
        <v>0</v>
      </c>
      <c r="G183" s="59">
        <v>0</v>
      </c>
      <c r="H183" s="59">
        <v>3.1454200000000001</v>
      </c>
      <c r="I183" s="59">
        <v>0</v>
      </c>
      <c r="J183" s="59">
        <v>0</v>
      </c>
      <c r="K183" s="59">
        <v>0</v>
      </c>
      <c r="L183" s="59">
        <v>0</v>
      </c>
      <c r="M183" s="59">
        <v>0</v>
      </c>
      <c r="N183" s="59">
        <v>23.968130000000002</v>
      </c>
      <c r="O183" s="59">
        <v>362.02199999999999</v>
      </c>
      <c r="P183" s="59">
        <v>0</v>
      </c>
      <c r="Q183" s="59">
        <v>0</v>
      </c>
      <c r="R183" s="59">
        <v>0</v>
      </c>
      <c r="S183" s="59">
        <v>0</v>
      </c>
      <c r="T183" s="59">
        <v>0</v>
      </c>
      <c r="U183" s="59">
        <v>0</v>
      </c>
      <c r="V183" s="59">
        <v>0</v>
      </c>
      <c r="W183" s="59">
        <v>0</v>
      </c>
      <c r="X183" s="59">
        <v>0</v>
      </c>
      <c r="Y183" s="59">
        <v>0</v>
      </c>
      <c r="Z183" s="59">
        <v>1853.3439900000001</v>
      </c>
      <c r="AA183" s="59">
        <v>40.298099999999998</v>
      </c>
      <c r="AB183" s="59">
        <v>0</v>
      </c>
      <c r="AC183" s="59">
        <v>0</v>
      </c>
      <c r="AD183" s="59">
        <v>0</v>
      </c>
      <c r="AE183" s="59">
        <v>195.34455</v>
      </c>
      <c r="AF183" s="59">
        <v>62.500660000000003</v>
      </c>
      <c r="AG183" s="59">
        <v>0</v>
      </c>
      <c r="AH183" s="59">
        <v>0</v>
      </c>
      <c r="AI183" s="59">
        <v>0</v>
      </c>
      <c r="AJ183" s="59">
        <v>63.518120000000003</v>
      </c>
      <c r="AK183" s="59">
        <v>0</v>
      </c>
      <c r="AL183" s="59">
        <v>0</v>
      </c>
      <c r="AM183" s="59">
        <v>2604.1409700000004</v>
      </c>
    </row>
    <row r="184" spans="1:39">
      <c r="A184" s="64" t="s">
        <v>303</v>
      </c>
      <c r="B184" s="59">
        <v>691.50496999999996</v>
      </c>
      <c r="C184" s="59">
        <v>0</v>
      </c>
      <c r="D184" s="59">
        <v>287.54940000000005</v>
      </c>
      <c r="E184" s="59">
        <v>0</v>
      </c>
      <c r="F184" s="59">
        <v>287.98298</v>
      </c>
      <c r="G184" s="59">
        <v>1225.21236</v>
      </c>
      <c r="H184" s="59">
        <v>1084.8056899999999</v>
      </c>
      <c r="I184" s="59">
        <v>0.33</v>
      </c>
      <c r="J184" s="59">
        <v>8.76</v>
      </c>
      <c r="K184" s="59">
        <v>355.36014</v>
      </c>
      <c r="L184" s="59">
        <v>25.790770000000002</v>
      </c>
      <c r="M184" s="59">
        <v>0</v>
      </c>
      <c r="N184" s="59">
        <v>335.92054999999999</v>
      </c>
      <c r="O184" s="59">
        <v>127.84506</v>
      </c>
      <c r="P184" s="59">
        <v>1067.7353400000002</v>
      </c>
      <c r="Q184" s="59">
        <v>2933.2283199999997</v>
      </c>
      <c r="R184" s="59">
        <v>154.136</v>
      </c>
      <c r="S184" s="59">
        <v>579.02035000000001</v>
      </c>
      <c r="T184" s="59">
        <v>1184.7460700000001</v>
      </c>
      <c r="U184" s="59">
        <v>908.53549999999996</v>
      </c>
      <c r="V184" s="59">
        <v>183.81980999999999</v>
      </c>
      <c r="W184" s="59">
        <v>984.16</v>
      </c>
      <c r="X184" s="59">
        <v>3090.6350699999998</v>
      </c>
      <c r="Y184" s="59">
        <v>2E-3</v>
      </c>
      <c r="Z184" s="59">
        <v>421.13784999999996</v>
      </c>
      <c r="AA184" s="59">
        <v>139.32683</v>
      </c>
      <c r="AB184" s="59">
        <v>0</v>
      </c>
      <c r="AC184" s="59">
        <v>789.18174999999997</v>
      </c>
      <c r="AD184" s="59">
        <v>161.1789</v>
      </c>
      <c r="AE184" s="59">
        <v>26.97786</v>
      </c>
      <c r="AF184" s="59">
        <v>3.492</v>
      </c>
      <c r="AG184" s="59">
        <v>229.07957000000002</v>
      </c>
      <c r="AH184" s="59">
        <v>147.07213000000002</v>
      </c>
      <c r="AI184" s="59">
        <v>0</v>
      </c>
      <c r="AJ184" s="59">
        <v>0</v>
      </c>
      <c r="AK184" s="59">
        <v>0</v>
      </c>
      <c r="AL184" s="59">
        <v>0</v>
      </c>
      <c r="AM184" s="59">
        <v>17434.527269999999</v>
      </c>
    </row>
    <row r="185" spans="1:39">
      <c r="A185" s="63" t="s">
        <v>304</v>
      </c>
      <c r="B185" s="59">
        <v>0</v>
      </c>
      <c r="C185" s="59">
        <v>0</v>
      </c>
      <c r="D185" s="59">
        <v>0</v>
      </c>
      <c r="E185" s="59">
        <v>0</v>
      </c>
      <c r="F185" s="59">
        <v>0</v>
      </c>
      <c r="G185" s="59">
        <v>0</v>
      </c>
      <c r="H185" s="59">
        <v>0</v>
      </c>
      <c r="I185" s="59">
        <v>0</v>
      </c>
      <c r="J185" s="59">
        <v>0</v>
      </c>
      <c r="K185" s="59">
        <v>0</v>
      </c>
      <c r="L185" s="59">
        <v>0</v>
      </c>
      <c r="M185" s="59">
        <v>0</v>
      </c>
      <c r="N185" s="59">
        <v>0</v>
      </c>
      <c r="O185" s="59">
        <v>0</v>
      </c>
      <c r="P185" s="59">
        <v>0</v>
      </c>
      <c r="Q185" s="59">
        <v>0</v>
      </c>
      <c r="R185" s="59">
        <v>0</v>
      </c>
      <c r="S185" s="59">
        <v>0</v>
      </c>
      <c r="T185" s="59">
        <v>0</v>
      </c>
      <c r="U185" s="59">
        <v>0</v>
      </c>
      <c r="V185" s="59">
        <v>0</v>
      </c>
      <c r="W185" s="59">
        <v>0</v>
      </c>
      <c r="X185" s="59">
        <v>0</v>
      </c>
      <c r="Y185" s="59">
        <v>0</v>
      </c>
      <c r="Z185" s="59">
        <v>0</v>
      </c>
      <c r="AA185" s="59">
        <v>0</v>
      </c>
      <c r="AB185" s="59">
        <v>0</v>
      </c>
      <c r="AC185" s="59">
        <v>0</v>
      </c>
      <c r="AD185" s="59">
        <v>0</v>
      </c>
      <c r="AE185" s="59">
        <v>0</v>
      </c>
      <c r="AF185" s="59">
        <v>0</v>
      </c>
      <c r="AG185" s="59">
        <v>0</v>
      </c>
      <c r="AH185" s="59">
        <v>0</v>
      </c>
      <c r="AI185" s="59">
        <v>0</v>
      </c>
      <c r="AJ185" s="59">
        <v>0</v>
      </c>
      <c r="AK185" s="59">
        <v>0</v>
      </c>
      <c r="AL185" s="59">
        <v>0</v>
      </c>
      <c r="AM185" s="59">
        <v>0</v>
      </c>
    </row>
    <row r="186" spans="1:39">
      <c r="A186" s="64" t="s">
        <v>305</v>
      </c>
      <c r="B186" s="59">
        <v>0</v>
      </c>
      <c r="C186" s="59">
        <v>0</v>
      </c>
      <c r="D186" s="59">
        <v>0</v>
      </c>
      <c r="E186" s="59">
        <v>0</v>
      </c>
      <c r="F186" s="59">
        <v>0</v>
      </c>
      <c r="G186" s="59">
        <v>0</v>
      </c>
      <c r="H186" s="59">
        <v>0</v>
      </c>
      <c r="I186" s="59">
        <v>0</v>
      </c>
      <c r="J186" s="59">
        <v>0</v>
      </c>
      <c r="K186" s="59">
        <v>0</v>
      </c>
      <c r="L186" s="59">
        <v>0</v>
      </c>
      <c r="M186" s="59">
        <v>0</v>
      </c>
      <c r="N186" s="59">
        <v>0</v>
      </c>
      <c r="O186" s="59">
        <v>0</v>
      </c>
      <c r="P186" s="59">
        <v>0</v>
      </c>
      <c r="Q186" s="59">
        <v>0</v>
      </c>
      <c r="R186" s="59">
        <v>0</v>
      </c>
      <c r="S186" s="59">
        <v>0</v>
      </c>
      <c r="T186" s="59">
        <v>0</v>
      </c>
      <c r="U186" s="59">
        <v>0</v>
      </c>
      <c r="V186" s="59">
        <v>0</v>
      </c>
      <c r="W186" s="59">
        <v>0</v>
      </c>
      <c r="X186" s="59">
        <v>0</v>
      </c>
      <c r="Y186" s="59">
        <v>0</v>
      </c>
      <c r="Z186" s="59">
        <v>0</v>
      </c>
      <c r="AA186" s="59">
        <v>0</v>
      </c>
      <c r="AB186" s="59">
        <v>0</v>
      </c>
      <c r="AC186" s="59">
        <v>0</v>
      </c>
      <c r="AD186" s="59">
        <v>0</v>
      </c>
      <c r="AE186" s="59">
        <v>0</v>
      </c>
      <c r="AF186" s="59">
        <v>0</v>
      </c>
      <c r="AG186" s="59">
        <v>0</v>
      </c>
      <c r="AH186" s="59">
        <v>0</v>
      </c>
      <c r="AI186" s="59">
        <v>0</v>
      </c>
      <c r="AJ186" s="59">
        <v>0</v>
      </c>
      <c r="AK186" s="59">
        <v>0</v>
      </c>
      <c r="AL186" s="59">
        <v>0</v>
      </c>
      <c r="AM186" s="59">
        <v>0</v>
      </c>
    </row>
    <row r="187" spans="1:39">
      <c r="A187" s="63" t="s">
        <v>306</v>
      </c>
      <c r="B187" s="59">
        <v>79486.528609999994</v>
      </c>
      <c r="C187" s="59">
        <v>45031.319390000004</v>
      </c>
      <c r="D187" s="59">
        <v>54026.586560000003</v>
      </c>
      <c r="E187" s="59">
        <v>50398.57879</v>
      </c>
      <c r="F187" s="59">
        <v>45024.54739</v>
      </c>
      <c r="G187" s="59">
        <v>34571.875759999995</v>
      </c>
      <c r="H187" s="59">
        <v>22333.66288</v>
      </c>
      <c r="I187" s="59">
        <v>44140.267229999998</v>
      </c>
      <c r="J187" s="59">
        <v>37004.352920000005</v>
      </c>
      <c r="K187" s="59">
        <v>34383.438979999999</v>
      </c>
      <c r="L187" s="59">
        <v>19932.58253</v>
      </c>
      <c r="M187" s="59">
        <v>16661.009449999998</v>
      </c>
      <c r="N187" s="59">
        <v>22462.183679999998</v>
      </c>
      <c r="O187" s="59">
        <v>21966.532159999999</v>
      </c>
      <c r="P187" s="59">
        <v>14886.24109</v>
      </c>
      <c r="Q187" s="59">
        <v>4172.2557699999998</v>
      </c>
      <c r="R187" s="59">
        <v>8980.8332300000002</v>
      </c>
      <c r="S187" s="59">
        <v>6172.4475199999997</v>
      </c>
      <c r="T187" s="59">
        <v>34591.335140000003</v>
      </c>
      <c r="U187" s="59">
        <v>21862.833350000001</v>
      </c>
      <c r="V187" s="59">
        <v>9823.3383400000002</v>
      </c>
      <c r="W187" s="59">
        <v>9031.377050000001</v>
      </c>
      <c r="X187" s="59">
        <v>21672.890749999999</v>
      </c>
      <c r="Y187" s="59">
        <v>12815.056430000001</v>
      </c>
      <c r="Z187" s="59">
        <v>3246.7846</v>
      </c>
      <c r="AA187" s="59">
        <v>9446.1807899999985</v>
      </c>
      <c r="AB187" s="59">
        <v>11463.980609999999</v>
      </c>
      <c r="AC187" s="59">
        <v>25618.925179999998</v>
      </c>
      <c r="AD187" s="59">
        <v>1253.9376499999998</v>
      </c>
      <c r="AE187" s="59">
        <v>23726.719069999999</v>
      </c>
      <c r="AF187" s="59">
        <v>22473.718679999998</v>
      </c>
      <c r="AG187" s="59">
        <v>7618.1135599999998</v>
      </c>
      <c r="AH187" s="59">
        <v>8120.8644800000002</v>
      </c>
      <c r="AI187" s="59">
        <v>7333.19704</v>
      </c>
      <c r="AJ187" s="59">
        <v>253.46391</v>
      </c>
      <c r="AK187" s="59">
        <v>3206.36634</v>
      </c>
      <c r="AL187" s="59">
        <v>9673.1722200000004</v>
      </c>
      <c r="AM187" s="59">
        <v>804867.49913000001</v>
      </c>
    </row>
    <row r="188" spans="1:39">
      <c r="A188" s="64" t="s">
        <v>307</v>
      </c>
      <c r="B188" s="59">
        <v>52845.711880000003</v>
      </c>
      <c r="C188" s="59">
        <v>32431.69154</v>
      </c>
      <c r="D188" s="59">
        <v>29847.924019999999</v>
      </c>
      <c r="E188" s="59">
        <v>15287.885289999998</v>
      </c>
      <c r="F188" s="59">
        <v>25809.123379999997</v>
      </c>
      <c r="G188" s="59">
        <v>13052.190060000001</v>
      </c>
      <c r="H188" s="59">
        <v>6244.4200599999995</v>
      </c>
      <c r="I188" s="59">
        <v>3313.2552900000001</v>
      </c>
      <c r="J188" s="59">
        <v>10008.42002</v>
      </c>
      <c r="K188" s="59">
        <v>14904.48979</v>
      </c>
      <c r="L188" s="59">
        <v>13370.24562</v>
      </c>
      <c r="M188" s="59">
        <v>7375.4800700000005</v>
      </c>
      <c r="N188" s="59">
        <v>4415.97703</v>
      </c>
      <c r="O188" s="59">
        <v>5290.37194</v>
      </c>
      <c r="P188" s="59">
        <v>5076.8620999999994</v>
      </c>
      <c r="Q188" s="59">
        <v>1919.96426</v>
      </c>
      <c r="R188" s="59">
        <v>809.20017000000007</v>
      </c>
      <c r="S188" s="59">
        <v>107.88122</v>
      </c>
      <c r="T188" s="59">
        <v>26165.564160000002</v>
      </c>
      <c r="U188" s="59">
        <v>18539.833449999998</v>
      </c>
      <c r="V188" s="59">
        <v>5486.8053899999995</v>
      </c>
      <c r="W188" s="59">
        <v>4453.1936999999998</v>
      </c>
      <c r="X188" s="59">
        <v>3184.3736899999999</v>
      </c>
      <c r="Y188" s="59">
        <v>9032.2081999999991</v>
      </c>
      <c r="Z188" s="59">
        <v>1545.8855100000001</v>
      </c>
      <c r="AA188" s="59">
        <v>726.10549000000003</v>
      </c>
      <c r="AB188" s="59">
        <v>2903.4161600000002</v>
      </c>
      <c r="AC188" s="59">
        <v>3993.30843</v>
      </c>
      <c r="AD188" s="59">
        <v>592.58443</v>
      </c>
      <c r="AE188" s="59">
        <v>8764.6064900000001</v>
      </c>
      <c r="AF188" s="59">
        <v>3768.6949900000004</v>
      </c>
      <c r="AG188" s="59">
        <v>981.46485999999993</v>
      </c>
      <c r="AH188" s="59">
        <v>1368.1537700000001</v>
      </c>
      <c r="AI188" s="59">
        <v>1187.94</v>
      </c>
      <c r="AJ188" s="59">
        <v>24.68891</v>
      </c>
      <c r="AK188" s="59">
        <v>1153.84753</v>
      </c>
      <c r="AL188" s="59">
        <v>2038.3579299999999</v>
      </c>
      <c r="AM188" s="59">
        <v>338022.12682999996</v>
      </c>
    </row>
    <row r="189" spans="1:39">
      <c r="A189" s="64" t="s">
        <v>308</v>
      </c>
      <c r="B189" s="59">
        <v>26640.816729999999</v>
      </c>
      <c r="C189" s="59">
        <v>12599.627849999999</v>
      </c>
      <c r="D189" s="59">
        <v>24178.662539999998</v>
      </c>
      <c r="E189" s="59">
        <v>10202.83568</v>
      </c>
      <c r="F189" s="59">
        <v>19215.424010000002</v>
      </c>
      <c r="G189" s="59">
        <v>6243.9005199999992</v>
      </c>
      <c r="H189" s="59">
        <v>16089.242819999999</v>
      </c>
      <c r="I189" s="59">
        <v>32176.868409999999</v>
      </c>
      <c r="J189" s="59">
        <v>3914.4081200000001</v>
      </c>
      <c r="K189" s="59">
        <v>3484.6082099999999</v>
      </c>
      <c r="L189" s="59">
        <v>6562.33691</v>
      </c>
      <c r="M189" s="59">
        <v>2269.1430599999999</v>
      </c>
      <c r="N189" s="59">
        <v>7046.8953799999999</v>
      </c>
      <c r="O189" s="59">
        <v>16676.160220000002</v>
      </c>
      <c r="P189" s="59">
        <v>9061.6939999999995</v>
      </c>
      <c r="Q189" s="59">
        <v>903.58372999999995</v>
      </c>
      <c r="R189" s="59">
        <v>6559.1176699999996</v>
      </c>
      <c r="S189" s="59">
        <v>827.62605000000008</v>
      </c>
      <c r="T189" s="59">
        <v>8425.7709800000011</v>
      </c>
      <c r="U189" s="59">
        <v>2019.56945</v>
      </c>
      <c r="V189" s="59">
        <v>4336.5329499999998</v>
      </c>
      <c r="W189" s="59">
        <v>2133.1628799999999</v>
      </c>
      <c r="X189" s="59">
        <v>18488.517059999998</v>
      </c>
      <c r="Y189" s="59">
        <v>952.35378000000003</v>
      </c>
      <c r="Z189" s="59">
        <v>402.66991999999999</v>
      </c>
      <c r="AA189" s="59">
        <v>4162.6928399999997</v>
      </c>
      <c r="AB189" s="59">
        <v>113.64455000000001</v>
      </c>
      <c r="AC189" s="59">
        <v>13283.44267</v>
      </c>
      <c r="AD189" s="59">
        <v>84.313109999999995</v>
      </c>
      <c r="AE189" s="59">
        <v>2306.7527400000004</v>
      </c>
      <c r="AF189" s="59">
        <v>361.51321000000002</v>
      </c>
      <c r="AG189" s="59">
        <v>3423.1301699999999</v>
      </c>
      <c r="AH189" s="59">
        <v>320.76434</v>
      </c>
      <c r="AI189" s="59">
        <v>130.56067999999999</v>
      </c>
      <c r="AJ189" s="59">
        <v>0</v>
      </c>
      <c r="AK189" s="59">
        <v>2052.51881</v>
      </c>
      <c r="AL189" s="59">
        <v>1864.6979199999998</v>
      </c>
      <c r="AM189" s="59">
        <v>269515.55997</v>
      </c>
    </row>
    <row r="190" spans="1:39">
      <c r="A190" s="64" t="s">
        <v>309</v>
      </c>
      <c r="B190" s="59">
        <v>0</v>
      </c>
      <c r="C190" s="59">
        <v>0</v>
      </c>
      <c r="D190" s="59">
        <v>0</v>
      </c>
      <c r="E190" s="59">
        <v>24907.857820000001</v>
      </c>
      <c r="F190" s="59">
        <v>0</v>
      </c>
      <c r="G190" s="59">
        <v>15275.785179999999</v>
      </c>
      <c r="H190" s="59">
        <v>0</v>
      </c>
      <c r="I190" s="59">
        <v>8650.1435299999994</v>
      </c>
      <c r="J190" s="59">
        <v>23081.52478</v>
      </c>
      <c r="K190" s="59">
        <v>15994.340980000001</v>
      </c>
      <c r="L190" s="59">
        <v>0</v>
      </c>
      <c r="M190" s="59">
        <v>7016.3863200000005</v>
      </c>
      <c r="N190" s="59">
        <v>10999.31127</v>
      </c>
      <c r="O190" s="59">
        <v>0</v>
      </c>
      <c r="P190" s="59">
        <v>747.68498999999997</v>
      </c>
      <c r="Q190" s="59">
        <v>1348.70778</v>
      </c>
      <c r="R190" s="59">
        <v>1612.5153899999998</v>
      </c>
      <c r="S190" s="59">
        <v>5236.9402499999997</v>
      </c>
      <c r="T190" s="59">
        <v>0</v>
      </c>
      <c r="U190" s="59">
        <v>1303.4304500000001</v>
      </c>
      <c r="V190" s="59">
        <v>0</v>
      </c>
      <c r="W190" s="59">
        <v>2445.0204700000004</v>
      </c>
      <c r="X190" s="59">
        <v>0</v>
      </c>
      <c r="Y190" s="59">
        <v>2830.4944500000001</v>
      </c>
      <c r="Z190" s="59">
        <v>1298.2291699999998</v>
      </c>
      <c r="AA190" s="59">
        <v>4557.3824599999998</v>
      </c>
      <c r="AB190" s="59">
        <v>8446.9199000000008</v>
      </c>
      <c r="AC190" s="59">
        <v>8342.1740800000007</v>
      </c>
      <c r="AD190" s="59">
        <v>577.04011000000003</v>
      </c>
      <c r="AE190" s="59">
        <v>12655.359839999999</v>
      </c>
      <c r="AF190" s="59">
        <v>18343.510480000001</v>
      </c>
      <c r="AG190" s="59">
        <v>3213.5185299999998</v>
      </c>
      <c r="AH190" s="59">
        <v>6431.9463699999997</v>
      </c>
      <c r="AI190" s="59">
        <v>6014.6963599999999</v>
      </c>
      <c r="AJ190" s="59">
        <v>228.77500000000001</v>
      </c>
      <c r="AK190" s="59">
        <v>0</v>
      </c>
      <c r="AL190" s="59">
        <v>5770.1163699999997</v>
      </c>
      <c r="AM190" s="59">
        <v>197329.81233000002</v>
      </c>
    </row>
    <row r="191" spans="1:39">
      <c r="A191" s="63" t="s">
        <v>310</v>
      </c>
      <c r="B191" s="59">
        <v>968.86285999999996</v>
      </c>
      <c r="C191" s="59">
        <v>919.49377000000004</v>
      </c>
      <c r="D191" s="59">
        <v>3912.03577</v>
      </c>
      <c r="E191" s="59">
        <v>1676.9446399999999</v>
      </c>
      <c r="F191" s="59">
        <v>1292.1998899999999</v>
      </c>
      <c r="G191" s="59">
        <v>1023.97646</v>
      </c>
      <c r="H191" s="59">
        <v>1313.2224899999999</v>
      </c>
      <c r="I191" s="59">
        <v>1574.5718300000001</v>
      </c>
      <c r="J191" s="59">
        <v>309.67059999999998</v>
      </c>
      <c r="K191" s="59">
        <v>1161.8971100000001</v>
      </c>
      <c r="L191" s="59">
        <v>-5645.5112600000002</v>
      </c>
      <c r="M191" s="59">
        <v>1074.6683600000001</v>
      </c>
      <c r="N191" s="59">
        <v>1170.2610300000001</v>
      </c>
      <c r="O191" s="59">
        <v>457.13391999999999</v>
      </c>
      <c r="P191" s="59">
        <v>324.93207000000001</v>
      </c>
      <c r="Q191" s="59">
        <v>34.291470000000004</v>
      </c>
      <c r="R191" s="59">
        <v>-701.63866000000007</v>
      </c>
      <c r="S191" s="59">
        <v>-1369.67291</v>
      </c>
      <c r="T191" s="59">
        <v>1893.6767399999999</v>
      </c>
      <c r="U191" s="59">
        <v>1606.97354</v>
      </c>
      <c r="V191" s="59">
        <v>17.050159999999998</v>
      </c>
      <c r="W191" s="59">
        <v>-692.05381000000011</v>
      </c>
      <c r="X191" s="59">
        <v>200.06389999999999</v>
      </c>
      <c r="Y191" s="59">
        <v>679.82118000000003</v>
      </c>
      <c r="Z191" s="59">
        <v>1085.13787</v>
      </c>
      <c r="AA191" s="59">
        <v>-1141.6291200000001</v>
      </c>
      <c r="AB191" s="59">
        <v>1846.1000900000001</v>
      </c>
      <c r="AC191" s="59">
        <v>716.4968100000001</v>
      </c>
      <c r="AD191" s="59">
        <v>-2550.82159</v>
      </c>
      <c r="AE191" s="59">
        <v>2292.4373500000002</v>
      </c>
      <c r="AF191" s="59">
        <v>750.99610999999993</v>
      </c>
      <c r="AG191" s="59">
        <v>203.92032999999998</v>
      </c>
      <c r="AH191" s="59">
        <v>20.205539999999999</v>
      </c>
      <c r="AI191" s="59">
        <v>-115.139</v>
      </c>
      <c r="AJ191" s="59">
        <v>-601.36689000000001</v>
      </c>
      <c r="AK191" s="59">
        <v>622.60954000000004</v>
      </c>
      <c r="AL191" s="59">
        <v>-665.68189000000007</v>
      </c>
      <c r="AM191" s="59">
        <v>15666.1363</v>
      </c>
    </row>
    <row r="192" spans="1:39">
      <c r="A192" s="64" t="s">
        <v>311</v>
      </c>
      <c r="B192" s="59">
        <v>0</v>
      </c>
      <c r="C192" s="59">
        <v>0</v>
      </c>
      <c r="D192" s="59">
        <v>0</v>
      </c>
      <c r="E192" s="59">
        <v>0</v>
      </c>
      <c r="F192" s="59">
        <v>0</v>
      </c>
      <c r="G192" s="59">
        <v>0</v>
      </c>
      <c r="H192" s="59">
        <v>0</v>
      </c>
      <c r="I192" s="59">
        <v>161.36975000000001</v>
      </c>
      <c r="J192" s="59">
        <v>0</v>
      </c>
      <c r="K192" s="59">
        <v>0</v>
      </c>
      <c r="L192" s="59">
        <v>-4681.8898300000001</v>
      </c>
      <c r="M192" s="59">
        <v>0.59247000000000005</v>
      </c>
      <c r="N192" s="59">
        <v>430.20858000000004</v>
      </c>
      <c r="O192" s="59">
        <v>0</v>
      </c>
      <c r="P192" s="59">
        <v>0</v>
      </c>
      <c r="Q192" s="59">
        <v>0</v>
      </c>
      <c r="R192" s="59">
        <v>0</v>
      </c>
      <c r="S192" s="59">
        <v>0</v>
      </c>
      <c r="T192" s="59">
        <v>0</v>
      </c>
      <c r="U192" s="59">
        <v>-1.0000000000000001E-5</v>
      </c>
      <c r="V192" s="59">
        <v>0</v>
      </c>
      <c r="W192" s="59">
        <v>0</v>
      </c>
      <c r="X192" s="59">
        <v>0</v>
      </c>
      <c r="Y192" s="59">
        <v>0</v>
      </c>
      <c r="Z192" s="59">
        <v>937.56153000000006</v>
      </c>
      <c r="AA192" s="59">
        <v>0</v>
      </c>
      <c r="AB192" s="59">
        <v>0</v>
      </c>
      <c r="AC192" s="59">
        <v>0</v>
      </c>
      <c r="AD192" s="59">
        <v>-2727.7038399999997</v>
      </c>
      <c r="AE192" s="59">
        <v>0</v>
      </c>
      <c r="AF192" s="59">
        <v>0</v>
      </c>
      <c r="AG192" s="59">
        <v>0</v>
      </c>
      <c r="AH192" s="59">
        <v>0</v>
      </c>
      <c r="AI192" s="59">
        <v>0</v>
      </c>
      <c r="AJ192" s="59">
        <v>0</v>
      </c>
      <c r="AK192" s="59">
        <v>0</v>
      </c>
      <c r="AL192" s="59">
        <v>0</v>
      </c>
      <c r="AM192" s="59">
        <v>-5879.8613499999992</v>
      </c>
    </row>
    <row r="193" spans="1:39">
      <c r="A193" s="100" t="s">
        <v>312</v>
      </c>
      <c r="B193" s="59">
        <v>968.86285999999996</v>
      </c>
      <c r="C193" s="59">
        <v>919.49377000000004</v>
      </c>
      <c r="D193" s="59">
        <v>3912.03577</v>
      </c>
      <c r="E193" s="59">
        <v>1676.9446399999999</v>
      </c>
      <c r="F193" s="59">
        <v>1292.1998899999999</v>
      </c>
      <c r="G193" s="59">
        <v>1023.97646</v>
      </c>
      <c r="H193" s="59">
        <v>1313.2224899999999</v>
      </c>
      <c r="I193" s="59">
        <v>1413.20208</v>
      </c>
      <c r="J193" s="59">
        <v>309.67059999999998</v>
      </c>
      <c r="K193" s="59">
        <v>1161.8971100000001</v>
      </c>
      <c r="L193" s="59">
        <v>-963.62143000000003</v>
      </c>
      <c r="M193" s="59">
        <v>1074.0758899999998</v>
      </c>
      <c r="N193" s="59">
        <v>740.05244999999991</v>
      </c>
      <c r="O193" s="59">
        <v>457.13391999999999</v>
      </c>
      <c r="P193" s="59">
        <v>324.93207000000001</v>
      </c>
      <c r="Q193" s="59">
        <v>34.291470000000004</v>
      </c>
      <c r="R193" s="59">
        <v>-701.63866000000007</v>
      </c>
      <c r="S193" s="59">
        <v>-1369.67291</v>
      </c>
      <c r="T193" s="59">
        <v>1893.6767399999999</v>
      </c>
      <c r="U193" s="59">
        <v>1606.9735500000002</v>
      </c>
      <c r="V193" s="59">
        <v>17.050159999999998</v>
      </c>
      <c r="W193" s="59">
        <v>-692.05381000000011</v>
      </c>
      <c r="X193" s="59">
        <v>200.06389999999999</v>
      </c>
      <c r="Y193" s="59">
        <v>679.82118000000003</v>
      </c>
      <c r="Z193" s="59">
        <v>147.57633999999999</v>
      </c>
      <c r="AA193" s="59">
        <v>-1141.6291200000001</v>
      </c>
      <c r="AB193" s="59">
        <v>1846.1000900000001</v>
      </c>
      <c r="AC193" s="59">
        <v>716.4968100000001</v>
      </c>
      <c r="AD193" s="59">
        <v>176.88225</v>
      </c>
      <c r="AE193" s="59">
        <v>2292.4373500000002</v>
      </c>
      <c r="AF193" s="59">
        <v>750.99610999999993</v>
      </c>
      <c r="AG193" s="59">
        <v>203.92032999999998</v>
      </c>
      <c r="AH193" s="59">
        <v>20.205539999999999</v>
      </c>
      <c r="AI193" s="59">
        <v>-115.139</v>
      </c>
      <c r="AJ193" s="59">
        <v>-601.36689000000001</v>
      </c>
      <c r="AK193" s="59">
        <v>622.60954000000004</v>
      </c>
      <c r="AL193" s="59">
        <v>-665.68189000000007</v>
      </c>
      <c r="AM193" s="59">
        <v>21545.997649999998</v>
      </c>
    </row>
    <row r="194" spans="1:39">
      <c r="A194" s="384" t="s">
        <v>313</v>
      </c>
      <c r="B194" s="437">
        <v>1827516.9165000001</v>
      </c>
      <c r="C194" s="437">
        <v>513949.65882000001</v>
      </c>
      <c r="D194" s="437">
        <v>1098071.2276700002</v>
      </c>
      <c r="E194" s="437">
        <v>412935.38698000001</v>
      </c>
      <c r="F194" s="437">
        <v>242884.42602000001</v>
      </c>
      <c r="G194" s="437">
        <v>215711.03802000001</v>
      </c>
      <c r="H194" s="437">
        <v>157493.80925999998</v>
      </c>
      <c r="I194" s="437">
        <v>296467.48830999999</v>
      </c>
      <c r="J194" s="437">
        <v>236714.74509000001</v>
      </c>
      <c r="K194" s="437">
        <v>318694.6667</v>
      </c>
      <c r="L194" s="437">
        <v>146176.61602000002</v>
      </c>
      <c r="M194" s="437">
        <v>365958.07393999997</v>
      </c>
      <c r="N194" s="437">
        <v>396048.90174</v>
      </c>
      <c r="O194" s="437">
        <v>157701.16121000002</v>
      </c>
      <c r="P194" s="437">
        <v>185755.18483000001</v>
      </c>
      <c r="Q194" s="437">
        <v>73398.663450000007</v>
      </c>
      <c r="R194" s="437">
        <v>85454.75076000001</v>
      </c>
      <c r="S194" s="437">
        <v>99858.641579999996</v>
      </c>
      <c r="T194" s="437">
        <v>130323.78995999999</v>
      </c>
      <c r="U194" s="437">
        <v>234147.88704</v>
      </c>
      <c r="V194" s="437">
        <v>90971.315459999998</v>
      </c>
      <c r="W194" s="437">
        <v>125771.42036</v>
      </c>
      <c r="X194" s="437">
        <v>325085.29473999998</v>
      </c>
      <c r="Y194" s="437">
        <v>134561.02781</v>
      </c>
      <c r="Z194" s="437">
        <v>308783.07968999998</v>
      </c>
      <c r="AA194" s="437">
        <v>143727.3841</v>
      </c>
      <c r="AB194" s="437">
        <v>386765.70726</v>
      </c>
      <c r="AC194" s="437">
        <v>323093.94160000002</v>
      </c>
      <c r="AD194" s="437">
        <v>82577.20203</v>
      </c>
      <c r="AE194" s="437">
        <v>346409.38964999997</v>
      </c>
      <c r="AF194" s="437">
        <v>77819.791769999996</v>
      </c>
      <c r="AG194" s="437">
        <v>80839.793170000004</v>
      </c>
      <c r="AH194" s="437">
        <v>77409.965670000005</v>
      </c>
      <c r="AI194" s="437">
        <v>30507.700510000002</v>
      </c>
      <c r="AJ194" s="437">
        <v>50338.952069999999</v>
      </c>
      <c r="AK194" s="437">
        <v>22061.883590000001</v>
      </c>
      <c r="AL194" s="437">
        <v>138962.03925999999</v>
      </c>
      <c r="AM194" s="437">
        <v>9940948.9226399995</v>
      </c>
    </row>
    <row r="195" spans="1:39">
      <c r="A195" s="388" t="s">
        <v>314</v>
      </c>
      <c r="B195" s="437">
        <v>13148.910749999999</v>
      </c>
      <c r="C195" s="437">
        <v>0</v>
      </c>
      <c r="D195" s="437">
        <v>0</v>
      </c>
      <c r="E195" s="437">
        <v>0</v>
      </c>
      <c r="F195" s="437">
        <v>0</v>
      </c>
      <c r="G195" s="437">
        <v>0</v>
      </c>
      <c r="H195" s="437">
        <v>0</v>
      </c>
      <c r="I195" s="437">
        <v>0</v>
      </c>
      <c r="J195" s="437">
        <v>0</v>
      </c>
      <c r="K195" s="437">
        <v>0</v>
      </c>
      <c r="L195" s="437">
        <v>0</v>
      </c>
      <c r="M195" s="437">
        <v>0</v>
      </c>
      <c r="N195" s="437">
        <v>0</v>
      </c>
      <c r="O195" s="437">
        <v>0</v>
      </c>
      <c r="P195" s="437">
        <v>0</v>
      </c>
      <c r="Q195" s="437">
        <v>0</v>
      </c>
      <c r="R195" s="437">
        <v>0</v>
      </c>
      <c r="S195" s="437">
        <v>0</v>
      </c>
      <c r="T195" s="437">
        <v>0</v>
      </c>
      <c r="U195" s="437">
        <v>0</v>
      </c>
      <c r="V195" s="437">
        <v>0</v>
      </c>
      <c r="W195" s="437">
        <v>0</v>
      </c>
      <c r="X195" s="437">
        <v>0</v>
      </c>
      <c r="Y195" s="437">
        <v>0</v>
      </c>
      <c r="Z195" s="437">
        <v>0</v>
      </c>
      <c r="AA195" s="437">
        <v>0</v>
      </c>
      <c r="AB195" s="437">
        <v>0</v>
      </c>
      <c r="AC195" s="437">
        <v>0</v>
      </c>
      <c r="AD195" s="437">
        <v>0</v>
      </c>
      <c r="AE195" s="437">
        <v>0</v>
      </c>
      <c r="AF195" s="437">
        <v>0</v>
      </c>
      <c r="AG195" s="437">
        <v>0</v>
      </c>
      <c r="AH195" s="437">
        <v>0</v>
      </c>
      <c r="AI195" s="437">
        <v>0</v>
      </c>
      <c r="AJ195" s="437">
        <v>0</v>
      </c>
      <c r="AK195" s="437">
        <v>0</v>
      </c>
      <c r="AL195" s="437">
        <v>0</v>
      </c>
      <c r="AM195" s="437">
        <v>13148.910749999999</v>
      </c>
    </row>
    <row r="196" spans="1:39">
      <c r="A196" s="63" t="s">
        <v>315</v>
      </c>
      <c r="B196" s="59">
        <v>0</v>
      </c>
      <c r="C196" s="59">
        <v>0</v>
      </c>
      <c r="D196" s="59">
        <v>0</v>
      </c>
      <c r="E196" s="59">
        <v>0</v>
      </c>
      <c r="F196" s="59">
        <v>0</v>
      </c>
      <c r="G196" s="59">
        <v>0</v>
      </c>
      <c r="H196" s="59">
        <v>0</v>
      </c>
      <c r="I196" s="59">
        <v>0</v>
      </c>
      <c r="J196" s="59">
        <v>0</v>
      </c>
      <c r="K196" s="59">
        <v>0</v>
      </c>
      <c r="L196" s="59">
        <v>0</v>
      </c>
      <c r="M196" s="59">
        <v>0</v>
      </c>
      <c r="N196" s="59">
        <v>0</v>
      </c>
      <c r="O196" s="59">
        <v>0</v>
      </c>
      <c r="P196" s="59">
        <v>0</v>
      </c>
      <c r="Q196" s="59">
        <v>0</v>
      </c>
      <c r="R196" s="59">
        <v>0</v>
      </c>
      <c r="S196" s="59">
        <v>0</v>
      </c>
      <c r="T196" s="59">
        <v>0</v>
      </c>
      <c r="U196" s="59">
        <v>0</v>
      </c>
      <c r="V196" s="59">
        <v>0</v>
      </c>
      <c r="W196" s="59">
        <v>0</v>
      </c>
      <c r="X196" s="59">
        <v>0</v>
      </c>
      <c r="Y196" s="59">
        <v>0</v>
      </c>
      <c r="Z196" s="59">
        <v>0</v>
      </c>
      <c r="AA196" s="59">
        <v>0</v>
      </c>
      <c r="AB196" s="59">
        <v>0</v>
      </c>
      <c r="AC196" s="59">
        <v>0</v>
      </c>
      <c r="AD196" s="59">
        <v>0</v>
      </c>
      <c r="AE196" s="59">
        <v>0</v>
      </c>
      <c r="AF196" s="59">
        <v>0</v>
      </c>
      <c r="AG196" s="59">
        <v>0</v>
      </c>
      <c r="AH196" s="59">
        <v>0</v>
      </c>
      <c r="AI196" s="59">
        <v>0</v>
      </c>
      <c r="AJ196" s="59">
        <v>0</v>
      </c>
      <c r="AK196" s="59">
        <v>0</v>
      </c>
      <c r="AL196" s="59">
        <v>0</v>
      </c>
      <c r="AM196" s="59">
        <v>0</v>
      </c>
    </row>
    <row r="197" spans="1:39">
      <c r="A197" s="64" t="s">
        <v>316</v>
      </c>
      <c r="B197" s="59">
        <v>0</v>
      </c>
      <c r="C197" s="59">
        <v>0</v>
      </c>
      <c r="D197" s="59">
        <v>0</v>
      </c>
      <c r="E197" s="59">
        <v>0</v>
      </c>
      <c r="F197" s="59">
        <v>0</v>
      </c>
      <c r="G197" s="59">
        <v>0</v>
      </c>
      <c r="H197" s="59">
        <v>0</v>
      </c>
      <c r="I197" s="59">
        <v>0</v>
      </c>
      <c r="J197" s="59">
        <v>0</v>
      </c>
      <c r="K197" s="59">
        <v>0</v>
      </c>
      <c r="L197" s="59">
        <v>0</v>
      </c>
      <c r="M197" s="59">
        <v>0</v>
      </c>
      <c r="N197" s="59">
        <v>0</v>
      </c>
      <c r="O197" s="59">
        <v>0</v>
      </c>
      <c r="P197" s="59">
        <v>0</v>
      </c>
      <c r="Q197" s="59">
        <v>0</v>
      </c>
      <c r="R197" s="59">
        <v>0</v>
      </c>
      <c r="S197" s="59">
        <v>0</v>
      </c>
      <c r="T197" s="59">
        <v>0</v>
      </c>
      <c r="U197" s="59">
        <v>0</v>
      </c>
      <c r="V197" s="59">
        <v>0</v>
      </c>
      <c r="W197" s="59">
        <v>0</v>
      </c>
      <c r="X197" s="59">
        <v>0</v>
      </c>
      <c r="Y197" s="59">
        <v>0</v>
      </c>
      <c r="Z197" s="59">
        <v>0</v>
      </c>
      <c r="AA197" s="59">
        <v>0</v>
      </c>
      <c r="AB197" s="59">
        <v>0</v>
      </c>
      <c r="AC197" s="59">
        <v>0</v>
      </c>
      <c r="AD197" s="59">
        <v>0</v>
      </c>
      <c r="AE197" s="59">
        <v>0</v>
      </c>
      <c r="AF197" s="59">
        <v>0</v>
      </c>
      <c r="AG197" s="59">
        <v>0</v>
      </c>
      <c r="AH197" s="59">
        <v>0</v>
      </c>
      <c r="AI197" s="59">
        <v>0</v>
      </c>
      <c r="AJ197" s="59">
        <v>0</v>
      </c>
      <c r="AK197" s="59">
        <v>0</v>
      </c>
      <c r="AL197" s="59">
        <v>0</v>
      </c>
      <c r="AM197" s="59">
        <v>0</v>
      </c>
    </row>
    <row r="198" spans="1:39">
      <c r="A198" s="64" t="s">
        <v>317</v>
      </c>
      <c r="B198" s="59">
        <v>0</v>
      </c>
      <c r="C198" s="59">
        <v>0</v>
      </c>
      <c r="D198" s="59">
        <v>0</v>
      </c>
      <c r="E198" s="59">
        <v>0</v>
      </c>
      <c r="F198" s="59">
        <v>0</v>
      </c>
      <c r="G198" s="59">
        <v>0</v>
      </c>
      <c r="H198" s="59">
        <v>0</v>
      </c>
      <c r="I198" s="59">
        <v>0</v>
      </c>
      <c r="J198" s="59">
        <v>0</v>
      </c>
      <c r="K198" s="59">
        <v>0</v>
      </c>
      <c r="L198" s="59">
        <v>0</v>
      </c>
      <c r="M198" s="59">
        <v>0</v>
      </c>
      <c r="N198" s="59">
        <v>0</v>
      </c>
      <c r="O198" s="59">
        <v>0</v>
      </c>
      <c r="P198" s="59">
        <v>0</v>
      </c>
      <c r="Q198" s="59">
        <v>0</v>
      </c>
      <c r="R198" s="59">
        <v>0</v>
      </c>
      <c r="S198" s="59">
        <v>0</v>
      </c>
      <c r="T198" s="59">
        <v>0</v>
      </c>
      <c r="U198" s="59">
        <v>0</v>
      </c>
      <c r="V198" s="59">
        <v>0</v>
      </c>
      <c r="W198" s="59">
        <v>0</v>
      </c>
      <c r="X198" s="59">
        <v>0</v>
      </c>
      <c r="Y198" s="59">
        <v>0</v>
      </c>
      <c r="Z198" s="59">
        <v>0</v>
      </c>
      <c r="AA198" s="59">
        <v>0</v>
      </c>
      <c r="AB198" s="59">
        <v>0</v>
      </c>
      <c r="AC198" s="59">
        <v>0</v>
      </c>
      <c r="AD198" s="59">
        <v>0</v>
      </c>
      <c r="AE198" s="59">
        <v>0</v>
      </c>
      <c r="AF198" s="59">
        <v>0</v>
      </c>
      <c r="AG198" s="59">
        <v>0</v>
      </c>
      <c r="AH198" s="59">
        <v>0</v>
      </c>
      <c r="AI198" s="59">
        <v>0</v>
      </c>
      <c r="AJ198" s="59">
        <v>0</v>
      </c>
      <c r="AK198" s="59">
        <v>0</v>
      </c>
      <c r="AL198" s="59">
        <v>0</v>
      </c>
      <c r="AM198" s="59">
        <v>0</v>
      </c>
    </row>
    <row r="199" spans="1:39">
      <c r="A199" s="64" t="s">
        <v>318</v>
      </c>
      <c r="B199" s="59">
        <v>0</v>
      </c>
      <c r="C199" s="59">
        <v>0</v>
      </c>
      <c r="D199" s="59">
        <v>0</v>
      </c>
      <c r="E199" s="59">
        <v>0</v>
      </c>
      <c r="F199" s="59">
        <v>0</v>
      </c>
      <c r="G199" s="59">
        <v>0</v>
      </c>
      <c r="H199" s="59">
        <v>0</v>
      </c>
      <c r="I199" s="59">
        <v>0</v>
      </c>
      <c r="J199" s="59">
        <v>0</v>
      </c>
      <c r="K199" s="59">
        <v>0</v>
      </c>
      <c r="L199" s="59">
        <v>0</v>
      </c>
      <c r="M199" s="59">
        <v>0</v>
      </c>
      <c r="N199" s="59">
        <v>0</v>
      </c>
      <c r="O199" s="59">
        <v>0</v>
      </c>
      <c r="P199" s="59">
        <v>0</v>
      </c>
      <c r="Q199" s="59">
        <v>0</v>
      </c>
      <c r="R199" s="59">
        <v>0</v>
      </c>
      <c r="S199" s="59">
        <v>0</v>
      </c>
      <c r="T199" s="59">
        <v>0</v>
      </c>
      <c r="U199" s="59">
        <v>0</v>
      </c>
      <c r="V199" s="59">
        <v>0</v>
      </c>
      <c r="W199" s="59">
        <v>0</v>
      </c>
      <c r="X199" s="59">
        <v>0</v>
      </c>
      <c r="Y199" s="59">
        <v>0</v>
      </c>
      <c r="Z199" s="59">
        <v>0</v>
      </c>
      <c r="AA199" s="59">
        <v>0</v>
      </c>
      <c r="AB199" s="59">
        <v>0</v>
      </c>
      <c r="AC199" s="59">
        <v>0</v>
      </c>
      <c r="AD199" s="59">
        <v>0</v>
      </c>
      <c r="AE199" s="59">
        <v>0</v>
      </c>
      <c r="AF199" s="59">
        <v>0</v>
      </c>
      <c r="AG199" s="59">
        <v>0</v>
      </c>
      <c r="AH199" s="59">
        <v>0</v>
      </c>
      <c r="AI199" s="59">
        <v>0</v>
      </c>
      <c r="AJ199" s="59">
        <v>0</v>
      </c>
      <c r="AK199" s="59">
        <v>0</v>
      </c>
      <c r="AL199" s="59">
        <v>0</v>
      </c>
      <c r="AM199" s="59">
        <v>0</v>
      </c>
    </row>
    <row r="200" spans="1:39">
      <c r="A200" s="64" t="s">
        <v>319</v>
      </c>
      <c r="B200" s="59">
        <v>0</v>
      </c>
      <c r="C200" s="59">
        <v>0</v>
      </c>
      <c r="D200" s="59">
        <v>0</v>
      </c>
      <c r="E200" s="59">
        <v>0</v>
      </c>
      <c r="F200" s="59">
        <v>0</v>
      </c>
      <c r="G200" s="59">
        <v>0</v>
      </c>
      <c r="H200" s="59">
        <v>0</v>
      </c>
      <c r="I200" s="59">
        <v>0</v>
      </c>
      <c r="J200" s="59">
        <v>0</v>
      </c>
      <c r="K200" s="59">
        <v>0</v>
      </c>
      <c r="L200" s="59">
        <v>0</v>
      </c>
      <c r="M200" s="59">
        <v>0</v>
      </c>
      <c r="N200" s="59">
        <v>0</v>
      </c>
      <c r="O200" s="59">
        <v>0</v>
      </c>
      <c r="P200" s="59">
        <v>0</v>
      </c>
      <c r="Q200" s="59">
        <v>0</v>
      </c>
      <c r="R200" s="59">
        <v>0</v>
      </c>
      <c r="S200" s="59">
        <v>0</v>
      </c>
      <c r="T200" s="59">
        <v>0</v>
      </c>
      <c r="U200" s="59">
        <v>0</v>
      </c>
      <c r="V200" s="59">
        <v>0</v>
      </c>
      <c r="W200" s="59">
        <v>0</v>
      </c>
      <c r="X200" s="59">
        <v>0</v>
      </c>
      <c r="Y200" s="59">
        <v>0</v>
      </c>
      <c r="Z200" s="59">
        <v>0</v>
      </c>
      <c r="AA200" s="59">
        <v>0</v>
      </c>
      <c r="AB200" s="59">
        <v>0</v>
      </c>
      <c r="AC200" s="59">
        <v>0</v>
      </c>
      <c r="AD200" s="59">
        <v>0</v>
      </c>
      <c r="AE200" s="59">
        <v>0</v>
      </c>
      <c r="AF200" s="59">
        <v>0</v>
      </c>
      <c r="AG200" s="59">
        <v>0</v>
      </c>
      <c r="AH200" s="59">
        <v>0</v>
      </c>
      <c r="AI200" s="59">
        <v>0</v>
      </c>
      <c r="AJ200" s="59">
        <v>0</v>
      </c>
      <c r="AK200" s="59">
        <v>0</v>
      </c>
      <c r="AL200" s="59">
        <v>0</v>
      </c>
      <c r="AM200" s="59">
        <v>0</v>
      </c>
    </row>
    <row r="201" spans="1:39">
      <c r="A201" s="64" t="s">
        <v>320</v>
      </c>
      <c r="B201" s="59">
        <v>0</v>
      </c>
      <c r="C201" s="59">
        <v>0</v>
      </c>
      <c r="D201" s="59">
        <v>0</v>
      </c>
      <c r="E201" s="59">
        <v>0</v>
      </c>
      <c r="F201" s="59">
        <v>0</v>
      </c>
      <c r="G201" s="59">
        <v>0</v>
      </c>
      <c r="H201" s="59">
        <v>0</v>
      </c>
      <c r="I201" s="59">
        <v>0</v>
      </c>
      <c r="J201" s="59">
        <v>0</v>
      </c>
      <c r="K201" s="59">
        <v>0</v>
      </c>
      <c r="L201" s="59">
        <v>0</v>
      </c>
      <c r="M201" s="59">
        <v>0</v>
      </c>
      <c r="N201" s="59">
        <v>0</v>
      </c>
      <c r="O201" s="59">
        <v>0</v>
      </c>
      <c r="P201" s="59">
        <v>0</v>
      </c>
      <c r="Q201" s="59">
        <v>0</v>
      </c>
      <c r="R201" s="59">
        <v>0</v>
      </c>
      <c r="S201" s="59">
        <v>0</v>
      </c>
      <c r="T201" s="59">
        <v>0</v>
      </c>
      <c r="U201" s="59">
        <v>0</v>
      </c>
      <c r="V201" s="59">
        <v>0</v>
      </c>
      <c r="W201" s="59">
        <v>0</v>
      </c>
      <c r="X201" s="59">
        <v>0</v>
      </c>
      <c r="Y201" s="59">
        <v>0</v>
      </c>
      <c r="Z201" s="59">
        <v>0</v>
      </c>
      <c r="AA201" s="59">
        <v>0</v>
      </c>
      <c r="AB201" s="59">
        <v>0</v>
      </c>
      <c r="AC201" s="59">
        <v>0</v>
      </c>
      <c r="AD201" s="59">
        <v>0</v>
      </c>
      <c r="AE201" s="59">
        <v>0</v>
      </c>
      <c r="AF201" s="59">
        <v>0</v>
      </c>
      <c r="AG201" s="59">
        <v>0</v>
      </c>
      <c r="AH201" s="59">
        <v>0</v>
      </c>
      <c r="AI201" s="59">
        <v>0</v>
      </c>
      <c r="AJ201" s="59">
        <v>0</v>
      </c>
      <c r="AK201" s="59">
        <v>0</v>
      </c>
      <c r="AL201" s="59">
        <v>0</v>
      </c>
      <c r="AM201" s="59">
        <v>0</v>
      </c>
    </row>
    <row r="202" spans="1:39">
      <c r="A202" s="63" t="s">
        <v>321</v>
      </c>
      <c r="B202" s="59">
        <v>1118.4132099999999</v>
      </c>
      <c r="C202" s="59">
        <v>0</v>
      </c>
      <c r="D202" s="59">
        <v>0</v>
      </c>
      <c r="E202" s="59">
        <v>0</v>
      </c>
      <c r="F202" s="59">
        <v>0</v>
      </c>
      <c r="G202" s="59">
        <v>0</v>
      </c>
      <c r="H202" s="59">
        <v>0</v>
      </c>
      <c r="I202" s="59">
        <v>0</v>
      </c>
      <c r="J202" s="59">
        <v>0</v>
      </c>
      <c r="K202" s="59">
        <v>0</v>
      </c>
      <c r="L202" s="59">
        <v>0</v>
      </c>
      <c r="M202" s="59">
        <v>0</v>
      </c>
      <c r="N202" s="59">
        <v>0</v>
      </c>
      <c r="O202" s="59">
        <v>0</v>
      </c>
      <c r="P202" s="59">
        <v>0</v>
      </c>
      <c r="Q202" s="59">
        <v>0</v>
      </c>
      <c r="R202" s="59">
        <v>0</v>
      </c>
      <c r="S202" s="59">
        <v>0</v>
      </c>
      <c r="T202" s="59">
        <v>0</v>
      </c>
      <c r="U202" s="59">
        <v>0</v>
      </c>
      <c r="V202" s="59">
        <v>0</v>
      </c>
      <c r="W202" s="59">
        <v>0</v>
      </c>
      <c r="X202" s="59">
        <v>0</v>
      </c>
      <c r="Y202" s="59">
        <v>0</v>
      </c>
      <c r="Z202" s="59">
        <v>0</v>
      </c>
      <c r="AA202" s="59">
        <v>0</v>
      </c>
      <c r="AB202" s="59">
        <v>0</v>
      </c>
      <c r="AC202" s="59">
        <v>0</v>
      </c>
      <c r="AD202" s="59">
        <v>0</v>
      </c>
      <c r="AE202" s="59">
        <v>0</v>
      </c>
      <c r="AF202" s="59">
        <v>0</v>
      </c>
      <c r="AG202" s="59">
        <v>0</v>
      </c>
      <c r="AH202" s="59">
        <v>0</v>
      </c>
      <c r="AI202" s="59">
        <v>0</v>
      </c>
      <c r="AJ202" s="59">
        <v>0</v>
      </c>
      <c r="AK202" s="59">
        <v>0</v>
      </c>
      <c r="AL202" s="59">
        <v>0</v>
      </c>
      <c r="AM202" s="59">
        <v>1118.4132099999999</v>
      </c>
    </row>
    <row r="203" spans="1:39">
      <c r="A203" s="64" t="s">
        <v>322</v>
      </c>
      <c r="B203" s="59">
        <v>0</v>
      </c>
      <c r="C203" s="59">
        <v>0</v>
      </c>
      <c r="D203" s="59">
        <v>0</v>
      </c>
      <c r="E203" s="59">
        <v>0</v>
      </c>
      <c r="F203" s="59">
        <v>0</v>
      </c>
      <c r="G203" s="59">
        <v>0</v>
      </c>
      <c r="H203" s="59">
        <v>0</v>
      </c>
      <c r="I203" s="59">
        <v>0</v>
      </c>
      <c r="J203" s="59">
        <v>0</v>
      </c>
      <c r="K203" s="59">
        <v>0</v>
      </c>
      <c r="L203" s="59">
        <v>0</v>
      </c>
      <c r="M203" s="59">
        <v>0</v>
      </c>
      <c r="N203" s="59">
        <v>0</v>
      </c>
      <c r="O203" s="59">
        <v>0</v>
      </c>
      <c r="P203" s="59">
        <v>0</v>
      </c>
      <c r="Q203" s="59">
        <v>0</v>
      </c>
      <c r="R203" s="59">
        <v>0</v>
      </c>
      <c r="S203" s="59">
        <v>0</v>
      </c>
      <c r="T203" s="59">
        <v>0</v>
      </c>
      <c r="U203" s="59">
        <v>0</v>
      </c>
      <c r="V203" s="59">
        <v>0</v>
      </c>
      <c r="W203" s="59">
        <v>0</v>
      </c>
      <c r="X203" s="59">
        <v>0</v>
      </c>
      <c r="Y203" s="59">
        <v>0</v>
      </c>
      <c r="Z203" s="59">
        <v>0</v>
      </c>
      <c r="AA203" s="59">
        <v>0</v>
      </c>
      <c r="AB203" s="59">
        <v>0</v>
      </c>
      <c r="AC203" s="59">
        <v>0</v>
      </c>
      <c r="AD203" s="59">
        <v>0</v>
      </c>
      <c r="AE203" s="59">
        <v>0</v>
      </c>
      <c r="AF203" s="59">
        <v>0</v>
      </c>
      <c r="AG203" s="59">
        <v>0</v>
      </c>
      <c r="AH203" s="59">
        <v>0</v>
      </c>
      <c r="AI203" s="59">
        <v>0</v>
      </c>
      <c r="AJ203" s="59">
        <v>0</v>
      </c>
      <c r="AK203" s="59">
        <v>0</v>
      </c>
      <c r="AL203" s="59">
        <v>0</v>
      </c>
      <c r="AM203" s="59">
        <v>0</v>
      </c>
    </row>
    <row r="204" spans="1:39">
      <c r="A204" s="64" t="s">
        <v>323</v>
      </c>
      <c r="B204" s="59">
        <v>0</v>
      </c>
      <c r="C204" s="59">
        <v>0</v>
      </c>
      <c r="D204" s="59">
        <v>0</v>
      </c>
      <c r="E204" s="59">
        <v>0</v>
      </c>
      <c r="F204" s="59">
        <v>0</v>
      </c>
      <c r="G204" s="59">
        <v>0</v>
      </c>
      <c r="H204" s="59">
        <v>0</v>
      </c>
      <c r="I204" s="59">
        <v>0</v>
      </c>
      <c r="J204" s="59">
        <v>0</v>
      </c>
      <c r="K204" s="59">
        <v>0</v>
      </c>
      <c r="L204" s="59">
        <v>0</v>
      </c>
      <c r="M204" s="59">
        <v>0</v>
      </c>
      <c r="N204" s="59">
        <v>0</v>
      </c>
      <c r="O204" s="59">
        <v>0</v>
      </c>
      <c r="P204" s="59">
        <v>0</v>
      </c>
      <c r="Q204" s="59">
        <v>0</v>
      </c>
      <c r="R204" s="59">
        <v>0</v>
      </c>
      <c r="S204" s="59">
        <v>0</v>
      </c>
      <c r="T204" s="59">
        <v>0</v>
      </c>
      <c r="U204" s="59">
        <v>0</v>
      </c>
      <c r="V204" s="59">
        <v>0</v>
      </c>
      <c r="W204" s="59">
        <v>0</v>
      </c>
      <c r="X204" s="59">
        <v>0</v>
      </c>
      <c r="Y204" s="59">
        <v>0</v>
      </c>
      <c r="Z204" s="59">
        <v>0</v>
      </c>
      <c r="AA204" s="59">
        <v>0</v>
      </c>
      <c r="AB204" s="59">
        <v>0</v>
      </c>
      <c r="AC204" s="59">
        <v>0</v>
      </c>
      <c r="AD204" s="59">
        <v>0</v>
      </c>
      <c r="AE204" s="59">
        <v>0</v>
      </c>
      <c r="AF204" s="59">
        <v>0</v>
      </c>
      <c r="AG204" s="59">
        <v>0</v>
      </c>
      <c r="AH204" s="59">
        <v>0</v>
      </c>
      <c r="AI204" s="59">
        <v>0</v>
      </c>
      <c r="AJ204" s="59">
        <v>0</v>
      </c>
      <c r="AK204" s="59">
        <v>0</v>
      </c>
      <c r="AL204" s="59">
        <v>0</v>
      </c>
      <c r="AM204" s="59">
        <v>0</v>
      </c>
    </row>
    <row r="205" spans="1:39">
      <c r="A205" s="64" t="s">
        <v>1469</v>
      </c>
      <c r="B205" s="59">
        <v>27.359150000000003</v>
      </c>
      <c r="C205" s="59">
        <v>0</v>
      </c>
      <c r="D205" s="59">
        <v>0</v>
      </c>
      <c r="E205" s="59">
        <v>0</v>
      </c>
      <c r="F205" s="59">
        <v>0</v>
      </c>
      <c r="G205" s="59">
        <v>0</v>
      </c>
      <c r="H205" s="59">
        <v>0</v>
      </c>
      <c r="I205" s="59">
        <v>0</v>
      </c>
      <c r="J205" s="59">
        <v>0</v>
      </c>
      <c r="K205" s="59">
        <v>0</v>
      </c>
      <c r="L205" s="59">
        <v>0</v>
      </c>
      <c r="M205" s="59">
        <v>0</v>
      </c>
      <c r="N205" s="59">
        <v>0</v>
      </c>
      <c r="O205" s="59">
        <v>0</v>
      </c>
      <c r="P205" s="59">
        <v>0</v>
      </c>
      <c r="Q205" s="59">
        <v>0</v>
      </c>
      <c r="R205" s="59">
        <v>0</v>
      </c>
      <c r="S205" s="59">
        <v>0</v>
      </c>
      <c r="T205" s="59">
        <v>0</v>
      </c>
      <c r="U205" s="59">
        <v>0</v>
      </c>
      <c r="V205" s="59">
        <v>0</v>
      </c>
      <c r="W205" s="59">
        <v>0</v>
      </c>
      <c r="X205" s="59">
        <v>0</v>
      </c>
      <c r="Y205" s="59">
        <v>0</v>
      </c>
      <c r="Z205" s="59">
        <v>0</v>
      </c>
      <c r="AA205" s="59">
        <v>0</v>
      </c>
      <c r="AB205" s="59">
        <v>0</v>
      </c>
      <c r="AC205" s="59">
        <v>0</v>
      </c>
      <c r="AD205" s="59">
        <v>0</v>
      </c>
      <c r="AE205" s="59">
        <v>0</v>
      </c>
      <c r="AF205" s="59">
        <v>0</v>
      </c>
      <c r="AG205" s="59">
        <v>0</v>
      </c>
      <c r="AH205" s="59">
        <v>0</v>
      </c>
      <c r="AI205" s="59">
        <v>0</v>
      </c>
      <c r="AJ205" s="59">
        <v>0</v>
      </c>
      <c r="AK205" s="59">
        <v>0</v>
      </c>
      <c r="AL205" s="59">
        <v>0</v>
      </c>
      <c r="AM205" s="59">
        <v>27.359150000000003</v>
      </c>
    </row>
    <row r="206" spans="1:39">
      <c r="A206" s="64" t="s">
        <v>325</v>
      </c>
      <c r="B206" s="59">
        <v>0</v>
      </c>
      <c r="C206" s="59">
        <v>0</v>
      </c>
      <c r="D206" s="59">
        <v>0</v>
      </c>
      <c r="E206" s="59">
        <v>0</v>
      </c>
      <c r="F206" s="59">
        <v>0</v>
      </c>
      <c r="G206" s="59">
        <v>0</v>
      </c>
      <c r="H206" s="59">
        <v>0</v>
      </c>
      <c r="I206" s="59">
        <v>0</v>
      </c>
      <c r="J206" s="59">
        <v>0</v>
      </c>
      <c r="K206" s="59">
        <v>0</v>
      </c>
      <c r="L206" s="59">
        <v>0</v>
      </c>
      <c r="M206" s="59">
        <v>0</v>
      </c>
      <c r="N206" s="59">
        <v>0</v>
      </c>
      <c r="O206" s="59">
        <v>0</v>
      </c>
      <c r="P206" s="59">
        <v>0</v>
      </c>
      <c r="Q206" s="59">
        <v>0</v>
      </c>
      <c r="R206" s="59">
        <v>0</v>
      </c>
      <c r="S206" s="59">
        <v>0</v>
      </c>
      <c r="T206" s="59">
        <v>0</v>
      </c>
      <c r="U206" s="59">
        <v>0</v>
      </c>
      <c r="V206" s="59">
        <v>0</v>
      </c>
      <c r="W206" s="59">
        <v>0</v>
      </c>
      <c r="X206" s="59">
        <v>0</v>
      </c>
      <c r="Y206" s="59">
        <v>0</v>
      </c>
      <c r="Z206" s="59">
        <v>0</v>
      </c>
      <c r="AA206" s="59">
        <v>0</v>
      </c>
      <c r="AB206" s="59">
        <v>0</v>
      </c>
      <c r="AC206" s="59">
        <v>0</v>
      </c>
      <c r="AD206" s="59">
        <v>0</v>
      </c>
      <c r="AE206" s="59">
        <v>0</v>
      </c>
      <c r="AF206" s="59">
        <v>0</v>
      </c>
      <c r="AG206" s="59">
        <v>0</v>
      </c>
      <c r="AH206" s="59">
        <v>0</v>
      </c>
      <c r="AI206" s="59">
        <v>0</v>
      </c>
      <c r="AJ206" s="59">
        <v>0</v>
      </c>
      <c r="AK206" s="59">
        <v>0</v>
      </c>
      <c r="AL206" s="59">
        <v>0</v>
      </c>
      <c r="AM206" s="59">
        <v>0</v>
      </c>
    </row>
    <row r="207" spans="1:39">
      <c r="A207" s="64" t="s">
        <v>326</v>
      </c>
      <c r="B207" s="59">
        <v>1091.0540600000002</v>
      </c>
      <c r="C207" s="59">
        <v>0</v>
      </c>
      <c r="D207" s="59">
        <v>0</v>
      </c>
      <c r="E207" s="59">
        <v>0</v>
      </c>
      <c r="F207" s="59">
        <v>0</v>
      </c>
      <c r="G207" s="59">
        <v>0</v>
      </c>
      <c r="H207" s="59">
        <v>0</v>
      </c>
      <c r="I207" s="59">
        <v>0</v>
      </c>
      <c r="J207" s="59">
        <v>0</v>
      </c>
      <c r="K207" s="59">
        <v>0</v>
      </c>
      <c r="L207" s="59">
        <v>0</v>
      </c>
      <c r="M207" s="59">
        <v>0</v>
      </c>
      <c r="N207" s="59">
        <v>0</v>
      </c>
      <c r="O207" s="59">
        <v>0</v>
      </c>
      <c r="P207" s="59">
        <v>0</v>
      </c>
      <c r="Q207" s="59">
        <v>0</v>
      </c>
      <c r="R207" s="59">
        <v>0</v>
      </c>
      <c r="S207" s="59">
        <v>0</v>
      </c>
      <c r="T207" s="59">
        <v>0</v>
      </c>
      <c r="U207" s="59">
        <v>0</v>
      </c>
      <c r="V207" s="59">
        <v>0</v>
      </c>
      <c r="W207" s="59">
        <v>0</v>
      </c>
      <c r="X207" s="59">
        <v>0</v>
      </c>
      <c r="Y207" s="59">
        <v>0</v>
      </c>
      <c r="Z207" s="59">
        <v>0</v>
      </c>
      <c r="AA207" s="59">
        <v>0</v>
      </c>
      <c r="AB207" s="59">
        <v>0</v>
      </c>
      <c r="AC207" s="59">
        <v>0</v>
      </c>
      <c r="AD207" s="59">
        <v>0</v>
      </c>
      <c r="AE207" s="59">
        <v>0</v>
      </c>
      <c r="AF207" s="59">
        <v>0</v>
      </c>
      <c r="AG207" s="59">
        <v>0</v>
      </c>
      <c r="AH207" s="59">
        <v>0</v>
      </c>
      <c r="AI207" s="59">
        <v>0</v>
      </c>
      <c r="AJ207" s="59">
        <v>0</v>
      </c>
      <c r="AK207" s="59">
        <v>0</v>
      </c>
      <c r="AL207" s="59">
        <v>0</v>
      </c>
      <c r="AM207" s="59">
        <v>1091.0540600000002</v>
      </c>
    </row>
    <row r="208" spans="1:39">
      <c r="A208" s="63" t="s">
        <v>327</v>
      </c>
      <c r="B208" s="59">
        <v>0</v>
      </c>
      <c r="C208" s="59">
        <v>0</v>
      </c>
      <c r="D208" s="59">
        <v>0</v>
      </c>
      <c r="E208" s="59">
        <v>0</v>
      </c>
      <c r="F208" s="59">
        <v>0</v>
      </c>
      <c r="G208" s="59">
        <v>0</v>
      </c>
      <c r="H208" s="59">
        <v>0</v>
      </c>
      <c r="I208" s="59">
        <v>0</v>
      </c>
      <c r="J208" s="59">
        <v>0</v>
      </c>
      <c r="K208" s="59">
        <v>0</v>
      </c>
      <c r="L208" s="59">
        <v>0</v>
      </c>
      <c r="M208" s="59">
        <v>0</v>
      </c>
      <c r="N208" s="59">
        <v>0</v>
      </c>
      <c r="O208" s="59">
        <v>0</v>
      </c>
      <c r="P208" s="59">
        <v>0</v>
      </c>
      <c r="Q208" s="59">
        <v>0</v>
      </c>
      <c r="R208" s="59">
        <v>0</v>
      </c>
      <c r="S208" s="59">
        <v>0</v>
      </c>
      <c r="T208" s="59">
        <v>0</v>
      </c>
      <c r="U208" s="59">
        <v>0</v>
      </c>
      <c r="V208" s="59">
        <v>0</v>
      </c>
      <c r="W208" s="59">
        <v>0</v>
      </c>
      <c r="X208" s="59">
        <v>0</v>
      </c>
      <c r="Y208" s="59">
        <v>0</v>
      </c>
      <c r="Z208" s="59">
        <v>0</v>
      </c>
      <c r="AA208" s="59">
        <v>0</v>
      </c>
      <c r="AB208" s="59">
        <v>0</v>
      </c>
      <c r="AC208" s="59">
        <v>0</v>
      </c>
      <c r="AD208" s="59">
        <v>0</v>
      </c>
      <c r="AE208" s="59">
        <v>0</v>
      </c>
      <c r="AF208" s="59">
        <v>0</v>
      </c>
      <c r="AG208" s="59">
        <v>0</v>
      </c>
      <c r="AH208" s="59">
        <v>0</v>
      </c>
      <c r="AI208" s="59">
        <v>0</v>
      </c>
      <c r="AJ208" s="59">
        <v>0</v>
      </c>
      <c r="AK208" s="59">
        <v>0</v>
      </c>
      <c r="AL208" s="59">
        <v>0</v>
      </c>
      <c r="AM208" s="59">
        <v>0</v>
      </c>
    </row>
    <row r="209" spans="1:39">
      <c r="A209" s="63" t="s">
        <v>328</v>
      </c>
      <c r="B209" s="59">
        <v>12030.497539999998</v>
      </c>
      <c r="C209" s="59">
        <v>0</v>
      </c>
      <c r="D209" s="59">
        <v>0</v>
      </c>
      <c r="E209" s="59">
        <v>0</v>
      </c>
      <c r="F209" s="59">
        <v>0</v>
      </c>
      <c r="G209" s="59">
        <v>0</v>
      </c>
      <c r="H209" s="59">
        <v>0</v>
      </c>
      <c r="I209" s="59">
        <v>0</v>
      </c>
      <c r="J209" s="59">
        <v>0</v>
      </c>
      <c r="K209" s="59">
        <v>0</v>
      </c>
      <c r="L209" s="59">
        <v>0</v>
      </c>
      <c r="M209" s="59">
        <v>0</v>
      </c>
      <c r="N209" s="59">
        <v>0</v>
      </c>
      <c r="O209" s="59">
        <v>0</v>
      </c>
      <c r="P209" s="59">
        <v>0</v>
      </c>
      <c r="Q209" s="59">
        <v>0</v>
      </c>
      <c r="R209" s="59">
        <v>0</v>
      </c>
      <c r="S209" s="59">
        <v>0</v>
      </c>
      <c r="T209" s="59">
        <v>0</v>
      </c>
      <c r="U209" s="59">
        <v>0</v>
      </c>
      <c r="V209" s="59">
        <v>0</v>
      </c>
      <c r="W209" s="59">
        <v>0</v>
      </c>
      <c r="X209" s="59">
        <v>0</v>
      </c>
      <c r="Y209" s="59">
        <v>0</v>
      </c>
      <c r="Z209" s="59">
        <v>0</v>
      </c>
      <c r="AA209" s="59">
        <v>0</v>
      </c>
      <c r="AB209" s="59">
        <v>0</v>
      </c>
      <c r="AC209" s="59">
        <v>0</v>
      </c>
      <c r="AD209" s="59">
        <v>0</v>
      </c>
      <c r="AE209" s="59">
        <v>0</v>
      </c>
      <c r="AF209" s="59">
        <v>0</v>
      </c>
      <c r="AG209" s="59">
        <v>0</v>
      </c>
      <c r="AH209" s="59">
        <v>0</v>
      </c>
      <c r="AI209" s="59">
        <v>0</v>
      </c>
      <c r="AJ209" s="59">
        <v>0</v>
      </c>
      <c r="AK209" s="59">
        <v>0</v>
      </c>
      <c r="AL209" s="59">
        <v>0</v>
      </c>
      <c r="AM209" s="59">
        <v>12030.497539999998</v>
      </c>
    </row>
    <row r="210" spans="1:39">
      <c r="A210" s="64" t="s">
        <v>329</v>
      </c>
      <c r="B210" s="59">
        <v>0</v>
      </c>
      <c r="C210" s="59">
        <v>0</v>
      </c>
      <c r="D210" s="59">
        <v>0</v>
      </c>
      <c r="E210" s="59">
        <v>0</v>
      </c>
      <c r="F210" s="59">
        <v>0</v>
      </c>
      <c r="G210" s="59">
        <v>0</v>
      </c>
      <c r="H210" s="59">
        <v>0</v>
      </c>
      <c r="I210" s="59">
        <v>0</v>
      </c>
      <c r="J210" s="59">
        <v>0</v>
      </c>
      <c r="K210" s="59">
        <v>0</v>
      </c>
      <c r="L210" s="59">
        <v>0</v>
      </c>
      <c r="M210" s="59">
        <v>0</v>
      </c>
      <c r="N210" s="59">
        <v>0</v>
      </c>
      <c r="O210" s="59">
        <v>0</v>
      </c>
      <c r="P210" s="59">
        <v>0</v>
      </c>
      <c r="Q210" s="59">
        <v>0</v>
      </c>
      <c r="R210" s="59">
        <v>0</v>
      </c>
      <c r="S210" s="59">
        <v>0</v>
      </c>
      <c r="T210" s="59">
        <v>0</v>
      </c>
      <c r="U210" s="59">
        <v>0</v>
      </c>
      <c r="V210" s="59">
        <v>0</v>
      </c>
      <c r="W210" s="59">
        <v>0</v>
      </c>
      <c r="X210" s="59">
        <v>0</v>
      </c>
      <c r="Y210" s="59">
        <v>0</v>
      </c>
      <c r="Z210" s="59">
        <v>0</v>
      </c>
      <c r="AA210" s="59">
        <v>0</v>
      </c>
      <c r="AB210" s="59">
        <v>0</v>
      </c>
      <c r="AC210" s="59">
        <v>0</v>
      </c>
      <c r="AD210" s="59">
        <v>0</v>
      </c>
      <c r="AE210" s="59">
        <v>0</v>
      </c>
      <c r="AF210" s="59">
        <v>0</v>
      </c>
      <c r="AG210" s="59">
        <v>0</v>
      </c>
      <c r="AH210" s="59">
        <v>0</v>
      </c>
      <c r="AI210" s="59">
        <v>0</v>
      </c>
      <c r="AJ210" s="59">
        <v>0</v>
      </c>
      <c r="AK210" s="59">
        <v>0</v>
      </c>
      <c r="AL210" s="59">
        <v>0</v>
      </c>
      <c r="AM210" s="59">
        <v>0</v>
      </c>
    </row>
    <row r="211" spans="1:39">
      <c r="A211" s="64" t="s">
        <v>330</v>
      </c>
      <c r="B211" s="59">
        <v>12030.497539999998</v>
      </c>
      <c r="C211" s="59">
        <v>0</v>
      </c>
      <c r="D211" s="59">
        <v>0</v>
      </c>
      <c r="E211" s="59">
        <v>0</v>
      </c>
      <c r="F211" s="59">
        <v>0</v>
      </c>
      <c r="G211" s="59">
        <v>0</v>
      </c>
      <c r="H211" s="59">
        <v>0</v>
      </c>
      <c r="I211" s="59">
        <v>0</v>
      </c>
      <c r="J211" s="59">
        <v>0</v>
      </c>
      <c r="K211" s="59">
        <v>0</v>
      </c>
      <c r="L211" s="59">
        <v>0</v>
      </c>
      <c r="M211" s="59">
        <v>0</v>
      </c>
      <c r="N211" s="59">
        <v>0</v>
      </c>
      <c r="O211" s="59">
        <v>0</v>
      </c>
      <c r="P211" s="59">
        <v>0</v>
      </c>
      <c r="Q211" s="59">
        <v>0</v>
      </c>
      <c r="R211" s="59">
        <v>0</v>
      </c>
      <c r="S211" s="59">
        <v>0</v>
      </c>
      <c r="T211" s="59">
        <v>0</v>
      </c>
      <c r="U211" s="59">
        <v>0</v>
      </c>
      <c r="V211" s="59">
        <v>0</v>
      </c>
      <c r="W211" s="59">
        <v>0</v>
      </c>
      <c r="X211" s="59">
        <v>0</v>
      </c>
      <c r="Y211" s="59">
        <v>0</v>
      </c>
      <c r="Z211" s="59">
        <v>0</v>
      </c>
      <c r="AA211" s="59">
        <v>0</v>
      </c>
      <c r="AB211" s="59">
        <v>0</v>
      </c>
      <c r="AC211" s="59">
        <v>0</v>
      </c>
      <c r="AD211" s="59">
        <v>0</v>
      </c>
      <c r="AE211" s="59">
        <v>0</v>
      </c>
      <c r="AF211" s="59">
        <v>0</v>
      </c>
      <c r="AG211" s="59">
        <v>0</v>
      </c>
      <c r="AH211" s="59">
        <v>0</v>
      </c>
      <c r="AI211" s="59">
        <v>0</v>
      </c>
      <c r="AJ211" s="59">
        <v>0</v>
      </c>
      <c r="AK211" s="59">
        <v>0</v>
      </c>
      <c r="AL211" s="59">
        <v>0</v>
      </c>
      <c r="AM211" s="59">
        <v>12030.497539999998</v>
      </c>
    </row>
    <row r="212" spans="1:39">
      <c r="A212" s="64" t="s">
        <v>331</v>
      </c>
      <c r="B212" s="59">
        <v>0</v>
      </c>
      <c r="C212" s="59">
        <v>0</v>
      </c>
      <c r="D212" s="59">
        <v>0</v>
      </c>
      <c r="E212" s="59">
        <v>0</v>
      </c>
      <c r="F212" s="59">
        <v>0</v>
      </c>
      <c r="G212" s="59">
        <v>0</v>
      </c>
      <c r="H212" s="59">
        <v>0</v>
      </c>
      <c r="I212" s="59">
        <v>0</v>
      </c>
      <c r="J212" s="59">
        <v>0</v>
      </c>
      <c r="K212" s="59">
        <v>0</v>
      </c>
      <c r="L212" s="59">
        <v>0</v>
      </c>
      <c r="M212" s="59">
        <v>0</v>
      </c>
      <c r="N212" s="59">
        <v>0</v>
      </c>
      <c r="O212" s="59">
        <v>0</v>
      </c>
      <c r="P212" s="59">
        <v>0</v>
      </c>
      <c r="Q212" s="59">
        <v>0</v>
      </c>
      <c r="R212" s="59">
        <v>0</v>
      </c>
      <c r="S212" s="59">
        <v>0</v>
      </c>
      <c r="T212" s="59">
        <v>0</v>
      </c>
      <c r="U212" s="59">
        <v>0</v>
      </c>
      <c r="V212" s="59">
        <v>0</v>
      </c>
      <c r="W212" s="59">
        <v>0</v>
      </c>
      <c r="X212" s="59">
        <v>0</v>
      </c>
      <c r="Y212" s="59">
        <v>0</v>
      </c>
      <c r="Z212" s="59">
        <v>0</v>
      </c>
      <c r="AA212" s="59">
        <v>0</v>
      </c>
      <c r="AB212" s="59">
        <v>0</v>
      </c>
      <c r="AC212" s="59">
        <v>0</v>
      </c>
      <c r="AD212" s="59">
        <v>0</v>
      </c>
      <c r="AE212" s="59">
        <v>0</v>
      </c>
      <c r="AF212" s="59">
        <v>0</v>
      </c>
      <c r="AG212" s="59">
        <v>0</v>
      </c>
      <c r="AH212" s="59">
        <v>0</v>
      </c>
      <c r="AI212" s="59">
        <v>0</v>
      </c>
      <c r="AJ212" s="59">
        <v>0</v>
      </c>
      <c r="AK212" s="59">
        <v>0</v>
      </c>
      <c r="AL212" s="59">
        <v>0</v>
      </c>
      <c r="AM212" s="59">
        <v>0</v>
      </c>
    </row>
    <row r="213" spans="1:39">
      <c r="A213" s="64" t="s">
        <v>332</v>
      </c>
      <c r="B213" s="59">
        <v>0</v>
      </c>
      <c r="C213" s="59">
        <v>0</v>
      </c>
      <c r="D213" s="59">
        <v>0</v>
      </c>
      <c r="E213" s="59">
        <v>0</v>
      </c>
      <c r="F213" s="59">
        <v>0</v>
      </c>
      <c r="G213" s="59">
        <v>0</v>
      </c>
      <c r="H213" s="59">
        <v>0</v>
      </c>
      <c r="I213" s="59">
        <v>0</v>
      </c>
      <c r="J213" s="59">
        <v>0</v>
      </c>
      <c r="K213" s="59">
        <v>0</v>
      </c>
      <c r="L213" s="59">
        <v>0</v>
      </c>
      <c r="M213" s="59">
        <v>0</v>
      </c>
      <c r="N213" s="59">
        <v>0</v>
      </c>
      <c r="O213" s="59">
        <v>0</v>
      </c>
      <c r="P213" s="59">
        <v>0</v>
      </c>
      <c r="Q213" s="59">
        <v>0</v>
      </c>
      <c r="R213" s="59">
        <v>0</v>
      </c>
      <c r="S213" s="59">
        <v>0</v>
      </c>
      <c r="T213" s="59">
        <v>0</v>
      </c>
      <c r="U213" s="59">
        <v>0</v>
      </c>
      <c r="V213" s="59">
        <v>0</v>
      </c>
      <c r="W213" s="59">
        <v>0</v>
      </c>
      <c r="X213" s="59">
        <v>0</v>
      </c>
      <c r="Y213" s="59">
        <v>0</v>
      </c>
      <c r="Z213" s="59">
        <v>0</v>
      </c>
      <c r="AA213" s="59">
        <v>0</v>
      </c>
      <c r="AB213" s="59">
        <v>0</v>
      </c>
      <c r="AC213" s="59">
        <v>0</v>
      </c>
      <c r="AD213" s="59">
        <v>0</v>
      </c>
      <c r="AE213" s="59">
        <v>0</v>
      </c>
      <c r="AF213" s="59">
        <v>0</v>
      </c>
      <c r="AG213" s="59">
        <v>0</v>
      </c>
      <c r="AH213" s="59">
        <v>0</v>
      </c>
      <c r="AI213" s="59">
        <v>0</v>
      </c>
      <c r="AJ213" s="59">
        <v>0</v>
      </c>
      <c r="AK213" s="59">
        <v>0</v>
      </c>
      <c r="AL213" s="59">
        <v>0</v>
      </c>
      <c r="AM213" s="59">
        <v>0</v>
      </c>
    </row>
    <row r="214" spans="1:39">
      <c r="A214" s="63" t="s">
        <v>333</v>
      </c>
      <c r="B214" s="59">
        <v>0</v>
      </c>
      <c r="C214" s="59">
        <v>0</v>
      </c>
      <c r="D214" s="59">
        <v>0</v>
      </c>
      <c r="E214" s="59">
        <v>0</v>
      </c>
      <c r="F214" s="59">
        <v>0</v>
      </c>
      <c r="G214" s="59">
        <v>0</v>
      </c>
      <c r="H214" s="59">
        <v>0</v>
      </c>
      <c r="I214" s="59">
        <v>0</v>
      </c>
      <c r="J214" s="59">
        <v>0</v>
      </c>
      <c r="K214" s="59">
        <v>0</v>
      </c>
      <c r="L214" s="59">
        <v>0</v>
      </c>
      <c r="M214" s="59">
        <v>0</v>
      </c>
      <c r="N214" s="59">
        <v>0</v>
      </c>
      <c r="O214" s="59">
        <v>0</v>
      </c>
      <c r="P214" s="59">
        <v>0</v>
      </c>
      <c r="Q214" s="59">
        <v>0</v>
      </c>
      <c r="R214" s="59">
        <v>0</v>
      </c>
      <c r="S214" s="59">
        <v>0</v>
      </c>
      <c r="T214" s="59">
        <v>0</v>
      </c>
      <c r="U214" s="59">
        <v>0</v>
      </c>
      <c r="V214" s="59">
        <v>0</v>
      </c>
      <c r="W214" s="59">
        <v>0</v>
      </c>
      <c r="X214" s="59">
        <v>0</v>
      </c>
      <c r="Y214" s="59">
        <v>0</v>
      </c>
      <c r="Z214" s="59">
        <v>0</v>
      </c>
      <c r="AA214" s="59">
        <v>0</v>
      </c>
      <c r="AB214" s="59">
        <v>0</v>
      </c>
      <c r="AC214" s="59">
        <v>0</v>
      </c>
      <c r="AD214" s="59">
        <v>0</v>
      </c>
      <c r="AE214" s="59">
        <v>0</v>
      </c>
      <c r="AF214" s="59">
        <v>0</v>
      </c>
      <c r="AG214" s="59">
        <v>0</v>
      </c>
      <c r="AH214" s="59">
        <v>0</v>
      </c>
      <c r="AI214" s="59">
        <v>0</v>
      </c>
      <c r="AJ214" s="59">
        <v>0</v>
      </c>
      <c r="AK214" s="59">
        <v>0</v>
      </c>
      <c r="AL214" s="59">
        <v>0</v>
      </c>
      <c r="AM214" s="59">
        <v>0</v>
      </c>
    </row>
    <row r="215" spans="1:39">
      <c r="A215" s="388" t="s">
        <v>334</v>
      </c>
      <c r="B215" s="437">
        <v>2861677.9948200001</v>
      </c>
      <c r="C215" s="437">
        <v>835789.20001999999</v>
      </c>
      <c r="D215" s="437">
        <v>1772791.4863499999</v>
      </c>
      <c r="E215" s="437">
        <v>1203427.6224</v>
      </c>
      <c r="F215" s="437">
        <v>547931.30632000009</v>
      </c>
      <c r="G215" s="437">
        <v>307744.51293000003</v>
      </c>
      <c r="H215" s="437">
        <v>146179.43550999998</v>
      </c>
      <c r="I215" s="437">
        <v>325665.64165000001</v>
      </c>
      <c r="J215" s="437">
        <v>431375.23307000002</v>
      </c>
      <c r="K215" s="437">
        <v>298841.70842000004</v>
      </c>
      <c r="L215" s="437">
        <v>142824.98465</v>
      </c>
      <c r="M215" s="437">
        <v>444449.94597</v>
      </c>
      <c r="N215" s="437">
        <v>217049.57452000002</v>
      </c>
      <c r="O215" s="437">
        <v>71949.900880000001</v>
      </c>
      <c r="P215" s="437">
        <v>281132.48155999999</v>
      </c>
      <c r="Q215" s="437">
        <v>88528.36103</v>
      </c>
      <c r="R215" s="437">
        <v>145838.79368999999</v>
      </c>
      <c r="S215" s="437">
        <v>123419.63952</v>
      </c>
      <c r="T215" s="437">
        <v>144163.34384000002</v>
      </c>
      <c r="U215" s="437">
        <v>278966.26027999999</v>
      </c>
      <c r="V215" s="437">
        <v>169621.04784000001</v>
      </c>
      <c r="W215" s="437">
        <v>198632.32678999999</v>
      </c>
      <c r="X215" s="437">
        <v>228807.82941000001</v>
      </c>
      <c r="Y215" s="437">
        <v>33536.298600000002</v>
      </c>
      <c r="Z215" s="437">
        <v>492529.55248000001</v>
      </c>
      <c r="AA215" s="437">
        <v>231578.98537000001</v>
      </c>
      <c r="AB215" s="437">
        <v>423550.92599999998</v>
      </c>
      <c r="AC215" s="437">
        <v>478074.47042000003</v>
      </c>
      <c r="AD215" s="437">
        <v>345867.83831999998</v>
      </c>
      <c r="AE215" s="437">
        <v>198332.94500000001</v>
      </c>
      <c r="AF215" s="437">
        <v>101107.50625000001</v>
      </c>
      <c r="AG215" s="437">
        <v>114769.68692000001</v>
      </c>
      <c r="AH215" s="437">
        <v>91145.60970999999</v>
      </c>
      <c r="AI215" s="437">
        <v>36785.915110000002</v>
      </c>
      <c r="AJ215" s="437">
        <v>82930.88523</v>
      </c>
      <c r="AK215" s="437">
        <v>39898.799939999997</v>
      </c>
      <c r="AL215" s="437">
        <v>309559.58341000002</v>
      </c>
      <c r="AM215" s="437">
        <v>14246477.634229999</v>
      </c>
    </row>
    <row r="216" spans="1:39">
      <c r="A216" s="63" t="s">
        <v>335</v>
      </c>
      <c r="B216" s="59">
        <v>0</v>
      </c>
      <c r="C216" s="59">
        <v>9.1999999999999998E-2</v>
      </c>
      <c r="D216" s="59">
        <v>0</v>
      </c>
      <c r="E216" s="59">
        <v>2.66E-3</v>
      </c>
      <c r="F216" s="59">
        <v>0</v>
      </c>
      <c r="G216" s="59">
        <v>0</v>
      </c>
      <c r="H216" s="59">
        <v>0</v>
      </c>
      <c r="I216" s="59">
        <v>0</v>
      </c>
      <c r="J216" s="59">
        <v>0.06</v>
      </c>
      <c r="K216" s="59">
        <v>0</v>
      </c>
      <c r="L216" s="59">
        <v>0</v>
      </c>
      <c r="M216" s="59">
        <v>5.1999999999999998E-2</v>
      </c>
      <c r="N216" s="59">
        <v>0</v>
      </c>
      <c r="O216" s="59">
        <v>0</v>
      </c>
      <c r="P216" s="59">
        <v>5392.3298600000007</v>
      </c>
      <c r="Q216" s="59">
        <v>0</v>
      </c>
      <c r="R216" s="59">
        <v>1</v>
      </c>
      <c r="S216" s="59">
        <v>0</v>
      </c>
      <c r="T216" s="59">
        <v>0</v>
      </c>
      <c r="U216" s="59">
        <v>0</v>
      </c>
      <c r="V216" s="59">
        <v>0</v>
      </c>
      <c r="W216" s="59">
        <v>0</v>
      </c>
      <c r="X216" s="59">
        <v>0</v>
      </c>
      <c r="Y216" s="59">
        <v>0</v>
      </c>
      <c r="Z216" s="59">
        <v>6632.4264999999996</v>
      </c>
      <c r="AA216" s="59">
        <v>0</v>
      </c>
      <c r="AB216" s="59">
        <v>0</v>
      </c>
      <c r="AC216" s="59">
        <v>0</v>
      </c>
      <c r="AD216" s="59">
        <v>0</v>
      </c>
      <c r="AE216" s="59">
        <v>0</v>
      </c>
      <c r="AF216" s="59">
        <v>0</v>
      </c>
      <c r="AG216" s="59">
        <v>0</v>
      </c>
      <c r="AH216" s="59">
        <v>0</v>
      </c>
      <c r="AI216" s="59">
        <v>0</v>
      </c>
      <c r="AJ216" s="59">
        <v>0</v>
      </c>
      <c r="AK216" s="59">
        <v>0</v>
      </c>
      <c r="AL216" s="59">
        <v>0</v>
      </c>
      <c r="AM216" s="59">
        <v>12025.963019999999</v>
      </c>
    </row>
    <row r="217" spans="1:39">
      <c r="A217" s="64" t="s">
        <v>336</v>
      </c>
      <c r="B217" s="59">
        <v>0</v>
      </c>
      <c r="C217" s="59">
        <v>0</v>
      </c>
      <c r="D217" s="59">
        <v>0</v>
      </c>
      <c r="E217" s="59">
        <v>0</v>
      </c>
      <c r="F217" s="59">
        <v>0</v>
      </c>
      <c r="G217" s="59">
        <v>0</v>
      </c>
      <c r="H217" s="59">
        <v>0</v>
      </c>
      <c r="I217" s="59">
        <v>0</v>
      </c>
      <c r="J217" s="59">
        <v>0</v>
      </c>
      <c r="K217" s="59">
        <v>0</v>
      </c>
      <c r="L217" s="59">
        <v>0</v>
      </c>
      <c r="M217" s="59">
        <v>0</v>
      </c>
      <c r="N217" s="59">
        <v>0</v>
      </c>
      <c r="O217" s="59">
        <v>0</v>
      </c>
      <c r="P217" s="59">
        <v>0</v>
      </c>
      <c r="Q217" s="59">
        <v>0</v>
      </c>
      <c r="R217" s="59">
        <v>0</v>
      </c>
      <c r="S217" s="59">
        <v>0</v>
      </c>
      <c r="T217" s="59">
        <v>0</v>
      </c>
      <c r="U217" s="59">
        <v>0</v>
      </c>
      <c r="V217" s="59">
        <v>0</v>
      </c>
      <c r="W217" s="59">
        <v>0</v>
      </c>
      <c r="X217" s="59">
        <v>0</v>
      </c>
      <c r="Y217" s="59">
        <v>0</v>
      </c>
      <c r="Z217" s="59">
        <v>0</v>
      </c>
      <c r="AA217" s="59">
        <v>0</v>
      </c>
      <c r="AB217" s="59">
        <v>0</v>
      </c>
      <c r="AC217" s="59">
        <v>0</v>
      </c>
      <c r="AD217" s="59">
        <v>0</v>
      </c>
      <c r="AE217" s="59">
        <v>0</v>
      </c>
      <c r="AF217" s="59">
        <v>0</v>
      </c>
      <c r="AG217" s="59">
        <v>0</v>
      </c>
      <c r="AH217" s="59">
        <v>0</v>
      </c>
      <c r="AI217" s="59">
        <v>0</v>
      </c>
      <c r="AJ217" s="59">
        <v>0</v>
      </c>
      <c r="AK217" s="59">
        <v>0</v>
      </c>
      <c r="AL217" s="59">
        <v>0</v>
      </c>
      <c r="AM217" s="59">
        <v>0</v>
      </c>
    </row>
    <row r="218" spans="1:39">
      <c r="A218" s="64" t="s">
        <v>337</v>
      </c>
      <c r="B218" s="59">
        <v>0</v>
      </c>
      <c r="C218" s="59">
        <v>0</v>
      </c>
      <c r="D218" s="59">
        <v>0</v>
      </c>
      <c r="E218" s="59">
        <v>0</v>
      </c>
      <c r="F218" s="59">
        <v>0</v>
      </c>
      <c r="G218" s="59">
        <v>0</v>
      </c>
      <c r="H218" s="59">
        <v>0</v>
      </c>
      <c r="I218" s="59">
        <v>0</v>
      </c>
      <c r="J218" s="59">
        <v>0</v>
      </c>
      <c r="K218" s="59">
        <v>0</v>
      </c>
      <c r="L218" s="59">
        <v>0</v>
      </c>
      <c r="M218" s="59">
        <v>0</v>
      </c>
      <c r="N218" s="59">
        <v>0</v>
      </c>
      <c r="O218" s="59">
        <v>0</v>
      </c>
      <c r="P218" s="59">
        <v>0</v>
      </c>
      <c r="Q218" s="59">
        <v>0</v>
      </c>
      <c r="R218" s="59">
        <v>0</v>
      </c>
      <c r="S218" s="59">
        <v>0</v>
      </c>
      <c r="T218" s="59">
        <v>0</v>
      </c>
      <c r="U218" s="59">
        <v>0</v>
      </c>
      <c r="V218" s="59">
        <v>0</v>
      </c>
      <c r="W218" s="59">
        <v>0</v>
      </c>
      <c r="X218" s="59">
        <v>0</v>
      </c>
      <c r="Y218" s="59">
        <v>0</v>
      </c>
      <c r="Z218" s="59">
        <v>0</v>
      </c>
      <c r="AA218" s="59">
        <v>0</v>
      </c>
      <c r="AB218" s="59">
        <v>0</v>
      </c>
      <c r="AC218" s="59">
        <v>0</v>
      </c>
      <c r="AD218" s="59">
        <v>0</v>
      </c>
      <c r="AE218" s="59">
        <v>0</v>
      </c>
      <c r="AF218" s="59">
        <v>0</v>
      </c>
      <c r="AG218" s="59">
        <v>0</v>
      </c>
      <c r="AH218" s="59">
        <v>0</v>
      </c>
      <c r="AI218" s="59">
        <v>0</v>
      </c>
      <c r="AJ218" s="59">
        <v>0</v>
      </c>
      <c r="AK218" s="59">
        <v>0</v>
      </c>
      <c r="AL218" s="59">
        <v>0</v>
      </c>
      <c r="AM218" s="59">
        <v>0</v>
      </c>
    </row>
    <row r="219" spans="1:39">
      <c r="A219" s="64" t="s">
        <v>338</v>
      </c>
      <c r="B219" s="59">
        <v>0</v>
      </c>
      <c r="C219" s="59">
        <v>9.1999999999999998E-2</v>
      </c>
      <c r="D219" s="59">
        <v>0</v>
      </c>
      <c r="E219" s="59">
        <v>2.66E-3</v>
      </c>
      <c r="F219" s="59">
        <v>0</v>
      </c>
      <c r="G219" s="59">
        <v>0</v>
      </c>
      <c r="H219" s="59">
        <v>0</v>
      </c>
      <c r="I219" s="59">
        <v>0</v>
      </c>
      <c r="J219" s="59">
        <v>0.06</v>
      </c>
      <c r="K219" s="59">
        <v>0</v>
      </c>
      <c r="L219" s="59">
        <v>0</v>
      </c>
      <c r="M219" s="59">
        <v>5.1999999999999998E-2</v>
      </c>
      <c r="N219" s="59">
        <v>0</v>
      </c>
      <c r="O219" s="59">
        <v>0</v>
      </c>
      <c r="P219" s="59">
        <v>5392.3298600000007</v>
      </c>
      <c r="Q219" s="59">
        <v>0</v>
      </c>
      <c r="R219" s="59">
        <v>1</v>
      </c>
      <c r="S219" s="59">
        <v>0</v>
      </c>
      <c r="T219" s="59">
        <v>0</v>
      </c>
      <c r="U219" s="59">
        <v>0</v>
      </c>
      <c r="V219" s="59">
        <v>0</v>
      </c>
      <c r="W219" s="59">
        <v>0</v>
      </c>
      <c r="X219" s="59">
        <v>0</v>
      </c>
      <c r="Y219" s="59">
        <v>0</v>
      </c>
      <c r="Z219" s="59">
        <v>6632.4264999999996</v>
      </c>
      <c r="AA219" s="59">
        <v>0</v>
      </c>
      <c r="AB219" s="59">
        <v>0</v>
      </c>
      <c r="AC219" s="59">
        <v>0</v>
      </c>
      <c r="AD219" s="59">
        <v>0</v>
      </c>
      <c r="AE219" s="59">
        <v>0</v>
      </c>
      <c r="AF219" s="59">
        <v>0</v>
      </c>
      <c r="AG219" s="59">
        <v>0</v>
      </c>
      <c r="AH219" s="59">
        <v>0</v>
      </c>
      <c r="AI219" s="59">
        <v>0</v>
      </c>
      <c r="AJ219" s="59">
        <v>0</v>
      </c>
      <c r="AK219" s="59">
        <v>0</v>
      </c>
      <c r="AL219" s="59">
        <v>0</v>
      </c>
      <c r="AM219" s="59">
        <v>12025.963019999999</v>
      </c>
    </row>
    <row r="220" spans="1:39">
      <c r="A220" s="63" t="s">
        <v>339</v>
      </c>
      <c r="B220" s="59">
        <v>0</v>
      </c>
      <c r="C220" s="59">
        <v>0</v>
      </c>
      <c r="D220" s="59">
        <v>54001.012069999997</v>
      </c>
      <c r="E220" s="59">
        <v>0</v>
      </c>
      <c r="F220" s="59">
        <v>0</v>
      </c>
      <c r="G220" s="59">
        <v>0</v>
      </c>
      <c r="H220" s="59">
        <v>0</v>
      </c>
      <c r="I220" s="59">
        <v>0</v>
      </c>
      <c r="J220" s="59">
        <v>0</v>
      </c>
      <c r="K220" s="59">
        <v>0</v>
      </c>
      <c r="L220" s="59">
        <v>687.08526000000006</v>
      </c>
      <c r="M220" s="59">
        <v>0</v>
      </c>
      <c r="N220" s="59">
        <v>0</v>
      </c>
      <c r="O220" s="59">
        <v>0</v>
      </c>
      <c r="P220" s="59">
        <v>0</v>
      </c>
      <c r="Q220" s="59">
        <v>0</v>
      </c>
      <c r="R220" s="59">
        <v>0</v>
      </c>
      <c r="S220" s="59">
        <v>0</v>
      </c>
      <c r="T220" s="59">
        <v>0</v>
      </c>
      <c r="U220" s="59">
        <v>0</v>
      </c>
      <c r="V220" s="59">
        <v>0</v>
      </c>
      <c r="W220" s="59">
        <v>0</v>
      </c>
      <c r="X220" s="59">
        <v>0</v>
      </c>
      <c r="Y220" s="59">
        <v>0</v>
      </c>
      <c r="Z220" s="59">
        <v>0</v>
      </c>
      <c r="AA220" s="59">
        <v>0</v>
      </c>
      <c r="AB220" s="59">
        <v>0</v>
      </c>
      <c r="AC220" s="59">
        <v>0</v>
      </c>
      <c r="AD220" s="59">
        <v>0</v>
      </c>
      <c r="AE220" s="59">
        <v>0</v>
      </c>
      <c r="AF220" s="59">
        <v>0</v>
      </c>
      <c r="AG220" s="59">
        <v>0</v>
      </c>
      <c r="AH220" s="59">
        <v>0</v>
      </c>
      <c r="AI220" s="59">
        <v>0</v>
      </c>
      <c r="AJ220" s="59">
        <v>0</v>
      </c>
      <c r="AK220" s="59">
        <v>0</v>
      </c>
      <c r="AL220" s="59">
        <v>0</v>
      </c>
      <c r="AM220" s="59">
        <v>54688.097329999997</v>
      </c>
    </row>
    <row r="221" spans="1:39">
      <c r="A221" s="65" t="s">
        <v>340</v>
      </c>
      <c r="B221" s="59">
        <v>0</v>
      </c>
      <c r="C221" s="59">
        <v>0</v>
      </c>
      <c r="D221" s="59">
        <v>0</v>
      </c>
      <c r="E221" s="59">
        <v>0</v>
      </c>
      <c r="F221" s="59">
        <v>0</v>
      </c>
      <c r="G221" s="59">
        <v>0</v>
      </c>
      <c r="H221" s="59">
        <v>0</v>
      </c>
      <c r="I221" s="59">
        <v>0</v>
      </c>
      <c r="J221" s="59">
        <v>0</v>
      </c>
      <c r="K221" s="59">
        <v>0</v>
      </c>
      <c r="L221" s="59">
        <v>0</v>
      </c>
      <c r="M221" s="59">
        <v>0</v>
      </c>
      <c r="N221" s="59">
        <v>0</v>
      </c>
      <c r="O221" s="59">
        <v>0</v>
      </c>
      <c r="P221" s="59">
        <v>0</v>
      </c>
      <c r="Q221" s="59">
        <v>0</v>
      </c>
      <c r="R221" s="59">
        <v>0</v>
      </c>
      <c r="S221" s="59">
        <v>0</v>
      </c>
      <c r="T221" s="59">
        <v>0</v>
      </c>
      <c r="U221" s="59">
        <v>0</v>
      </c>
      <c r="V221" s="59">
        <v>0</v>
      </c>
      <c r="W221" s="59">
        <v>0</v>
      </c>
      <c r="X221" s="59">
        <v>0</v>
      </c>
      <c r="Y221" s="59">
        <v>0</v>
      </c>
      <c r="Z221" s="59">
        <v>0</v>
      </c>
      <c r="AA221" s="59">
        <v>0</v>
      </c>
      <c r="AB221" s="59">
        <v>0</v>
      </c>
      <c r="AC221" s="59">
        <v>0</v>
      </c>
      <c r="AD221" s="59">
        <v>0</v>
      </c>
      <c r="AE221" s="59">
        <v>0</v>
      </c>
      <c r="AF221" s="59">
        <v>0</v>
      </c>
      <c r="AG221" s="59">
        <v>0</v>
      </c>
      <c r="AH221" s="59">
        <v>0</v>
      </c>
      <c r="AI221" s="59">
        <v>0</v>
      </c>
      <c r="AJ221" s="59">
        <v>0</v>
      </c>
      <c r="AK221" s="59">
        <v>0</v>
      </c>
      <c r="AL221" s="59">
        <v>0</v>
      </c>
      <c r="AM221" s="59">
        <v>0</v>
      </c>
    </row>
    <row r="222" spans="1:39">
      <c r="A222" s="64" t="s">
        <v>341</v>
      </c>
      <c r="B222" s="59">
        <v>0</v>
      </c>
      <c r="C222" s="59">
        <v>0</v>
      </c>
      <c r="D222" s="59">
        <v>54001.012069999997</v>
      </c>
      <c r="E222" s="59">
        <v>0</v>
      </c>
      <c r="F222" s="59">
        <v>0</v>
      </c>
      <c r="G222" s="59">
        <v>0</v>
      </c>
      <c r="H222" s="59">
        <v>0</v>
      </c>
      <c r="I222" s="59">
        <v>0</v>
      </c>
      <c r="J222" s="59">
        <v>0</v>
      </c>
      <c r="K222" s="59">
        <v>0</v>
      </c>
      <c r="L222" s="59">
        <v>687.08526000000006</v>
      </c>
      <c r="M222" s="59">
        <v>0</v>
      </c>
      <c r="N222" s="59">
        <v>0</v>
      </c>
      <c r="O222" s="59">
        <v>0</v>
      </c>
      <c r="P222" s="59">
        <v>0</v>
      </c>
      <c r="Q222" s="59">
        <v>0</v>
      </c>
      <c r="R222" s="59">
        <v>0</v>
      </c>
      <c r="S222" s="59">
        <v>0</v>
      </c>
      <c r="T222" s="59">
        <v>0</v>
      </c>
      <c r="U222" s="59">
        <v>0</v>
      </c>
      <c r="V222" s="59">
        <v>0</v>
      </c>
      <c r="W222" s="59">
        <v>0</v>
      </c>
      <c r="X222" s="59">
        <v>0</v>
      </c>
      <c r="Y222" s="59">
        <v>0</v>
      </c>
      <c r="Z222" s="59">
        <v>0</v>
      </c>
      <c r="AA222" s="59">
        <v>0</v>
      </c>
      <c r="AB222" s="59">
        <v>0</v>
      </c>
      <c r="AC222" s="59">
        <v>0</v>
      </c>
      <c r="AD222" s="59">
        <v>0</v>
      </c>
      <c r="AE222" s="59">
        <v>0</v>
      </c>
      <c r="AF222" s="59">
        <v>0</v>
      </c>
      <c r="AG222" s="59">
        <v>0</v>
      </c>
      <c r="AH222" s="59">
        <v>0</v>
      </c>
      <c r="AI222" s="59">
        <v>0</v>
      </c>
      <c r="AJ222" s="59">
        <v>0</v>
      </c>
      <c r="AK222" s="59">
        <v>0</v>
      </c>
      <c r="AL222" s="59">
        <v>0</v>
      </c>
      <c r="AM222" s="59">
        <v>54688.097329999997</v>
      </c>
    </row>
    <row r="223" spans="1:39">
      <c r="A223" s="64" t="s">
        <v>342</v>
      </c>
      <c r="B223" s="59">
        <v>0</v>
      </c>
      <c r="C223" s="59">
        <v>0</v>
      </c>
      <c r="D223" s="59">
        <v>0</v>
      </c>
      <c r="E223" s="59">
        <v>0</v>
      </c>
      <c r="F223" s="59">
        <v>0</v>
      </c>
      <c r="G223" s="59">
        <v>0</v>
      </c>
      <c r="H223" s="59">
        <v>0</v>
      </c>
      <c r="I223" s="59">
        <v>0</v>
      </c>
      <c r="J223" s="59">
        <v>0</v>
      </c>
      <c r="K223" s="59">
        <v>0</v>
      </c>
      <c r="L223" s="59">
        <v>0</v>
      </c>
      <c r="M223" s="59">
        <v>0</v>
      </c>
      <c r="N223" s="59">
        <v>0</v>
      </c>
      <c r="O223" s="59">
        <v>0</v>
      </c>
      <c r="P223" s="59">
        <v>0</v>
      </c>
      <c r="Q223" s="59">
        <v>0</v>
      </c>
      <c r="R223" s="59">
        <v>0</v>
      </c>
      <c r="S223" s="59">
        <v>0</v>
      </c>
      <c r="T223" s="59">
        <v>0</v>
      </c>
      <c r="U223" s="59">
        <v>0</v>
      </c>
      <c r="V223" s="59">
        <v>0</v>
      </c>
      <c r="W223" s="59">
        <v>0</v>
      </c>
      <c r="X223" s="59">
        <v>0</v>
      </c>
      <c r="Y223" s="59">
        <v>0</v>
      </c>
      <c r="Z223" s="59">
        <v>0</v>
      </c>
      <c r="AA223" s="59">
        <v>0</v>
      </c>
      <c r="AB223" s="59">
        <v>0</v>
      </c>
      <c r="AC223" s="59">
        <v>0</v>
      </c>
      <c r="AD223" s="59">
        <v>0</v>
      </c>
      <c r="AE223" s="59">
        <v>0</v>
      </c>
      <c r="AF223" s="59">
        <v>0</v>
      </c>
      <c r="AG223" s="59">
        <v>0</v>
      </c>
      <c r="AH223" s="59">
        <v>0</v>
      </c>
      <c r="AI223" s="59">
        <v>0</v>
      </c>
      <c r="AJ223" s="59">
        <v>0</v>
      </c>
      <c r="AK223" s="59">
        <v>0</v>
      </c>
      <c r="AL223" s="59">
        <v>0</v>
      </c>
      <c r="AM223" s="59">
        <v>0</v>
      </c>
    </row>
    <row r="224" spans="1:39">
      <c r="A224" s="64" t="s">
        <v>343</v>
      </c>
      <c r="B224" s="59">
        <v>0</v>
      </c>
      <c r="C224" s="59">
        <v>0</v>
      </c>
      <c r="D224" s="59">
        <v>0</v>
      </c>
      <c r="E224" s="59">
        <v>0</v>
      </c>
      <c r="F224" s="59">
        <v>0</v>
      </c>
      <c r="G224" s="59">
        <v>0</v>
      </c>
      <c r="H224" s="59">
        <v>0</v>
      </c>
      <c r="I224" s="59">
        <v>0</v>
      </c>
      <c r="J224" s="59">
        <v>0</v>
      </c>
      <c r="K224" s="59">
        <v>0</v>
      </c>
      <c r="L224" s="59">
        <v>0</v>
      </c>
      <c r="M224" s="59">
        <v>0</v>
      </c>
      <c r="N224" s="59">
        <v>0</v>
      </c>
      <c r="O224" s="59">
        <v>0</v>
      </c>
      <c r="P224" s="59">
        <v>0</v>
      </c>
      <c r="Q224" s="59">
        <v>0</v>
      </c>
      <c r="R224" s="59">
        <v>0</v>
      </c>
      <c r="S224" s="59">
        <v>0</v>
      </c>
      <c r="T224" s="59">
        <v>0</v>
      </c>
      <c r="U224" s="59">
        <v>0</v>
      </c>
      <c r="V224" s="59">
        <v>0</v>
      </c>
      <c r="W224" s="59">
        <v>0</v>
      </c>
      <c r="X224" s="59">
        <v>0</v>
      </c>
      <c r="Y224" s="59">
        <v>0</v>
      </c>
      <c r="Z224" s="59">
        <v>0</v>
      </c>
      <c r="AA224" s="59">
        <v>0</v>
      </c>
      <c r="AB224" s="59">
        <v>0</v>
      </c>
      <c r="AC224" s="59">
        <v>0</v>
      </c>
      <c r="AD224" s="59">
        <v>0</v>
      </c>
      <c r="AE224" s="59">
        <v>0</v>
      </c>
      <c r="AF224" s="59">
        <v>0</v>
      </c>
      <c r="AG224" s="59">
        <v>0</v>
      </c>
      <c r="AH224" s="59">
        <v>0</v>
      </c>
      <c r="AI224" s="59">
        <v>0</v>
      </c>
      <c r="AJ224" s="59">
        <v>0</v>
      </c>
      <c r="AK224" s="59">
        <v>0</v>
      </c>
      <c r="AL224" s="59">
        <v>0</v>
      </c>
      <c r="AM224" s="59">
        <v>0</v>
      </c>
    </row>
    <row r="225" spans="1:39">
      <c r="A225" s="64" t="s">
        <v>344</v>
      </c>
      <c r="B225" s="59">
        <v>0</v>
      </c>
      <c r="C225" s="59">
        <v>0</v>
      </c>
      <c r="D225" s="59">
        <v>0</v>
      </c>
      <c r="E225" s="59">
        <v>0</v>
      </c>
      <c r="F225" s="59">
        <v>0</v>
      </c>
      <c r="G225" s="59">
        <v>0</v>
      </c>
      <c r="H225" s="59">
        <v>0</v>
      </c>
      <c r="I225" s="59">
        <v>0</v>
      </c>
      <c r="J225" s="59">
        <v>0</v>
      </c>
      <c r="K225" s="59">
        <v>0</v>
      </c>
      <c r="L225" s="59">
        <v>0</v>
      </c>
      <c r="M225" s="59">
        <v>0</v>
      </c>
      <c r="N225" s="59">
        <v>0</v>
      </c>
      <c r="O225" s="59">
        <v>0</v>
      </c>
      <c r="P225" s="59">
        <v>0</v>
      </c>
      <c r="Q225" s="59">
        <v>0</v>
      </c>
      <c r="R225" s="59">
        <v>0</v>
      </c>
      <c r="S225" s="59">
        <v>0</v>
      </c>
      <c r="T225" s="59">
        <v>0</v>
      </c>
      <c r="U225" s="59">
        <v>0</v>
      </c>
      <c r="V225" s="59">
        <v>0</v>
      </c>
      <c r="W225" s="59">
        <v>0</v>
      </c>
      <c r="X225" s="59">
        <v>0</v>
      </c>
      <c r="Y225" s="59">
        <v>0</v>
      </c>
      <c r="Z225" s="59">
        <v>0</v>
      </c>
      <c r="AA225" s="59">
        <v>0</v>
      </c>
      <c r="AB225" s="59">
        <v>0</v>
      </c>
      <c r="AC225" s="59">
        <v>0</v>
      </c>
      <c r="AD225" s="59">
        <v>0</v>
      </c>
      <c r="AE225" s="59">
        <v>0</v>
      </c>
      <c r="AF225" s="59">
        <v>0</v>
      </c>
      <c r="AG225" s="59">
        <v>0</v>
      </c>
      <c r="AH225" s="59">
        <v>0</v>
      </c>
      <c r="AI225" s="59">
        <v>0</v>
      </c>
      <c r="AJ225" s="59">
        <v>0</v>
      </c>
      <c r="AK225" s="59">
        <v>0</v>
      </c>
      <c r="AL225" s="59">
        <v>0</v>
      </c>
      <c r="AM225" s="59">
        <v>0</v>
      </c>
    </row>
    <row r="226" spans="1:39">
      <c r="A226" s="63" t="s">
        <v>345</v>
      </c>
      <c r="B226" s="59">
        <v>0</v>
      </c>
      <c r="C226" s="59">
        <v>0</v>
      </c>
      <c r="D226" s="59">
        <v>0</v>
      </c>
      <c r="E226" s="59">
        <v>0</v>
      </c>
      <c r="F226" s="59">
        <v>0</v>
      </c>
      <c r="G226" s="59">
        <v>0</v>
      </c>
      <c r="H226" s="59">
        <v>0</v>
      </c>
      <c r="I226" s="59">
        <v>0</v>
      </c>
      <c r="J226" s="59">
        <v>0</v>
      </c>
      <c r="K226" s="59">
        <v>0</v>
      </c>
      <c r="L226" s="59">
        <v>0</v>
      </c>
      <c r="M226" s="59">
        <v>0</v>
      </c>
      <c r="N226" s="59">
        <v>0</v>
      </c>
      <c r="O226" s="59">
        <v>0</v>
      </c>
      <c r="P226" s="59">
        <v>1569.3998000000001</v>
      </c>
      <c r="Q226" s="59">
        <v>0</v>
      </c>
      <c r="R226" s="59">
        <v>0</v>
      </c>
      <c r="S226" s="59">
        <v>0</v>
      </c>
      <c r="T226" s="59">
        <v>0</v>
      </c>
      <c r="U226" s="59">
        <v>0</v>
      </c>
      <c r="V226" s="59">
        <v>0</v>
      </c>
      <c r="W226" s="59">
        <v>0</v>
      </c>
      <c r="X226" s="59">
        <v>0</v>
      </c>
      <c r="Y226" s="59">
        <v>0</v>
      </c>
      <c r="Z226" s="59">
        <v>0</v>
      </c>
      <c r="AA226" s="59">
        <v>0</v>
      </c>
      <c r="AB226" s="59">
        <v>0</v>
      </c>
      <c r="AC226" s="59">
        <v>0</v>
      </c>
      <c r="AD226" s="59">
        <v>0</v>
      </c>
      <c r="AE226" s="59">
        <v>0</v>
      </c>
      <c r="AF226" s="59">
        <v>0</v>
      </c>
      <c r="AG226" s="59">
        <v>0</v>
      </c>
      <c r="AH226" s="59">
        <v>0</v>
      </c>
      <c r="AI226" s="59">
        <v>0</v>
      </c>
      <c r="AJ226" s="59">
        <v>0</v>
      </c>
      <c r="AK226" s="59">
        <v>0</v>
      </c>
      <c r="AL226" s="59">
        <v>0</v>
      </c>
      <c r="AM226" s="59">
        <v>1569.3998000000001</v>
      </c>
    </row>
    <row r="227" spans="1:39">
      <c r="A227" s="64" t="s">
        <v>346</v>
      </c>
      <c r="B227" s="59">
        <v>0</v>
      </c>
      <c r="C227" s="59">
        <v>0</v>
      </c>
      <c r="D227" s="59">
        <v>0</v>
      </c>
      <c r="E227" s="59">
        <v>0</v>
      </c>
      <c r="F227" s="59">
        <v>0</v>
      </c>
      <c r="G227" s="59">
        <v>0</v>
      </c>
      <c r="H227" s="59">
        <v>0</v>
      </c>
      <c r="I227" s="59">
        <v>0</v>
      </c>
      <c r="J227" s="59">
        <v>0</v>
      </c>
      <c r="K227" s="59">
        <v>0</v>
      </c>
      <c r="L227" s="59">
        <v>0</v>
      </c>
      <c r="M227" s="59">
        <v>0</v>
      </c>
      <c r="N227" s="59">
        <v>0</v>
      </c>
      <c r="O227" s="59">
        <v>0</v>
      </c>
      <c r="P227" s="59">
        <v>1569.3998000000001</v>
      </c>
      <c r="Q227" s="59">
        <v>0</v>
      </c>
      <c r="R227" s="59">
        <v>0</v>
      </c>
      <c r="S227" s="59">
        <v>0</v>
      </c>
      <c r="T227" s="59">
        <v>0</v>
      </c>
      <c r="U227" s="59">
        <v>0</v>
      </c>
      <c r="V227" s="59">
        <v>0</v>
      </c>
      <c r="W227" s="59">
        <v>0</v>
      </c>
      <c r="X227" s="59">
        <v>0</v>
      </c>
      <c r="Y227" s="59">
        <v>0</v>
      </c>
      <c r="Z227" s="59">
        <v>0</v>
      </c>
      <c r="AA227" s="59">
        <v>0</v>
      </c>
      <c r="AB227" s="59">
        <v>0</v>
      </c>
      <c r="AC227" s="59">
        <v>0</v>
      </c>
      <c r="AD227" s="59">
        <v>0</v>
      </c>
      <c r="AE227" s="59">
        <v>0</v>
      </c>
      <c r="AF227" s="59">
        <v>0</v>
      </c>
      <c r="AG227" s="59">
        <v>0</v>
      </c>
      <c r="AH227" s="59">
        <v>0</v>
      </c>
      <c r="AI227" s="59">
        <v>0</v>
      </c>
      <c r="AJ227" s="59">
        <v>0</v>
      </c>
      <c r="AK227" s="59">
        <v>0</v>
      </c>
      <c r="AL227" s="59">
        <v>0</v>
      </c>
      <c r="AM227" s="59">
        <v>1569.3998000000001</v>
      </c>
    </row>
    <row r="228" spans="1:39">
      <c r="A228" s="64" t="s">
        <v>347</v>
      </c>
      <c r="B228" s="59">
        <v>0</v>
      </c>
      <c r="C228" s="59">
        <v>0</v>
      </c>
      <c r="D228" s="59">
        <v>0</v>
      </c>
      <c r="E228" s="59">
        <v>0</v>
      </c>
      <c r="F228" s="59">
        <v>0</v>
      </c>
      <c r="G228" s="59">
        <v>0</v>
      </c>
      <c r="H228" s="59">
        <v>0</v>
      </c>
      <c r="I228" s="59">
        <v>0</v>
      </c>
      <c r="J228" s="59">
        <v>0</v>
      </c>
      <c r="K228" s="59">
        <v>0</v>
      </c>
      <c r="L228" s="59">
        <v>0</v>
      </c>
      <c r="M228" s="59">
        <v>0</v>
      </c>
      <c r="N228" s="59">
        <v>0</v>
      </c>
      <c r="O228" s="59">
        <v>0</v>
      </c>
      <c r="P228" s="59">
        <v>0</v>
      </c>
      <c r="Q228" s="59">
        <v>0</v>
      </c>
      <c r="R228" s="59">
        <v>0</v>
      </c>
      <c r="S228" s="59">
        <v>0</v>
      </c>
      <c r="T228" s="59">
        <v>0</v>
      </c>
      <c r="U228" s="59">
        <v>0</v>
      </c>
      <c r="V228" s="59">
        <v>0</v>
      </c>
      <c r="W228" s="59">
        <v>0</v>
      </c>
      <c r="X228" s="59">
        <v>0</v>
      </c>
      <c r="Y228" s="59">
        <v>0</v>
      </c>
      <c r="Z228" s="59">
        <v>0</v>
      </c>
      <c r="AA228" s="59">
        <v>0</v>
      </c>
      <c r="AB228" s="59">
        <v>0</v>
      </c>
      <c r="AC228" s="59">
        <v>0</v>
      </c>
      <c r="AD228" s="59">
        <v>0</v>
      </c>
      <c r="AE228" s="59">
        <v>0</v>
      </c>
      <c r="AF228" s="59">
        <v>0</v>
      </c>
      <c r="AG228" s="59">
        <v>0</v>
      </c>
      <c r="AH228" s="59">
        <v>0</v>
      </c>
      <c r="AI228" s="59">
        <v>0</v>
      </c>
      <c r="AJ228" s="59">
        <v>0</v>
      </c>
      <c r="AK228" s="59">
        <v>0</v>
      </c>
      <c r="AL228" s="59">
        <v>0</v>
      </c>
      <c r="AM228" s="59">
        <v>0</v>
      </c>
    </row>
    <row r="229" spans="1:39">
      <c r="A229" s="63" t="s">
        <v>348</v>
      </c>
      <c r="B229" s="59">
        <v>0</v>
      </c>
      <c r="C229" s="59">
        <v>0</v>
      </c>
      <c r="D229" s="59">
        <v>0</v>
      </c>
      <c r="E229" s="59">
        <v>0</v>
      </c>
      <c r="F229" s="59">
        <v>0</v>
      </c>
      <c r="G229" s="59">
        <v>0</v>
      </c>
      <c r="H229" s="59">
        <v>0</v>
      </c>
      <c r="I229" s="59">
        <v>0</v>
      </c>
      <c r="J229" s="59">
        <v>0</v>
      </c>
      <c r="K229" s="59">
        <v>0</v>
      </c>
      <c r="L229" s="59">
        <v>0</v>
      </c>
      <c r="M229" s="59">
        <v>0</v>
      </c>
      <c r="N229" s="59">
        <v>0</v>
      </c>
      <c r="O229" s="59">
        <v>0</v>
      </c>
      <c r="P229" s="59">
        <v>0</v>
      </c>
      <c r="Q229" s="59">
        <v>0</v>
      </c>
      <c r="R229" s="59">
        <v>0</v>
      </c>
      <c r="S229" s="59">
        <v>0</v>
      </c>
      <c r="T229" s="59">
        <v>0</v>
      </c>
      <c r="U229" s="59">
        <v>0</v>
      </c>
      <c r="V229" s="59">
        <v>0</v>
      </c>
      <c r="W229" s="59">
        <v>0</v>
      </c>
      <c r="X229" s="59">
        <v>0</v>
      </c>
      <c r="Y229" s="59">
        <v>0</v>
      </c>
      <c r="Z229" s="59">
        <v>0</v>
      </c>
      <c r="AA229" s="59">
        <v>0</v>
      </c>
      <c r="AB229" s="59">
        <v>0</v>
      </c>
      <c r="AC229" s="59">
        <v>0</v>
      </c>
      <c r="AD229" s="59">
        <v>0</v>
      </c>
      <c r="AE229" s="59">
        <v>0</v>
      </c>
      <c r="AF229" s="59">
        <v>0</v>
      </c>
      <c r="AG229" s="59">
        <v>0</v>
      </c>
      <c r="AH229" s="59">
        <v>0</v>
      </c>
      <c r="AI229" s="59">
        <v>0</v>
      </c>
      <c r="AJ229" s="59">
        <v>0</v>
      </c>
      <c r="AK229" s="59">
        <v>0</v>
      </c>
      <c r="AL229" s="59">
        <v>0</v>
      </c>
      <c r="AM229" s="59">
        <v>0</v>
      </c>
    </row>
    <row r="230" spans="1:39">
      <c r="A230" s="64" t="s">
        <v>349</v>
      </c>
      <c r="B230" s="59">
        <v>0</v>
      </c>
      <c r="C230" s="59">
        <v>0</v>
      </c>
      <c r="D230" s="59">
        <v>0</v>
      </c>
      <c r="E230" s="59">
        <v>0</v>
      </c>
      <c r="F230" s="59">
        <v>0</v>
      </c>
      <c r="G230" s="59">
        <v>0</v>
      </c>
      <c r="H230" s="59">
        <v>0</v>
      </c>
      <c r="I230" s="59">
        <v>0</v>
      </c>
      <c r="J230" s="59">
        <v>0</v>
      </c>
      <c r="K230" s="59">
        <v>0</v>
      </c>
      <c r="L230" s="59">
        <v>0</v>
      </c>
      <c r="M230" s="59">
        <v>0</v>
      </c>
      <c r="N230" s="59">
        <v>0</v>
      </c>
      <c r="O230" s="59">
        <v>0</v>
      </c>
      <c r="P230" s="59">
        <v>0</v>
      </c>
      <c r="Q230" s="59">
        <v>0</v>
      </c>
      <c r="R230" s="59">
        <v>0</v>
      </c>
      <c r="S230" s="59">
        <v>0</v>
      </c>
      <c r="T230" s="59">
        <v>0</v>
      </c>
      <c r="U230" s="59">
        <v>0</v>
      </c>
      <c r="V230" s="59">
        <v>0</v>
      </c>
      <c r="W230" s="59">
        <v>0</v>
      </c>
      <c r="X230" s="59">
        <v>0</v>
      </c>
      <c r="Y230" s="59">
        <v>0</v>
      </c>
      <c r="Z230" s="59">
        <v>0</v>
      </c>
      <c r="AA230" s="59">
        <v>0</v>
      </c>
      <c r="AB230" s="59">
        <v>0</v>
      </c>
      <c r="AC230" s="59">
        <v>0</v>
      </c>
      <c r="AD230" s="59">
        <v>0</v>
      </c>
      <c r="AE230" s="59">
        <v>0</v>
      </c>
      <c r="AF230" s="59">
        <v>0</v>
      </c>
      <c r="AG230" s="59">
        <v>0</v>
      </c>
      <c r="AH230" s="59">
        <v>0</v>
      </c>
      <c r="AI230" s="59">
        <v>0</v>
      </c>
      <c r="AJ230" s="59">
        <v>0</v>
      </c>
      <c r="AK230" s="59">
        <v>0</v>
      </c>
      <c r="AL230" s="59">
        <v>0</v>
      </c>
      <c r="AM230" s="59">
        <v>0</v>
      </c>
    </row>
    <row r="231" spans="1:39">
      <c r="A231" s="64" t="s">
        <v>350</v>
      </c>
      <c r="B231" s="59">
        <v>0</v>
      </c>
      <c r="C231" s="59">
        <v>0</v>
      </c>
      <c r="D231" s="59">
        <v>0</v>
      </c>
      <c r="E231" s="59">
        <v>0</v>
      </c>
      <c r="F231" s="59">
        <v>0</v>
      </c>
      <c r="G231" s="59">
        <v>0</v>
      </c>
      <c r="H231" s="59">
        <v>0</v>
      </c>
      <c r="I231" s="59">
        <v>0</v>
      </c>
      <c r="J231" s="59">
        <v>0</v>
      </c>
      <c r="K231" s="59">
        <v>0</v>
      </c>
      <c r="L231" s="59">
        <v>0</v>
      </c>
      <c r="M231" s="59">
        <v>0</v>
      </c>
      <c r="N231" s="59">
        <v>0</v>
      </c>
      <c r="O231" s="59">
        <v>0</v>
      </c>
      <c r="P231" s="59">
        <v>0</v>
      </c>
      <c r="Q231" s="59">
        <v>0</v>
      </c>
      <c r="R231" s="59">
        <v>0</v>
      </c>
      <c r="S231" s="59">
        <v>0</v>
      </c>
      <c r="T231" s="59">
        <v>0</v>
      </c>
      <c r="U231" s="59">
        <v>0</v>
      </c>
      <c r="V231" s="59">
        <v>0</v>
      </c>
      <c r="W231" s="59">
        <v>0</v>
      </c>
      <c r="X231" s="59">
        <v>0</v>
      </c>
      <c r="Y231" s="59">
        <v>0</v>
      </c>
      <c r="Z231" s="59">
        <v>0</v>
      </c>
      <c r="AA231" s="59">
        <v>0</v>
      </c>
      <c r="AB231" s="59">
        <v>0</v>
      </c>
      <c r="AC231" s="59">
        <v>0</v>
      </c>
      <c r="AD231" s="59">
        <v>0</v>
      </c>
      <c r="AE231" s="59">
        <v>0</v>
      </c>
      <c r="AF231" s="59">
        <v>0</v>
      </c>
      <c r="AG231" s="59">
        <v>0</v>
      </c>
      <c r="AH231" s="59">
        <v>0</v>
      </c>
      <c r="AI231" s="59">
        <v>0</v>
      </c>
      <c r="AJ231" s="59">
        <v>0</v>
      </c>
      <c r="AK231" s="59">
        <v>0</v>
      </c>
      <c r="AL231" s="59">
        <v>0</v>
      </c>
      <c r="AM231" s="59">
        <v>0</v>
      </c>
    </row>
    <row r="232" spans="1:39">
      <c r="A232" s="63" t="s">
        <v>351</v>
      </c>
      <c r="B232" s="59">
        <v>2183135.6576100001</v>
      </c>
      <c r="C232" s="59">
        <v>758546.07419000007</v>
      </c>
      <c r="D232" s="59">
        <v>1546783.7906300002</v>
      </c>
      <c r="E232" s="59">
        <v>387498.26718999998</v>
      </c>
      <c r="F232" s="59">
        <v>456009.51001999999</v>
      </c>
      <c r="G232" s="59">
        <v>273898.91161000001</v>
      </c>
      <c r="H232" s="59">
        <v>111537.42881</v>
      </c>
      <c r="I232" s="59">
        <v>299484.98074000003</v>
      </c>
      <c r="J232" s="59">
        <v>377030.55038999999</v>
      </c>
      <c r="K232" s="59">
        <v>261688.27749000001</v>
      </c>
      <c r="L232" s="59">
        <v>131182.29887999999</v>
      </c>
      <c r="M232" s="59">
        <v>416834.82498000003</v>
      </c>
      <c r="N232" s="59">
        <v>194500.65333</v>
      </c>
      <c r="O232" s="59">
        <v>26379.323390000001</v>
      </c>
      <c r="P232" s="59">
        <v>103571.04420999999</v>
      </c>
      <c r="Q232" s="59">
        <v>73096.468939999992</v>
      </c>
      <c r="R232" s="59">
        <v>100850.41739</v>
      </c>
      <c r="S232" s="59">
        <v>110581.81142</v>
      </c>
      <c r="T232" s="59">
        <v>99214.394650000002</v>
      </c>
      <c r="U232" s="59">
        <v>39032.967479999999</v>
      </c>
      <c r="V232" s="59">
        <v>152788.61598</v>
      </c>
      <c r="W232" s="59">
        <v>170171.26478999999</v>
      </c>
      <c r="X232" s="59">
        <v>177484.28104</v>
      </c>
      <c r="Y232" s="59">
        <v>12227.676710000002</v>
      </c>
      <c r="Z232" s="59">
        <v>460758.76333999995</v>
      </c>
      <c r="AA232" s="59">
        <v>217233.62615999999</v>
      </c>
      <c r="AB232" s="59">
        <v>337739.96373000002</v>
      </c>
      <c r="AC232" s="59">
        <v>433269.71955000004</v>
      </c>
      <c r="AD232" s="59">
        <v>328742.83410000004</v>
      </c>
      <c r="AE232" s="59">
        <v>151783.68690999999</v>
      </c>
      <c r="AF232" s="59">
        <v>98271.551040000006</v>
      </c>
      <c r="AG232" s="59">
        <v>100578.93857</v>
      </c>
      <c r="AH232" s="59">
        <v>77162.277459999998</v>
      </c>
      <c r="AI232" s="59">
        <v>29770.28916</v>
      </c>
      <c r="AJ232" s="59">
        <v>64548.745000000003</v>
      </c>
      <c r="AK232" s="59">
        <v>39293.813840000003</v>
      </c>
      <c r="AL232" s="59">
        <v>304202.65817000001</v>
      </c>
      <c r="AM232" s="59">
        <v>11106886.358899999</v>
      </c>
    </row>
    <row r="233" spans="1:39">
      <c r="A233" s="64" t="s">
        <v>352</v>
      </c>
      <c r="B233" s="59">
        <v>1698853.6002499999</v>
      </c>
      <c r="C233" s="59">
        <v>747598.90519000008</v>
      </c>
      <c r="D233" s="59">
        <v>1335801.2830699999</v>
      </c>
      <c r="E233" s="59">
        <v>381887.25081</v>
      </c>
      <c r="F233" s="59">
        <v>450447.72786000004</v>
      </c>
      <c r="G233" s="59">
        <v>270007.92758999998</v>
      </c>
      <c r="H233" s="59">
        <v>104459.29132999999</v>
      </c>
      <c r="I233" s="59">
        <v>284656.68155000004</v>
      </c>
      <c r="J233" s="59">
        <v>341198.12193999998</v>
      </c>
      <c r="K233" s="59">
        <v>246347.26193000001</v>
      </c>
      <c r="L233" s="59">
        <v>125587.17295000001</v>
      </c>
      <c r="M233" s="59">
        <v>412338.89027999999</v>
      </c>
      <c r="N233" s="59">
        <v>192110.77118000001</v>
      </c>
      <c r="O233" s="59">
        <v>23960.009969999999</v>
      </c>
      <c r="P233" s="59">
        <v>59496.696830000001</v>
      </c>
      <c r="Q233" s="59">
        <v>72681.50937</v>
      </c>
      <c r="R233" s="59">
        <v>97859.640140000003</v>
      </c>
      <c r="S233" s="59">
        <v>104107.89556999999</v>
      </c>
      <c r="T233" s="59">
        <v>98563.966579999993</v>
      </c>
      <c r="U233" s="59">
        <v>37740.326860000001</v>
      </c>
      <c r="V233" s="59">
        <v>148440.46651</v>
      </c>
      <c r="W233" s="59">
        <v>166898.43690999999</v>
      </c>
      <c r="X233" s="59">
        <v>173473.41462</v>
      </c>
      <c r="Y233" s="59">
        <v>10008.297430000001</v>
      </c>
      <c r="Z233" s="59">
        <v>455200.55995999998</v>
      </c>
      <c r="AA233" s="59">
        <v>151866.88988999999</v>
      </c>
      <c r="AB233" s="59">
        <v>328042.92569</v>
      </c>
      <c r="AC233" s="59">
        <v>350775.3884</v>
      </c>
      <c r="AD233" s="59">
        <v>123336.47817</v>
      </c>
      <c r="AE233" s="59">
        <v>146529.04693000001</v>
      </c>
      <c r="AF233" s="59">
        <v>86605.561060000007</v>
      </c>
      <c r="AG233" s="59">
        <v>100345.80554999999</v>
      </c>
      <c r="AH233" s="59">
        <v>71832.981349999987</v>
      </c>
      <c r="AI233" s="59">
        <v>28908.495170000002</v>
      </c>
      <c r="AJ233" s="59">
        <v>24898.940210000001</v>
      </c>
      <c r="AK233" s="59">
        <v>28198.63781</v>
      </c>
      <c r="AL233" s="59">
        <v>299459.33204000001</v>
      </c>
      <c r="AM233" s="59">
        <v>9780526.5889500007</v>
      </c>
    </row>
    <row r="234" spans="1:39">
      <c r="A234" s="64" t="s">
        <v>353</v>
      </c>
      <c r="B234" s="59">
        <v>0</v>
      </c>
      <c r="C234" s="59">
        <v>0</v>
      </c>
      <c r="D234" s="59">
        <v>0</v>
      </c>
      <c r="E234" s="59">
        <v>0</v>
      </c>
      <c r="F234" s="59">
        <v>0</v>
      </c>
      <c r="G234" s="59">
        <v>0</v>
      </c>
      <c r="H234" s="59">
        <v>0</v>
      </c>
      <c r="I234" s="59">
        <v>0</v>
      </c>
      <c r="J234" s="59">
        <v>0</v>
      </c>
      <c r="K234" s="59">
        <v>0</v>
      </c>
      <c r="L234" s="59">
        <v>0</v>
      </c>
      <c r="M234" s="59">
        <v>0</v>
      </c>
      <c r="N234" s="59">
        <v>0</v>
      </c>
      <c r="O234" s="59">
        <v>0</v>
      </c>
      <c r="P234" s="59">
        <v>5.2999999999999999E-2</v>
      </c>
      <c r="Q234" s="59">
        <v>0</v>
      </c>
      <c r="R234" s="59">
        <v>0</v>
      </c>
      <c r="S234" s="59">
        <v>0</v>
      </c>
      <c r="T234" s="59">
        <v>0</v>
      </c>
      <c r="U234" s="59">
        <v>0</v>
      </c>
      <c r="V234" s="59">
        <v>0</v>
      </c>
      <c r="W234" s="59">
        <v>0</v>
      </c>
      <c r="X234" s="59">
        <v>0</v>
      </c>
      <c r="Y234" s="59">
        <v>0</v>
      </c>
      <c r="Z234" s="59">
        <v>0</v>
      </c>
      <c r="AA234" s="59">
        <v>0</v>
      </c>
      <c r="AB234" s="59">
        <v>0</v>
      </c>
      <c r="AC234" s="59">
        <v>0</v>
      </c>
      <c r="AD234" s="59">
        <v>0</v>
      </c>
      <c r="AE234" s="59">
        <v>0</v>
      </c>
      <c r="AF234" s="59">
        <v>0</v>
      </c>
      <c r="AG234" s="59">
        <v>0</v>
      </c>
      <c r="AH234" s="59">
        <v>0</v>
      </c>
      <c r="AI234" s="59">
        <v>0</v>
      </c>
      <c r="AJ234" s="59">
        <v>0</v>
      </c>
      <c r="AK234" s="59">
        <v>0</v>
      </c>
      <c r="AL234" s="59">
        <v>0</v>
      </c>
      <c r="AM234" s="59">
        <v>5.2999999999999999E-2</v>
      </c>
    </row>
    <row r="235" spans="1:39">
      <c r="A235" s="64" t="s">
        <v>354</v>
      </c>
      <c r="B235" s="59">
        <v>230571.95615000001</v>
      </c>
      <c r="C235" s="59">
        <v>0</v>
      </c>
      <c r="D235" s="59">
        <v>7655.2807899999998</v>
      </c>
      <c r="E235" s="59">
        <v>0</v>
      </c>
      <c r="F235" s="59">
        <v>0</v>
      </c>
      <c r="G235" s="59">
        <v>1044.8803599999999</v>
      </c>
      <c r="H235" s="59">
        <v>5272.5278099999996</v>
      </c>
      <c r="I235" s="59">
        <v>3875.8723799999998</v>
      </c>
      <c r="J235" s="59">
        <v>3323.5376200000001</v>
      </c>
      <c r="K235" s="59">
        <v>0</v>
      </c>
      <c r="L235" s="59">
        <v>1034.9570000000001</v>
      </c>
      <c r="M235" s="59">
        <v>0</v>
      </c>
      <c r="N235" s="59">
        <v>2068.5509999999999</v>
      </c>
      <c r="O235" s="59">
        <v>0</v>
      </c>
      <c r="P235" s="59">
        <v>0</v>
      </c>
      <c r="Q235" s="59">
        <v>0</v>
      </c>
      <c r="R235" s="59">
        <v>0</v>
      </c>
      <c r="S235" s="59">
        <v>0</v>
      </c>
      <c r="T235" s="59">
        <v>0</v>
      </c>
      <c r="U235" s="59">
        <v>0</v>
      </c>
      <c r="V235" s="59">
        <v>0</v>
      </c>
      <c r="W235" s="59">
        <v>0</v>
      </c>
      <c r="X235" s="59">
        <v>0</v>
      </c>
      <c r="Y235" s="59">
        <v>0</v>
      </c>
      <c r="Z235" s="59">
        <v>32.94</v>
      </c>
      <c r="AA235" s="59">
        <v>1121.6279999999999</v>
      </c>
      <c r="AB235" s="59">
        <v>1141.73254</v>
      </c>
      <c r="AC235" s="59">
        <v>10165.3968</v>
      </c>
      <c r="AD235" s="59">
        <v>187752.46161000003</v>
      </c>
      <c r="AE235" s="59">
        <v>2114.3510000000001</v>
      </c>
      <c r="AF235" s="59">
        <v>11279.939</v>
      </c>
      <c r="AG235" s="59">
        <v>0</v>
      </c>
      <c r="AH235" s="59">
        <v>0</v>
      </c>
      <c r="AI235" s="59">
        <v>0</v>
      </c>
      <c r="AJ235" s="59">
        <v>17373.20851</v>
      </c>
      <c r="AK235" s="59">
        <v>10175.044230000001</v>
      </c>
      <c r="AL235" s="59">
        <v>291.55</v>
      </c>
      <c r="AM235" s="59">
        <v>496295.81479999999</v>
      </c>
    </row>
    <row r="236" spans="1:39">
      <c r="A236" s="64" t="s">
        <v>355</v>
      </c>
      <c r="B236" s="59">
        <v>0</v>
      </c>
      <c r="C236" s="59">
        <v>0</v>
      </c>
      <c r="D236" s="59">
        <v>0</v>
      </c>
      <c r="E236" s="59">
        <v>0</v>
      </c>
      <c r="F236" s="59">
        <v>0</v>
      </c>
      <c r="G236" s="59">
        <v>0</v>
      </c>
      <c r="H236" s="59">
        <v>0</v>
      </c>
      <c r="I236" s="59">
        <v>0</v>
      </c>
      <c r="J236" s="59">
        <v>0</v>
      </c>
      <c r="K236" s="59">
        <v>0</v>
      </c>
      <c r="L236" s="59">
        <v>0</v>
      </c>
      <c r="M236" s="59">
        <v>0</v>
      </c>
      <c r="N236" s="59">
        <v>0</v>
      </c>
      <c r="O236" s="59">
        <v>0</v>
      </c>
      <c r="P236" s="59">
        <v>0</v>
      </c>
      <c r="Q236" s="59">
        <v>0</v>
      </c>
      <c r="R236" s="59">
        <v>0</v>
      </c>
      <c r="S236" s="59">
        <v>0</v>
      </c>
      <c r="T236" s="59">
        <v>0</v>
      </c>
      <c r="U236" s="59">
        <v>0</v>
      </c>
      <c r="V236" s="59">
        <v>0</v>
      </c>
      <c r="W236" s="59">
        <v>0</v>
      </c>
      <c r="X236" s="59">
        <v>0</v>
      </c>
      <c r="Y236" s="59">
        <v>0</v>
      </c>
      <c r="Z236" s="59">
        <v>0</v>
      </c>
      <c r="AA236" s="59">
        <v>0</v>
      </c>
      <c r="AB236" s="59">
        <v>0</v>
      </c>
      <c r="AC236" s="59">
        <v>0</v>
      </c>
      <c r="AD236" s="59">
        <v>0</v>
      </c>
      <c r="AE236" s="59">
        <v>0</v>
      </c>
      <c r="AF236" s="59">
        <v>0</v>
      </c>
      <c r="AG236" s="59">
        <v>0</v>
      </c>
      <c r="AH236" s="59">
        <v>0</v>
      </c>
      <c r="AI236" s="59">
        <v>0</v>
      </c>
      <c r="AJ236" s="59">
        <v>0</v>
      </c>
      <c r="AK236" s="59">
        <v>0</v>
      </c>
      <c r="AL236" s="59">
        <v>0</v>
      </c>
      <c r="AM236" s="59">
        <v>0</v>
      </c>
    </row>
    <row r="237" spans="1:39">
      <c r="A237" s="64" t="s">
        <v>356</v>
      </c>
      <c r="B237" s="59">
        <v>56043.784409999993</v>
      </c>
      <c r="C237" s="59">
        <v>10947.169</v>
      </c>
      <c r="D237" s="59">
        <v>35450.759450000005</v>
      </c>
      <c r="E237" s="59">
        <v>5611.01638</v>
      </c>
      <c r="F237" s="59">
        <v>5561.7821599999997</v>
      </c>
      <c r="G237" s="59">
        <v>1540.10356</v>
      </c>
      <c r="H237" s="59">
        <v>1805.6096699999998</v>
      </c>
      <c r="I237" s="59">
        <v>3676.9398099999999</v>
      </c>
      <c r="J237" s="59">
        <v>4042.4148100000002</v>
      </c>
      <c r="K237" s="59">
        <v>15341.01556</v>
      </c>
      <c r="L237" s="59">
        <v>4560.1689299999998</v>
      </c>
      <c r="M237" s="59">
        <v>4495.9346999999998</v>
      </c>
      <c r="N237" s="59">
        <v>321.33115000000004</v>
      </c>
      <c r="O237" s="59">
        <v>2419.31342</v>
      </c>
      <c r="P237" s="59">
        <v>4969.0071799999996</v>
      </c>
      <c r="Q237" s="59">
        <v>414.95956999999999</v>
      </c>
      <c r="R237" s="59">
        <v>2990.7772500000001</v>
      </c>
      <c r="S237" s="59">
        <v>2166.95793</v>
      </c>
      <c r="T237" s="59">
        <v>643.35006999999996</v>
      </c>
      <c r="U237" s="59">
        <v>1292.6406200000001</v>
      </c>
      <c r="V237" s="59">
        <v>4348.1494699999994</v>
      </c>
      <c r="W237" s="59">
        <v>3262.5378799999999</v>
      </c>
      <c r="X237" s="59">
        <v>4010.8664199999998</v>
      </c>
      <c r="Y237" s="59">
        <v>2098.7792799999997</v>
      </c>
      <c r="Z237" s="59">
        <v>5525.2633800000003</v>
      </c>
      <c r="AA237" s="59">
        <v>1462.60734</v>
      </c>
      <c r="AB237" s="59">
        <v>8555.3055000000004</v>
      </c>
      <c r="AC237" s="59">
        <v>8895.1798300000009</v>
      </c>
      <c r="AD237" s="59">
        <v>169.5</v>
      </c>
      <c r="AE237" s="59">
        <v>3140.2889799999998</v>
      </c>
      <c r="AF237" s="59">
        <v>130.44</v>
      </c>
      <c r="AG237" s="59">
        <v>233.13301999999999</v>
      </c>
      <c r="AH237" s="59">
        <v>5327.5626600000005</v>
      </c>
      <c r="AI237" s="59">
        <v>861.79399000000001</v>
      </c>
      <c r="AJ237" s="59">
        <v>2095</v>
      </c>
      <c r="AK237" s="59">
        <v>0</v>
      </c>
      <c r="AL237" s="59">
        <v>655.75212999999997</v>
      </c>
      <c r="AM237" s="59">
        <v>215067.19550999999</v>
      </c>
    </row>
    <row r="238" spans="1:39">
      <c r="A238" s="64" t="s">
        <v>357</v>
      </c>
      <c r="B238" s="59">
        <v>0</v>
      </c>
      <c r="C238" s="59">
        <v>0</v>
      </c>
      <c r="D238" s="59">
        <v>717.31683999999996</v>
      </c>
      <c r="E238" s="59">
        <v>0</v>
      </c>
      <c r="F238" s="59">
        <v>0</v>
      </c>
      <c r="G238" s="59">
        <v>0</v>
      </c>
      <c r="H238" s="59">
        <v>0</v>
      </c>
      <c r="I238" s="59">
        <v>0</v>
      </c>
      <c r="J238" s="59">
        <v>50</v>
      </c>
      <c r="K238" s="59">
        <v>0</v>
      </c>
      <c r="L238" s="59">
        <v>0</v>
      </c>
      <c r="M238" s="59">
        <v>0</v>
      </c>
      <c r="N238" s="59">
        <v>0</v>
      </c>
      <c r="O238" s="59">
        <v>0</v>
      </c>
      <c r="P238" s="59">
        <v>0</v>
      </c>
      <c r="Q238" s="59">
        <v>0</v>
      </c>
      <c r="R238" s="59">
        <v>0</v>
      </c>
      <c r="S238" s="59">
        <v>0</v>
      </c>
      <c r="T238" s="59">
        <v>0</v>
      </c>
      <c r="U238" s="59">
        <v>0</v>
      </c>
      <c r="V238" s="59">
        <v>0</v>
      </c>
      <c r="W238" s="59">
        <v>0</v>
      </c>
      <c r="X238" s="59">
        <v>0</v>
      </c>
      <c r="Y238" s="59">
        <v>120</v>
      </c>
      <c r="Z238" s="59">
        <v>0</v>
      </c>
      <c r="AA238" s="59">
        <v>0</v>
      </c>
      <c r="AB238" s="59">
        <v>0</v>
      </c>
      <c r="AC238" s="59">
        <v>0</v>
      </c>
      <c r="AD238" s="59">
        <v>0</v>
      </c>
      <c r="AE238" s="59">
        <v>0</v>
      </c>
      <c r="AF238" s="59">
        <v>0</v>
      </c>
      <c r="AG238" s="59">
        <v>0</v>
      </c>
      <c r="AH238" s="59">
        <v>0</v>
      </c>
      <c r="AI238" s="59">
        <v>0</v>
      </c>
      <c r="AJ238" s="59">
        <v>0</v>
      </c>
      <c r="AK238" s="59">
        <v>0</v>
      </c>
      <c r="AL238" s="59">
        <v>0</v>
      </c>
      <c r="AM238" s="59">
        <v>887.31683999999996</v>
      </c>
    </row>
    <row r="239" spans="1:39">
      <c r="A239" s="64" t="s">
        <v>358</v>
      </c>
      <c r="B239" s="59">
        <v>0</v>
      </c>
      <c r="C239" s="59">
        <v>0</v>
      </c>
      <c r="D239" s="59">
        <v>0</v>
      </c>
      <c r="E239" s="59">
        <v>0</v>
      </c>
      <c r="F239" s="59">
        <v>0</v>
      </c>
      <c r="G239" s="59">
        <v>0</v>
      </c>
      <c r="H239" s="59">
        <v>0</v>
      </c>
      <c r="I239" s="59">
        <v>4.0000000000000001E-3</v>
      </c>
      <c r="J239" s="59">
        <v>0</v>
      </c>
      <c r="K239" s="59">
        <v>0</v>
      </c>
      <c r="L239" s="59">
        <v>0</v>
      </c>
      <c r="M239" s="59">
        <v>0</v>
      </c>
      <c r="N239" s="59">
        <v>0</v>
      </c>
      <c r="O239" s="59">
        <v>0</v>
      </c>
      <c r="P239" s="59">
        <v>0</v>
      </c>
      <c r="Q239" s="59">
        <v>0</v>
      </c>
      <c r="R239" s="59">
        <v>0</v>
      </c>
      <c r="S239" s="59">
        <v>0</v>
      </c>
      <c r="T239" s="59">
        <v>7.0780000000000003</v>
      </c>
      <c r="U239" s="59">
        <v>0</v>
      </c>
      <c r="V239" s="59">
        <v>0</v>
      </c>
      <c r="W239" s="59">
        <v>0</v>
      </c>
      <c r="X239" s="59">
        <v>0</v>
      </c>
      <c r="Y239" s="59">
        <v>0.6</v>
      </c>
      <c r="Z239" s="59">
        <v>0</v>
      </c>
      <c r="AA239" s="59">
        <v>0</v>
      </c>
      <c r="AB239" s="59">
        <v>0</v>
      </c>
      <c r="AC239" s="59">
        <v>0</v>
      </c>
      <c r="AD239" s="59">
        <v>0</v>
      </c>
      <c r="AE239" s="59">
        <v>0</v>
      </c>
      <c r="AF239" s="59">
        <v>0</v>
      </c>
      <c r="AG239" s="59">
        <v>0</v>
      </c>
      <c r="AH239" s="59">
        <v>1.7334499999999999</v>
      </c>
      <c r="AI239" s="59">
        <v>0</v>
      </c>
      <c r="AJ239" s="59">
        <v>0</v>
      </c>
      <c r="AK239" s="59">
        <v>0</v>
      </c>
      <c r="AL239" s="59">
        <v>0</v>
      </c>
      <c r="AM239" s="59">
        <v>9.4154499999999999</v>
      </c>
    </row>
    <row r="240" spans="1:39">
      <c r="A240" s="64" t="s">
        <v>359</v>
      </c>
      <c r="B240" s="59">
        <v>197666.3168</v>
      </c>
      <c r="C240" s="59">
        <v>0</v>
      </c>
      <c r="D240" s="59">
        <v>167159.15047999998</v>
      </c>
      <c r="E240" s="59">
        <v>0</v>
      </c>
      <c r="F240" s="59">
        <v>0</v>
      </c>
      <c r="G240" s="59">
        <v>1306.0001000000002</v>
      </c>
      <c r="H240" s="59">
        <v>0</v>
      </c>
      <c r="I240" s="59">
        <v>7275.4830000000002</v>
      </c>
      <c r="J240" s="59">
        <v>28416.476019999998</v>
      </c>
      <c r="K240" s="59">
        <v>0</v>
      </c>
      <c r="L240" s="59">
        <v>0</v>
      </c>
      <c r="M240" s="59">
        <v>0</v>
      </c>
      <c r="N240" s="59">
        <v>0</v>
      </c>
      <c r="O240" s="59">
        <v>0</v>
      </c>
      <c r="P240" s="59">
        <v>39105.287200000006</v>
      </c>
      <c r="Q240" s="59">
        <v>0</v>
      </c>
      <c r="R240" s="59">
        <v>0</v>
      </c>
      <c r="S240" s="59">
        <v>4306.9579199999998</v>
      </c>
      <c r="T240" s="59">
        <v>0</v>
      </c>
      <c r="U240" s="59">
        <v>0</v>
      </c>
      <c r="V240" s="59">
        <v>0</v>
      </c>
      <c r="W240" s="59">
        <v>10.29</v>
      </c>
      <c r="X240" s="59">
        <v>0</v>
      </c>
      <c r="Y240" s="59">
        <v>0</v>
      </c>
      <c r="Z240" s="59">
        <v>0</v>
      </c>
      <c r="AA240" s="59">
        <v>62782.500930000002</v>
      </c>
      <c r="AB240" s="59">
        <v>0</v>
      </c>
      <c r="AC240" s="59">
        <v>63433.754520000002</v>
      </c>
      <c r="AD240" s="59">
        <v>17484.394319999999</v>
      </c>
      <c r="AE240" s="59">
        <v>0</v>
      </c>
      <c r="AF240" s="59">
        <v>255.61098000000001</v>
      </c>
      <c r="AG240" s="59">
        <v>0</v>
      </c>
      <c r="AH240" s="59">
        <v>0</v>
      </c>
      <c r="AI240" s="59">
        <v>0</v>
      </c>
      <c r="AJ240" s="59">
        <v>20181.596280000002</v>
      </c>
      <c r="AK240" s="59">
        <v>920.1318</v>
      </c>
      <c r="AL240" s="59">
        <v>3796.0239999999999</v>
      </c>
      <c r="AM240" s="59">
        <v>614099.97435000003</v>
      </c>
    </row>
    <row r="241" spans="1:39">
      <c r="A241" s="63" t="s">
        <v>360</v>
      </c>
      <c r="B241" s="59">
        <v>610665.24334000004</v>
      </c>
      <c r="C241" s="59">
        <v>77243.03383</v>
      </c>
      <c r="D241" s="59">
        <v>172006.68364999999</v>
      </c>
      <c r="E241" s="59">
        <v>815929.35254999995</v>
      </c>
      <c r="F241" s="59">
        <v>91921.796300000002</v>
      </c>
      <c r="G241" s="59">
        <v>33845.601320000002</v>
      </c>
      <c r="H241" s="59">
        <v>34642.006700000005</v>
      </c>
      <c r="I241" s="59">
        <v>26180.660909999999</v>
      </c>
      <c r="J241" s="59">
        <v>54344.62268</v>
      </c>
      <c r="K241" s="59">
        <v>37153.430930000002</v>
      </c>
      <c r="L241" s="59">
        <v>10955.60051</v>
      </c>
      <c r="M241" s="59">
        <v>27615.06899</v>
      </c>
      <c r="N241" s="59">
        <v>22548.921190000001</v>
      </c>
      <c r="O241" s="59">
        <v>45570.577490000003</v>
      </c>
      <c r="P241" s="59">
        <v>170599.70769000001</v>
      </c>
      <c r="Q241" s="59">
        <v>15431.892089999999</v>
      </c>
      <c r="R241" s="59">
        <v>44987.376299999996</v>
      </c>
      <c r="S241" s="59">
        <v>12837.828099999999</v>
      </c>
      <c r="T241" s="59">
        <v>44948.949189999999</v>
      </c>
      <c r="U241" s="59">
        <v>239933.29280000002</v>
      </c>
      <c r="V241" s="59">
        <v>16832.431860000001</v>
      </c>
      <c r="W241" s="59">
        <v>28461.062000000002</v>
      </c>
      <c r="X241" s="59">
        <v>51323.548369999997</v>
      </c>
      <c r="Y241" s="59">
        <v>21308.621890000002</v>
      </c>
      <c r="Z241" s="59">
        <v>25138.362639999999</v>
      </c>
      <c r="AA241" s="59">
        <v>14345.359210000001</v>
      </c>
      <c r="AB241" s="59">
        <v>85810.962269999989</v>
      </c>
      <c r="AC241" s="59">
        <v>44804.750869999996</v>
      </c>
      <c r="AD241" s="59">
        <v>17125.004219999999</v>
      </c>
      <c r="AE241" s="59">
        <v>46549.258090000003</v>
      </c>
      <c r="AF241" s="59">
        <v>2835.9552100000001</v>
      </c>
      <c r="AG241" s="59">
        <v>14190.74835</v>
      </c>
      <c r="AH241" s="59">
        <v>13983.332249999999</v>
      </c>
      <c r="AI241" s="59">
        <v>7015.6259500000006</v>
      </c>
      <c r="AJ241" s="59">
        <v>18382.140230000001</v>
      </c>
      <c r="AK241" s="59">
        <v>604.98609999999996</v>
      </c>
      <c r="AL241" s="59">
        <v>5356.9252400000005</v>
      </c>
      <c r="AM241" s="59">
        <v>3003430.7213099999</v>
      </c>
    </row>
    <row r="242" spans="1:39">
      <c r="A242" s="64" t="s">
        <v>361</v>
      </c>
      <c r="B242" s="59">
        <v>43783.578740000004</v>
      </c>
      <c r="C242" s="59">
        <v>21241.741409999999</v>
      </c>
      <c r="D242" s="59">
        <v>22602.339820000001</v>
      </c>
      <c r="E242" s="59">
        <v>38810.028310000002</v>
      </c>
      <c r="F242" s="59">
        <v>244.33725000000001</v>
      </c>
      <c r="G242" s="59">
        <v>6062.8896199999999</v>
      </c>
      <c r="H242" s="59">
        <v>7925.6094299999995</v>
      </c>
      <c r="I242" s="59">
        <v>3455.6512499999999</v>
      </c>
      <c r="J242" s="59">
        <v>12149.901189999999</v>
      </c>
      <c r="K242" s="59">
        <v>2128.12842</v>
      </c>
      <c r="L242" s="59">
        <v>2308.0673199999997</v>
      </c>
      <c r="M242" s="59">
        <v>0</v>
      </c>
      <c r="N242" s="59">
        <v>0</v>
      </c>
      <c r="O242" s="59">
        <v>1911.34221</v>
      </c>
      <c r="P242" s="59">
        <v>0</v>
      </c>
      <c r="Q242" s="59">
        <v>0</v>
      </c>
      <c r="R242" s="59">
        <v>28104.420309999998</v>
      </c>
      <c r="S242" s="59">
        <v>0</v>
      </c>
      <c r="T242" s="59">
        <v>3296.1811699999998</v>
      </c>
      <c r="U242" s="59">
        <v>0</v>
      </c>
      <c r="V242" s="59">
        <v>0</v>
      </c>
      <c r="W242" s="59">
        <v>0</v>
      </c>
      <c r="X242" s="59">
        <v>2623.8989799999999</v>
      </c>
      <c r="Y242" s="59">
        <v>0</v>
      </c>
      <c r="Z242" s="59">
        <v>623.31442000000004</v>
      </c>
      <c r="AA242" s="59">
        <v>31.772299999999998</v>
      </c>
      <c r="AB242" s="59">
        <v>74053.23818</v>
      </c>
      <c r="AC242" s="59">
        <v>35334.447990000001</v>
      </c>
      <c r="AD242" s="59">
        <v>0</v>
      </c>
      <c r="AE242" s="59">
        <v>0</v>
      </c>
      <c r="AF242" s="59">
        <v>0</v>
      </c>
      <c r="AG242" s="59">
        <v>0</v>
      </c>
      <c r="AH242" s="59">
        <v>0</v>
      </c>
      <c r="AI242" s="59">
        <v>0</v>
      </c>
      <c r="AJ242" s="59">
        <v>494.57126</v>
      </c>
      <c r="AK242" s="59">
        <v>0</v>
      </c>
      <c r="AL242" s="59">
        <v>851.01614000000006</v>
      </c>
      <c r="AM242" s="59">
        <v>308036.47572000005</v>
      </c>
    </row>
    <row r="243" spans="1:39">
      <c r="A243" s="64" t="s">
        <v>362</v>
      </c>
      <c r="B243" s="59">
        <v>49546.2</v>
      </c>
      <c r="C243" s="59">
        <v>0</v>
      </c>
      <c r="D243" s="59">
        <v>0</v>
      </c>
      <c r="E243" s="59">
        <v>0</v>
      </c>
      <c r="F243" s="59">
        <v>0</v>
      </c>
      <c r="G243" s="59">
        <v>0</v>
      </c>
      <c r="H243" s="59">
        <v>0</v>
      </c>
      <c r="I243" s="59">
        <v>0</v>
      </c>
      <c r="J243" s="59">
        <v>8275.74</v>
      </c>
      <c r="K243" s="59">
        <v>0</v>
      </c>
      <c r="L243" s="59">
        <v>0</v>
      </c>
      <c r="M243" s="59">
        <v>0</v>
      </c>
      <c r="N243" s="59">
        <v>0</v>
      </c>
      <c r="O243" s="59">
        <v>0</v>
      </c>
      <c r="P243" s="59">
        <v>0</v>
      </c>
      <c r="Q243" s="59">
        <v>0</v>
      </c>
      <c r="R243" s="59">
        <v>0</v>
      </c>
      <c r="S243" s="59">
        <v>0</v>
      </c>
      <c r="T243" s="59">
        <v>0</v>
      </c>
      <c r="U243" s="59">
        <v>0</v>
      </c>
      <c r="V243" s="59">
        <v>0</v>
      </c>
      <c r="W243" s="59">
        <v>0</v>
      </c>
      <c r="X243" s="59">
        <v>0</v>
      </c>
      <c r="Y243" s="59">
        <v>0</v>
      </c>
      <c r="Z243" s="59">
        <v>0</v>
      </c>
      <c r="AA243" s="59">
        <v>0</v>
      </c>
      <c r="AB243" s="59">
        <v>0</v>
      </c>
      <c r="AC243" s="59">
        <v>0</v>
      </c>
      <c r="AD243" s="59">
        <v>12538.30256</v>
      </c>
      <c r="AE243" s="59">
        <v>0</v>
      </c>
      <c r="AF243" s="59">
        <v>0</v>
      </c>
      <c r="AG243" s="59">
        <v>0</v>
      </c>
      <c r="AH243" s="59">
        <v>0</v>
      </c>
      <c r="AI243" s="59">
        <v>0</v>
      </c>
      <c r="AJ243" s="59">
        <v>0</v>
      </c>
      <c r="AK243" s="59">
        <v>0</v>
      </c>
      <c r="AL243" s="59">
        <v>0</v>
      </c>
      <c r="AM243" s="59">
        <v>70360.242559999999</v>
      </c>
    </row>
    <row r="244" spans="1:39">
      <c r="A244" s="64" t="s">
        <v>363</v>
      </c>
      <c r="B244" s="59">
        <v>88618.456160000002</v>
      </c>
      <c r="C244" s="59">
        <v>11735.933279999999</v>
      </c>
      <c r="D244" s="59">
        <v>26943.29047</v>
      </c>
      <c r="E244" s="59">
        <v>10744.90899</v>
      </c>
      <c r="F244" s="59">
        <v>849.62828000000002</v>
      </c>
      <c r="G244" s="59">
        <v>5140.1162300000005</v>
      </c>
      <c r="H244" s="59">
        <v>498.70294000000001</v>
      </c>
      <c r="I244" s="59">
        <v>4302.1200499999995</v>
      </c>
      <c r="J244" s="59">
        <v>5452.1294900000003</v>
      </c>
      <c r="K244" s="59">
        <v>1014.96223</v>
      </c>
      <c r="L244" s="59">
        <v>3845.2032100000001</v>
      </c>
      <c r="M244" s="59">
        <v>625.47757999999999</v>
      </c>
      <c r="N244" s="59">
        <v>1384.78316</v>
      </c>
      <c r="O244" s="59">
        <v>1447.2471599999999</v>
      </c>
      <c r="P244" s="59">
        <v>3024.5496400000002</v>
      </c>
      <c r="Q244" s="59">
        <v>1259.8393700000001</v>
      </c>
      <c r="R244" s="59">
        <v>1424.4026100000001</v>
      </c>
      <c r="S244" s="59">
        <v>268.18997999999999</v>
      </c>
      <c r="T244" s="59">
        <v>1649.4831399999998</v>
      </c>
      <c r="U244" s="59">
        <v>2781.5504799999999</v>
      </c>
      <c r="V244" s="59">
        <v>361.95269000000002</v>
      </c>
      <c r="W244" s="59">
        <v>817.45415000000003</v>
      </c>
      <c r="X244" s="59">
        <v>5918.7124899999999</v>
      </c>
      <c r="Y244" s="59">
        <v>796.29243000000008</v>
      </c>
      <c r="Z244" s="59">
        <v>14295.17316</v>
      </c>
      <c r="AA244" s="59">
        <v>2689.6937599999997</v>
      </c>
      <c r="AB244" s="59">
        <v>770.56709999999998</v>
      </c>
      <c r="AC244" s="59">
        <v>3744.90679</v>
      </c>
      <c r="AD244" s="59">
        <v>4465.5616600000003</v>
      </c>
      <c r="AE244" s="59">
        <v>1574.4517800000001</v>
      </c>
      <c r="AF244" s="59">
        <v>1862.9099799999999</v>
      </c>
      <c r="AG244" s="59">
        <v>856.33196999999996</v>
      </c>
      <c r="AH244" s="59">
        <v>1483.5053600000001</v>
      </c>
      <c r="AI244" s="59">
        <v>188.40322</v>
      </c>
      <c r="AJ244" s="59">
        <v>1270.86976</v>
      </c>
      <c r="AK244" s="59">
        <v>528.58785</v>
      </c>
      <c r="AL244" s="59">
        <v>2414.1525499999998</v>
      </c>
      <c r="AM244" s="59">
        <v>217050.50115</v>
      </c>
    </row>
    <row r="245" spans="1:39">
      <c r="A245" s="64" t="s">
        <v>364</v>
      </c>
      <c r="B245" s="59">
        <v>37799.001320000003</v>
      </c>
      <c r="C245" s="59">
        <v>4980.7047899999998</v>
      </c>
      <c r="D245" s="59">
        <v>23800.193059999998</v>
      </c>
      <c r="E245" s="59">
        <v>8840.4771500000006</v>
      </c>
      <c r="F245" s="59">
        <v>3555.20534</v>
      </c>
      <c r="G245" s="59">
        <v>4278.9679699999997</v>
      </c>
      <c r="H245" s="59">
        <v>888.27211999999997</v>
      </c>
      <c r="I245" s="59">
        <v>2000.8815099999999</v>
      </c>
      <c r="J245" s="59">
        <v>3530.7188999999998</v>
      </c>
      <c r="K245" s="59">
        <v>1984.9382900000001</v>
      </c>
      <c r="L245" s="59">
        <v>3389.7044599999999</v>
      </c>
      <c r="M245" s="59">
        <v>3279.9702400000001</v>
      </c>
      <c r="N245" s="59">
        <v>1726.2939799999999</v>
      </c>
      <c r="O245" s="59">
        <v>1811.6821200000002</v>
      </c>
      <c r="P245" s="59">
        <v>641.34911999999997</v>
      </c>
      <c r="Q245" s="59">
        <v>1306.4017200000001</v>
      </c>
      <c r="R245" s="59">
        <v>407.75639000000001</v>
      </c>
      <c r="S245" s="59">
        <v>1158.6148700000001</v>
      </c>
      <c r="T245" s="59">
        <v>2195.6037999999999</v>
      </c>
      <c r="U245" s="59">
        <v>675.66543000000001</v>
      </c>
      <c r="V245" s="59">
        <v>121.80638</v>
      </c>
      <c r="W245" s="59">
        <v>2020.42686</v>
      </c>
      <c r="X245" s="59">
        <v>1048.71209</v>
      </c>
      <c r="Y245" s="59">
        <v>585.80408999999997</v>
      </c>
      <c r="Z245" s="59">
        <v>2977.88339</v>
      </c>
      <c r="AA245" s="59">
        <v>1673.1307099999999</v>
      </c>
      <c r="AB245" s="59">
        <v>1283.4536599999999</v>
      </c>
      <c r="AC245" s="59">
        <v>5579.2247800000005</v>
      </c>
      <c r="AD245" s="59">
        <v>0</v>
      </c>
      <c r="AE245" s="59">
        <v>192.77356</v>
      </c>
      <c r="AF245" s="59">
        <v>973.04522999999995</v>
      </c>
      <c r="AG245" s="59">
        <v>299.44680999999997</v>
      </c>
      <c r="AH245" s="59">
        <v>1211.40464</v>
      </c>
      <c r="AI245" s="59">
        <v>208.37257</v>
      </c>
      <c r="AJ245" s="59">
        <v>316.72396000000003</v>
      </c>
      <c r="AK245" s="59">
        <v>66.97466</v>
      </c>
      <c r="AL245" s="59">
        <v>1104.51731</v>
      </c>
      <c r="AM245" s="59">
        <v>127916.10328</v>
      </c>
    </row>
    <row r="246" spans="1:39">
      <c r="A246" s="64" t="s">
        <v>1470</v>
      </c>
      <c r="B246" s="95">
        <v>0</v>
      </c>
      <c r="C246" s="95">
        <v>0</v>
      </c>
      <c r="D246" s="95">
        <v>0</v>
      </c>
      <c r="E246" s="95">
        <v>0</v>
      </c>
      <c r="F246" s="95">
        <v>0</v>
      </c>
      <c r="G246" s="95">
        <v>0</v>
      </c>
      <c r="H246" s="95">
        <v>0</v>
      </c>
      <c r="I246" s="95">
        <v>0</v>
      </c>
      <c r="J246" s="95">
        <v>0</v>
      </c>
      <c r="K246" s="95">
        <v>0</v>
      </c>
      <c r="L246" s="95">
        <v>0</v>
      </c>
      <c r="M246" s="95">
        <v>0</v>
      </c>
      <c r="N246" s="95">
        <v>0</v>
      </c>
      <c r="O246" s="95">
        <v>0</v>
      </c>
      <c r="P246" s="95">
        <v>0</v>
      </c>
      <c r="Q246" s="95">
        <v>0</v>
      </c>
      <c r="R246" s="95">
        <v>0</v>
      </c>
      <c r="S246" s="95">
        <v>0</v>
      </c>
      <c r="T246" s="95">
        <v>0</v>
      </c>
      <c r="U246" s="95">
        <v>0</v>
      </c>
      <c r="V246" s="95">
        <v>0</v>
      </c>
      <c r="W246" s="95">
        <v>0</v>
      </c>
      <c r="X246" s="95">
        <v>0</v>
      </c>
      <c r="Y246" s="95">
        <v>0</v>
      </c>
      <c r="Z246" s="95">
        <v>0</v>
      </c>
      <c r="AA246" s="95">
        <v>0</v>
      </c>
      <c r="AB246" s="95">
        <v>0</v>
      </c>
      <c r="AC246" s="95">
        <v>0</v>
      </c>
      <c r="AD246" s="95">
        <v>0</v>
      </c>
      <c r="AE246" s="95">
        <v>0</v>
      </c>
      <c r="AF246" s="95">
        <v>0</v>
      </c>
      <c r="AG246" s="95">
        <v>0</v>
      </c>
      <c r="AH246" s="95">
        <v>0</v>
      </c>
      <c r="AI246" s="95">
        <v>0</v>
      </c>
      <c r="AJ246" s="95">
        <v>0</v>
      </c>
      <c r="AK246" s="95">
        <v>0</v>
      </c>
      <c r="AL246" s="95">
        <v>0</v>
      </c>
      <c r="AM246" s="95">
        <v>0</v>
      </c>
    </row>
    <row r="247" spans="1:39">
      <c r="A247" s="64" t="s">
        <v>365</v>
      </c>
      <c r="B247" s="95">
        <v>390918.00712000002</v>
      </c>
      <c r="C247" s="95">
        <v>39284.654350000004</v>
      </c>
      <c r="D247" s="95">
        <v>98660.8603</v>
      </c>
      <c r="E247" s="95">
        <v>757533.93810000003</v>
      </c>
      <c r="F247" s="95">
        <v>87272.62543</v>
      </c>
      <c r="G247" s="95">
        <v>18363.627499999999</v>
      </c>
      <c r="H247" s="95">
        <v>25329.422210000001</v>
      </c>
      <c r="I247" s="95">
        <v>16422.008099999999</v>
      </c>
      <c r="J247" s="95">
        <v>24936.133100000003</v>
      </c>
      <c r="K247" s="95">
        <v>32025.401989999998</v>
      </c>
      <c r="L247" s="95">
        <v>1412.6255200000001</v>
      </c>
      <c r="M247" s="95">
        <v>23709.621170000002</v>
      </c>
      <c r="N247" s="95">
        <v>19437.84405</v>
      </c>
      <c r="O247" s="95">
        <v>40400.305999999997</v>
      </c>
      <c r="P247" s="95">
        <v>166933.80893</v>
      </c>
      <c r="Q247" s="95">
        <v>12865.651</v>
      </c>
      <c r="R247" s="95">
        <v>15050.796990000001</v>
      </c>
      <c r="S247" s="95">
        <v>11411.02325</v>
      </c>
      <c r="T247" s="95">
        <v>37807.681079999995</v>
      </c>
      <c r="U247" s="95">
        <v>236476.07689</v>
      </c>
      <c r="V247" s="95">
        <v>16348.672789999999</v>
      </c>
      <c r="W247" s="95">
        <v>25623.180989999997</v>
      </c>
      <c r="X247" s="95">
        <v>41732.22481</v>
      </c>
      <c r="Y247" s="95">
        <v>19926.525369999999</v>
      </c>
      <c r="Z247" s="95">
        <v>7241.9916700000003</v>
      </c>
      <c r="AA247" s="95">
        <v>9950.7624399999986</v>
      </c>
      <c r="AB247" s="95">
        <v>9703.7033300000003</v>
      </c>
      <c r="AC247" s="95">
        <v>146.17131000000001</v>
      </c>
      <c r="AD247" s="95">
        <v>121.14</v>
      </c>
      <c r="AE247" s="95">
        <v>44782.032749999998</v>
      </c>
      <c r="AF247" s="95">
        <v>0</v>
      </c>
      <c r="AG247" s="95">
        <v>13034.969570000001</v>
      </c>
      <c r="AH247" s="95">
        <v>11288.42225</v>
      </c>
      <c r="AI247" s="95">
        <v>6618.85016</v>
      </c>
      <c r="AJ247" s="95">
        <v>16299.97525</v>
      </c>
      <c r="AK247" s="95">
        <v>9.4235900000000008</v>
      </c>
      <c r="AL247" s="95">
        <v>987.23924</v>
      </c>
      <c r="AM247" s="95">
        <v>2280067.3986</v>
      </c>
    </row>
    <row r="248" spans="1:39">
      <c r="A248" s="63" t="s">
        <v>366</v>
      </c>
      <c r="B248" s="95">
        <v>67877.093870000012</v>
      </c>
      <c r="C248" s="95">
        <v>0</v>
      </c>
      <c r="D248" s="95">
        <v>0</v>
      </c>
      <c r="E248" s="95">
        <v>0</v>
      </c>
      <c r="F248" s="95">
        <v>0</v>
      </c>
      <c r="G248" s="95">
        <v>0</v>
      </c>
      <c r="H248" s="95">
        <v>0</v>
      </c>
      <c r="I248" s="95">
        <v>0</v>
      </c>
      <c r="J248" s="95">
        <v>0</v>
      </c>
      <c r="K248" s="95">
        <v>0</v>
      </c>
      <c r="L248" s="95">
        <v>0</v>
      </c>
      <c r="M248" s="95">
        <v>0</v>
      </c>
      <c r="N248" s="95">
        <v>0</v>
      </c>
      <c r="O248" s="95">
        <v>0</v>
      </c>
      <c r="P248" s="95">
        <v>0</v>
      </c>
      <c r="Q248" s="95">
        <v>0</v>
      </c>
      <c r="R248" s="95">
        <v>0</v>
      </c>
      <c r="S248" s="95">
        <v>0</v>
      </c>
      <c r="T248" s="95">
        <v>0</v>
      </c>
      <c r="U248" s="95">
        <v>0</v>
      </c>
      <c r="V248" s="95">
        <v>0</v>
      </c>
      <c r="W248" s="95">
        <v>0</v>
      </c>
      <c r="X248" s="95">
        <v>0</v>
      </c>
      <c r="Y248" s="95">
        <v>0</v>
      </c>
      <c r="Z248" s="95">
        <v>0</v>
      </c>
      <c r="AA248" s="95">
        <v>0</v>
      </c>
      <c r="AB248" s="95">
        <v>0</v>
      </c>
      <c r="AC248" s="95">
        <v>0</v>
      </c>
      <c r="AD248" s="95">
        <v>0</v>
      </c>
      <c r="AE248" s="95">
        <v>0</v>
      </c>
      <c r="AF248" s="95">
        <v>0</v>
      </c>
      <c r="AG248" s="95">
        <v>0</v>
      </c>
      <c r="AH248" s="95">
        <v>0</v>
      </c>
      <c r="AI248" s="95">
        <v>0</v>
      </c>
      <c r="AJ248" s="95">
        <v>0</v>
      </c>
      <c r="AK248" s="95">
        <v>0</v>
      </c>
      <c r="AL248" s="95">
        <v>0</v>
      </c>
      <c r="AM248" s="95">
        <v>67877.093870000012</v>
      </c>
    </row>
    <row r="249" spans="1:39">
      <c r="A249" s="64" t="s">
        <v>367</v>
      </c>
      <c r="B249" s="95">
        <v>67877.093870000012</v>
      </c>
      <c r="C249" s="95">
        <v>0</v>
      </c>
      <c r="D249" s="95">
        <v>0</v>
      </c>
      <c r="E249" s="95">
        <v>0</v>
      </c>
      <c r="F249" s="95">
        <v>0</v>
      </c>
      <c r="G249" s="95">
        <v>0</v>
      </c>
      <c r="H249" s="95">
        <v>0</v>
      </c>
      <c r="I249" s="95">
        <v>0</v>
      </c>
      <c r="J249" s="95">
        <v>0</v>
      </c>
      <c r="K249" s="95">
        <v>0</v>
      </c>
      <c r="L249" s="95">
        <v>0</v>
      </c>
      <c r="M249" s="95">
        <v>0</v>
      </c>
      <c r="N249" s="95">
        <v>0</v>
      </c>
      <c r="O249" s="95">
        <v>0</v>
      </c>
      <c r="P249" s="95">
        <v>0</v>
      </c>
      <c r="Q249" s="95">
        <v>0</v>
      </c>
      <c r="R249" s="95">
        <v>0</v>
      </c>
      <c r="S249" s="95">
        <v>0</v>
      </c>
      <c r="T249" s="95">
        <v>0</v>
      </c>
      <c r="U249" s="95">
        <v>0</v>
      </c>
      <c r="V249" s="95">
        <v>0</v>
      </c>
      <c r="W249" s="95">
        <v>0</v>
      </c>
      <c r="X249" s="95">
        <v>0</v>
      </c>
      <c r="Y249" s="95">
        <v>0</v>
      </c>
      <c r="Z249" s="95">
        <v>0</v>
      </c>
      <c r="AA249" s="95">
        <v>0</v>
      </c>
      <c r="AB249" s="95">
        <v>0</v>
      </c>
      <c r="AC249" s="95">
        <v>0</v>
      </c>
      <c r="AD249" s="95">
        <v>0</v>
      </c>
      <c r="AE249" s="95">
        <v>0</v>
      </c>
      <c r="AF249" s="95">
        <v>0</v>
      </c>
      <c r="AG249" s="95">
        <v>0</v>
      </c>
      <c r="AH249" s="95">
        <v>0</v>
      </c>
      <c r="AI249" s="95">
        <v>0</v>
      </c>
      <c r="AJ249" s="95">
        <v>0</v>
      </c>
      <c r="AK249" s="95">
        <v>0</v>
      </c>
      <c r="AL249" s="95">
        <v>0</v>
      </c>
      <c r="AM249" s="95">
        <v>67877.093870000012</v>
      </c>
    </row>
    <row r="250" spans="1:39">
      <c r="A250" s="64" t="s">
        <v>368</v>
      </c>
      <c r="B250" s="95">
        <v>0</v>
      </c>
      <c r="C250" s="95">
        <v>0</v>
      </c>
      <c r="D250" s="95">
        <v>0</v>
      </c>
      <c r="E250" s="95">
        <v>0</v>
      </c>
      <c r="F250" s="95">
        <v>0</v>
      </c>
      <c r="G250" s="95">
        <v>0</v>
      </c>
      <c r="H250" s="95">
        <v>0</v>
      </c>
      <c r="I250" s="95">
        <v>0</v>
      </c>
      <c r="J250" s="95">
        <v>0</v>
      </c>
      <c r="K250" s="95">
        <v>0</v>
      </c>
      <c r="L250" s="95">
        <v>0</v>
      </c>
      <c r="M250" s="95">
        <v>0</v>
      </c>
      <c r="N250" s="95">
        <v>0</v>
      </c>
      <c r="O250" s="95">
        <v>0</v>
      </c>
      <c r="P250" s="95">
        <v>0</v>
      </c>
      <c r="Q250" s="95">
        <v>0</v>
      </c>
      <c r="R250" s="95">
        <v>0</v>
      </c>
      <c r="S250" s="95">
        <v>0</v>
      </c>
      <c r="T250" s="95">
        <v>0</v>
      </c>
      <c r="U250" s="95">
        <v>0</v>
      </c>
      <c r="V250" s="95">
        <v>0</v>
      </c>
      <c r="W250" s="95">
        <v>0</v>
      </c>
      <c r="X250" s="95">
        <v>0</v>
      </c>
      <c r="Y250" s="95">
        <v>0</v>
      </c>
      <c r="Z250" s="95">
        <v>0</v>
      </c>
      <c r="AA250" s="95">
        <v>0</v>
      </c>
      <c r="AB250" s="95">
        <v>0</v>
      </c>
      <c r="AC250" s="95">
        <v>0</v>
      </c>
      <c r="AD250" s="95">
        <v>0</v>
      </c>
      <c r="AE250" s="95">
        <v>0</v>
      </c>
      <c r="AF250" s="95">
        <v>0</v>
      </c>
      <c r="AG250" s="95">
        <v>0</v>
      </c>
      <c r="AH250" s="95">
        <v>0</v>
      </c>
      <c r="AI250" s="95">
        <v>0</v>
      </c>
      <c r="AJ250" s="95">
        <v>0</v>
      </c>
      <c r="AK250" s="95">
        <v>0</v>
      </c>
      <c r="AL250" s="95">
        <v>0</v>
      </c>
      <c r="AM250" s="95">
        <v>0</v>
      </c>
    </row>
    <row r="251" spans="1:39">
      <c r="A251" s="63" t="s">
        <v>369</v>
      </c>
      <c r="B251" s="95">
        <v>0</v>
      </c>
      <c r="C251" s="95">
        <v>0</v>
      </c>
      <c r="D251" s="95">
        <v>0</v>
      </c>
      <c r="E251" s="95">
        <v>0</v>
      </c>
      <c r="F251" s="95">
        <v>0</v>
      </c>
      <c r="G251" s="95">
        <v>0</v>
      </c>
      <c r="H251" s="95">
        <v>0</v>
      </c>
      <c r="I251" s="95">
        <v>0</v>
      </c>
      <c r="J251" s="95">
        <v>0</v>
      </c>
      <c r="K251" s="95">
        <v>0</v>
      </c>
      <c r="L251" s="95">
        <v>0</v>
      </c>
      <c r="M251" s="95">
        <v>0</v>
      </c>
      <c r="N251" s="95">
        <v>0</v>
      </c>
      <c r="O251" s="95">
        <v>0</v>
      </c>
      <c r="P251" s="95">
        <v>0</v>
      </c>
      <c r="Q251" s="95">
        <v>0</v>
      </c>
      <c r="R251" s="95">
        <v>0</v>
      </c>
      <c r="S251" s="95">
        <v>0</v>
      </c>
      <c r="T251" s="95">
        <v>0</v>
      </c>
      <c r="U251" s="95">
        <v>0</v>
      </c>
      <c r="V251" s="95">
        <v>0</v>
      </c>
      <c r="W251" s="95">
        <v>0</v>
      </c>
      <c r="X251" s="95">
        <v>0</v>
      </c>
      <c r="Y251" s="95">
        <v>0</v>
      </c>
      <c r="Z251" s="95">
        <v>0</v>
      </c>
      <c r="AA251" s="95">
        <v>0</v>
      </c>
      <c r="AB251" s="95">
        <v>0</v>
      </c>
      <c r="AC251" s="95">
        <v>0</v>
      </c>
      <c r="AD251" s="95">
        <v>0</v>
      </c>
      <c r="AE251" s="95">
        <v>0</v>
      </c>
      <c r="AF251" s="95">
        <v>0</v>
      </c>
      <c r="AG251" s="95">
        <v>0</v>
      </c>
      <c r="AH251" s="95">
        <v>0</v>
      </c>
      <c r="AI251" s="95">
        <v>0</v>
      </c>
      <c r="AJ251" s="95">
        <v>0</v>
      </c>
      <c r="AK251" s="95">
        <v>0</v>
      </c>
      <c r="AL251" s="95">
        <v>0</v>
      </c>
      <c r="AM251" s="95">
        <v>0</v>
      </c>
    </row>
    <row r="252" spans="1:39">
      <c r="A252" s="64" t="s">
        <v>367</v>
      </c>
      <c r="B252" s="95">
        <v>0</v>
      </c>
      <c r="C252" s="95">
        <v>0</v>
      </c>
      <c r="D252" s="95">
        <v>0</v>
      </c>
      <c r="E252" s="95">
        <v>0</v>
      </c>
      <c r="F252" s="95">
        <v>0</v>
      </c>
      <c r="G252" s="95">
        <v>0</v>
      </c>
      <c r="H252" s="95">
        <v>0</v>
      </c>
      <c r="I252" s="95">
        <v>0</v>
      </c>
      <c r="J252" s="95">
        <v>0</v>
      </c>
      <c r="K252" s="95">
        <v>0</v>
      </c>
      <c r="L252" s="95">
        <v>0</v>
      </c>
      <c r="M252" s="95">
        <v>0</v>
      </c>
      <c r="N252" s="95">
        <v>0</v>
      </c>
      <c r="O252" s="95">
        <v>0</v>
      </c>
      <c r="P252" s="95">
        <v>0</v>
      </c>
      <c r="Q252" s="95">
        <v>0</v>
      </c>
      <c r="R252" s="95">
        <v>0</v>
      </c>
      <c r="S252" s="95">
        <v>0</v>
      </c>
      <c r="T252" s="95">
        <v>0</v>
      </c>
      <c r="U252" s="95">
        <v>0</v>
      </c>
      <c r="V252" s="95">
        <v>0</v>
      </c>
      <c r="W252" s="95">
        <v>0</v>
      </c>
      <c r="X252" s="95">
        <v>0</v>
      </c>
      <c r="Y252" s="95">
        <v>0</v>
      </c>
      <c r="Z252" s="95">
        <v>0</v>
      </c>
      <c r="AA252" s="95">
        <v>0</v>
      </c>
      <c r="AB252" s="95">
        <v>0</v>
      </c>
      <c r="AC252" s="95">
        <v>0</v>
      </c>
      <c r="AD252" s="95">
        <v>0</v>
      </c>
      <c r="AE252" s="95">
        <v>0</v>
      </c>
      <c r="AF252" s="95">
        <v>0</v>
      </c>
      <c r="AG252" s="95">
        <v>0</v>
      </c>
      <c r="AH252" s="95">
        <v>0</v>
      </c>
      <c r="AI252" s="95">
        <v>0</v>
      </c>
      <c r="AJ252" s="95">
        <v>0</v>
      </c>
      <c r="AK252" s="95">
        <v>0</v>
      </c>
      <c r="AL252" s="95">
        <v>0</v>
      </c>
      <c r="AM252" s="95">
        <v>0</v>
      </c>
    </row>
    <row r="253" spans="1:39">
      <c r="A253" s="64" t="s">
        <v>368</v>
      </c>
      <c r="B253" s="95">
        <v>0</v>
      </c>
      <c r="C253" s="95">
        <v>0</v>
      </c>
      <c r="D253" s="95">
        <v>0</v>
      </c>
      <c r="E253" s="95">
        <v>0</v>
      </c>
      <c r="F253" s="95">
        <v>0</v>
      </c>
      <c r="G253" s="95">
        <v>0</v>
      </c>
      <c r="H253" s="95">
        <v>0</v>
      </c>
      <c r="I253" s="95">
        <v>0</v>
      </c>
      <c r="J253" s="95">
        <v>0</v>
      </c>
      <c r="K253" s="95">
        <v>0</v>
      </c>
      <c r="L253" s="95">
        <v>0</v>
      </c>
      <c r="M253" s="95">
        <v>0</v>
      </c>
      <c r="N253" s="95">
        <v>0</v>
      </c>
      <c r="O253" s="95">
        <v>0</v>
      </c>
      <c r="P253" s="95">
        <v>0</v>
      </c>
      <c r="Q253" s="95">
        <v>0</v>
      </c>
      <c r="R253" s="95">
        <v>0</v>
      </c>
      <c r="S253" s="95">
        <v>0</v>
      </c>
      <c r="T253" s="95">
        <v>0</v>
      </c>
      <c r="U253" s="95">
        <v>0</v>
      </c>
      <c r="V253" s="95">
        <v>0</v>
      </c>
      <c r="W253" s="95">
        <v>0</v>
      </c>
      <c r="X253" s="95">
        <v>0</v>
      </c>
      <c r="Y253" s="95">
        <v>0</v>
      </c>
      <c r="Z253" s="95">
        <v>0</v>
      </c>
      <c r="AA253" s="95">
        <v>0</v>
      </c>
      <c r="AB253" s="95">
        <v>0</v>
      </c>
      <c r="AC253" s="95">
        <v>0</v>
      </c>
      <c r="AD253" s="95">
        <v>0</v>
      </c>
      <c r="AE253" s="95">
        <v>0</v>
      </c>
      <c r="AF253" s="95">
        <v>0</v>
      </c>
      <c r="AG253" s="95">
        <v>0</v>
      </c>
      <c r="AH253" s="95">
        <v>0</v>
      </c>
      <c r="AI253" s="95">
        <v>0</v>
      </c>
      <c r="AJ253" s="95">
        <v>0</v>
      </c>
      <c r="AK253" s="95">
        <v>0</v>
      </c>
      <c r="AL253" s="95">
        <v>0</v>
      </c>
      <c r="AM253" s="95">
        <v>0</v>
      </c>
    </row>
    <row r="254" spans="1:39">
      <c r="A254" s="388" t="s">
        <v>370</v>
      </c>
      <c r="B254" s="437">
        <v>173100.37789999999</v>
      </c>
      <c r="C254" s="437">
        <v>44419.006990000002</v>
      </c>
      <c r="D254" s="437">
        <v>109768.87744</v>
      </c>
      <c r="E254" s="437">
        <v>40439.301890000002</v>
      </c>
      <c r="F254" s="437">
        <v>21408.77277</v>
      </c>
      <c r="G254" s="437">
        <v>19899.905839999999</v>
      </c>
      <c r="H254" s="437">
        <v>15957.907999999999</v>
      </c>
      <c r="I254" s="437">
        <v>23733.171160000002</v>
      </c>
      <c r="J254" s="437">
        <v>23208.64516</v>
      </c>
      <c r="K254" s="437">
        <v>36733.366320000001</v>
      </c>
      <c r="L254" s="437">
        <v>11389.19786</v>
      </c>
      <c r="M254" s="437">
        <v>35576.72049</v>
      </c>
      <c r="N254" s="437">
        <v>37345.168969999999</v>
      </c>
      <c r="O254" s="437">
        <v>18066.731620000002</v>
      </c>
      <c r="P254" s="437">
        <v>17588.317449999999</v>
      </c>
      <c r="Q254" s="437">
        <v>10668.734369999998</v>
      </c>
      <c r="R254" s="437">
        <v>11193.511490000001</v>
      </c>
      <c r="S254" s="437">
        <v>9643.0180500000006</v>
      </c>
      <c r="T254" s="437">
        <v>18566.963010000003</v>
      </c>
      <c r="U254" s="437">
        <v>25492.757829999999</v>
      </c>
      <c r="V254" s="437">
        <v>7881.4272099999998</v>
      </c>
      <c r="W254" s="437">
        <v>11174.31278</v>
      </c>
      <c r="X254" s="437">
        <v>33337.155440000002</v>
      </c>
      <c r="Y254" s="437">
        <v>15174.418159999999</v>
      </c>
      <c r="Z254" s="437">
        <v>30999.586510000001</v>
      </c>
      <c r="AA254" s="437">
        <v>14420.233269999999</v>
      </c>
      <c r="AB254" s="437">
        <v>34235.234799999998</v>
      </c>
      <c r="AC254" s="437">
        <v>33313.444100000001</v>
      </c>
      <c r="AD254" s="437">
        <v>14470.6294</v>
      </c>
      <c r="AE254" s="437">
        <v>35505.743240000003</v>
      </c>
      <c r="AF254" s="437">
        <v>8619.1537799999987</v>
      </c>
      <c r="AG254" s="437">
        <v>8117.3301300000003</v>
      </c>
      <c r="AH254" s="437">
        <v>8898.5060199999989</v>
      </c>
      <c r="AI254" s="437">
        <v>3474.3032599999997</v>
      </c>
      <c r="AJ254" s="437">
        <v>5149.0192699999998</v>
      </c>
      <c r="AK254" s="437">
        <v>3968.9362299999998</v>
      </c>
      <c r="AL254" s="437">
        <v>13273.73878</v>
      </c>
      <c r="AM254" s="437">
        <v>986213.62699000002</v>
      </c>
    </row>
    <row r="255" spans="1:39">
      <c r="A255" s="64" t="s">
        <v>371</v>
      </c>
      <c r="B255" s="59">
        <v>2323.1251699999998</v>
      </c>
      <c r="C255" s="59">
        <v>0.65266000000000002</v>
      </c>
      <c r="D255" s="59">
        <v>1236.26017</v>
      </c>
      <c r="E255" s="59">
        <v>0</v>
      </c>
      <c r="F255" s="59">
        <v>67.136210000000005</v>
      </c>
      <c r="G255" s="59">
        <v>15.579379999999999</v>
      </c>
      <c r="H255" s="59">
        <v>4.75589</v>
      </c>
      <c r="I255" s="59">
        <v>148.0368</v>
      </c>
      <c r="J255" s="59">
        <v>0.24126</v>
      </c>
      <c r="K255" s="59">
        <v>190.66735</v>
      </c>
      <c r="L255" s="59">
        <v>120.40980999999999</v>
      </c>
      <c r="M255" s="59">
        <v>100.97179</v>
      </c>
      <c r="N255" s="59">
        <v>0</v>
      </c>
      <c r="O255" s="59">
        <v>0</v>
      </c>
      <c r="P255" s="59">
        <v>34.91572</v>
      </c>
      <c r="Q255" s="59">
        <v>0</v>
      </c>
      <c r="R255" s="59">
        <v>0</v>
      </c>
      <c r="S255" s="59">
        <v>0</v>
      </c>
      <c r="T255" s="59">
        <v>0</v>
      </c>
      <c r="U255" s="59">
        <v>0</v>
      </c>
      <c r="V255" s="59">
        <v>0</v>
      </c>
      <c r="W255" s="59">
        <v>5.1700000000000001E-3</v>
      </c>
      <c r="X255" s="59">
        <v>91.00479</v>
      </c>
      <c r="Y255" s="59">
        <v>0</v>
      </c>
      <c r="Z255" s="59">
        <v>62.850439999999999</v>
      </c>
      <c r="AA255" s="59">
        <v>0</v>
      </c>
      <c r="AB255" s="59">
        <v>2.2200000000000001E-2</v>
      </c>
      <c r="AC255" s="59">
        <v>59.461599999999997</v>
      </c>
      <c r="AD255" s="59">
        <v>0</v>
      </c>
      <c r="AE255" s="59">
        <v>181.19358</v>
      </c>
      <c r="AF255" s="59">
        <v>0</v>
      </c>
      <c r="AG255" s="59">
        <v>0.12093000000000001</v>
      </c>
      <c r="AH255" s="59">
        <v>0</v>
      </c>
      <c r="AI255" s="59">
        <v>0</v>
      </c>
      <c r="AJ255" s="59">
        <v>0</v>
      </c>
      <c r="AK255" s="59">
        <v>0</v>
      </c>
      <c r="AL255" s="59">
        <v>1.8591300000000002</v>
      </c>
      <c r="AM255" s="59">
        <v>4639.2700500000001</v>
      </c>
    </row>
    <row r="256" spans="1:39">
      <c r="A256" s="64" t="s">
        <v>372</v>
      </c>
      <c r="B256" s="59">
        <v>2644.6848100000002</v>
      </c>
      <c r="C256" s="59">
        <v>353.88887</v>
      </c>
      <c r="D256" s="59">
        <v>448.04048</v>
      </c>
      <c r="E256" s="59">
        <v>878.32947000000001</v>
      </c>
      <c r="F256" s="59">
        <v>369.23667999999998</v>
      </c>
      <c r="G256" s="59">
        <v>707.18843000000004</v>
      </c>
      <c r="H256" s="59">
        <v>202.14702</v>
      </c>
      <c r="I256" s="59">
        <v>786.29881999999998</v>
      </c>
      <c r="J256" s="59">
        <v>75.821619999999996</v>
      </c>
      <c r="K256" s="59">
        <v>375.26625000000001</v>
      </c>
      <c r="L256" s="59">
        <v>480.94059999999996</v>
      </c>
      <c r="M256" s="59">
        <v>344.08251000000001</v>
      </c>
      <c r="N256" s="59">
        <v>1284.40716</v>
      </c>
      <c r="O256" s="59">
        <v>112.43401</v>
      </c>
      <c r="P256" s="59">
        <v>291.96206999999998</v>
      </c>
      <c r="Q256" s="59">
        <v>2.6366399999999999</v>
      </c>
      <c r="R256" s="59">
        <v>5.4807799999999993</v>
      </c>
      <c r="S256" s="59">
        <v>45.425940000000004</v>
      </c>
      <c r="T256" s="59">
        <v>134.08499</v>
      </c>
      <c r="U256" s="59">
        <v>378.61137000000002</v>
      </c>
      <c r="V256" s="59">
        <v>13.603860000000001</v>
      </c>
      <c r="W256" s="59">
        <v>119.81195</v>
      </c>
      <c r="X256" s="59">
        <v>449.02570000000003</v>
      </c>
      <c r="Y256" s="59">
        <v>227.72538</v>
      </c>
      <c r="Z256" s="59">
        <v>117.69863000000001</v>
      </c>
      <c r="AA256" s="59">
        <v>402.78209999999996</v>
      </c>
      <c r="AB256" s="59">
        <v>947.90362000000005</v>
      </c>
      <c r="AC256" s="59">
        <v>88.982210000000009</v>
      </c>
      <c r="AD256" s="59">
        <v>158.16264999999999</v>
      </c>
      <c r="AE256" s="59">
        <v>1629.3714</v>
      </c>
      <c r="AF256" s="59">
        <v>14.92041</v>
      </c>
      <c r="AG256" s="59">
        <v>108.00993</v>
      </c>
      <c r="AH256" s="59">
        <v>15.94778</v>
      </c>
      <c r="AI256" s="59">
        <v>9.1662599999999994</v>
      </c>
      <c r="AJ256" s="59">
        <v>98.446929999999995</v>
      </c>
      <c r="AK256" s="59">
        <v>24.21283</v>
      </c>
      <c r="AL256" s="59">
        <v>114.88279</v>
      </c>
      <c r="AM256" s="59">
        <v>14461.622949999999</v>
      </c>
    </row>
    <row r="257" spans="1:39">
      <c r="A257" s="64" t="s">
        <v>373</v>
      </c>
      <c r="B257" s="59">
        <v>130952.01783</v>
      </c>
      <c r="C257" s="59">
        <v>20352.659030000003</v>
      </c>
      <c r="D257" s="59">
        <v>58141.293720000001</v>
      </c>
      <c r="E257" s="59">
        <v>29444.564839999999</v>
      </c>
      <c r="F257" s="59">
        <v>15464.08174</v>
      </c>
      <c r="G257" s="59">
        <v>15639.38823</v>
      </c>
      <c r="H257" s="59">
        <v>14032.76784</v>
      </c>
      <c r="I257" s="59">
        <v>21239.70566</v>
      </c>
      <c r="J257" s="59">
        <v>22934.076570000001</v>
      </c>
      <c r="K257" s="59">
        <v>29876.7405</v>
      </c>
      <c r="L257" s="59">
        <v>10176.73352</v>
      </c>
      <c r="M257" s="59">
        <v>35087.268409999997</v>
      </c>
      <c r="N257" s="59">
        <v>34365.897119999994</v>
      </c>
      <c r="O257" s="59">
        <v>13126.89293</v>
      </c>
      <c r="P257" s="59">
        <v>16957.217570000001</v>
      </c>
      <c r="Q257" s="59">
        <v>8123.7326900000007</v>
      </c>
      <c r="R257" s="59">
        <v>6666.3369599999996</v>
      </c>
      <c r="S257" s="59">
        <v>5270.5253000000002</v>
      </c>
      <c r="T257" s="59">
        <v>15973.90257</v>
      </c>
      <c r="U257" s="59">
        <v>19691.111230000002</v>
      </c>
      <c r="V257" s="59">
        <v>4524.8201200000003</v>
      </c>
      <c r="W257" s="59">
        <v>8002.9164299999993</v>
      </c>
      <c r="X257" s="59">
        <v>29396.744559999999</v>
      </c>
      <c r="Y257" s="59">
        <v>11857.08145</v>
      </c>
      <c r="Z257" s="59">
        <v>13804.503210000001</v>
      </c>
      <c r="AA257" s="59">
        <v>7529.1020899999994</v>
      </c>
      <c r="AB257" s="59">
        <v>26185.994770000001</v>
      </c>
      <c r="AC257" s="59">
        <v>25771.575239999998</v>
      </c>
      <c r="AD257" s="59">
        <v>8984.6891500000002</v>
      </c>
      <c r="AE257" s="59">
        <v>30350.78844</v>
      </c>
      <c r="AF257" s="59">
        <v>8240.7897499999999</v>
      </c>
      <c r="AG257" s="59">
        <v>6502.6548600000006</v>
      </c>
      <c r="AH257" s="59">
        <v>5728.1382000000003</v>
      </c>
      <c r="AI257" s="59">
        <v>2347.4904200000001</v>
      </c>
      <c r="AJ257" s="59">
        <v>4713.5191500000001</v>
      </c>
      <c r="AK257" s="59">
        <v>3276.6419999999998</v>
      </c>
      <c r="AL257" s="59">
        <v>8393.6962199999998</v>
      </c>
      <c r="AM257" s="59">
        <v>729128.06032000005</v>
      </c>
    </row>
    <row r="258" spans="1:39">
      <c r="A258" s="64" t="s">
        <v>374</v>
      </c>
      <c r="B258" s="59">
        <v>31410.329890000001</v>
      </c>
      <c r="C258" s="59">
        <v>18600.455570000002</v>
      </c>
      <c r="D258" s="59">
        <v>43575.284850000004</v>
      </c>
      <c r="E258" s="59">
        <v>9346.4571099999994</v>
      </c>
      <c r="F258" s="59">
        <v>5145.3874400000004</v>
      </c>
      <c r="G258" s="59">
        <v>3174.3797000000004</v>
      </c>
      <c r="H258" s="59">
        <v>1467.0249899999999</v>
      </c>
      <c r="I258" s="59">
        <v>0</v>
      </c>
      <c r="J258" s="59">
        <v>0</v>
      </c>
      <c r="K258" s="59">
        <v>3568.6208700000002</v>
      </c>
      <c r="L258" s="59">
        <v>0</v>
      </c>
      <c r="M258" s="59">
        <v>0</v>
      </c>
      <c r="N258" s="59">
        <v>0</v>
      </c>
      <c r="O258" s="59">
        <v>4716.2057199999999</v>
      </c>
      <c r="P258" s="59">
        <v>0</v>
      </c>
      <c r="Q258" s="59">
        <v>1790.17491</v>
      </c>
      <c r="R258" s="59">
        <v>3318.42173</v>
      </c>
      <c r="S258" s="59">
        <v>4208.5508300000001</v>
      </c>
      <c r="T258" s="59">
        <v>1923.6944900000001</v>
      </c>
      <c r="U258" s="59">
        <v>5423.0352300000004</v>
      </c>
      <c r="V258" s="59">
        <v>3246.89444</v>
      </c>
      <c r="W258" s="59">
        <v>2771.9038799999998</v>
      </c>
      <c r="X258" s="59">
        <v>189.09367</v>
      </c>
      <c r="Y258" s="59">
        <v>3005.1092699999999</v>
      </c>
      <c r="Z258" s="59">
        <v>16546.974770000001</v>
      </c>
      <c r="AA258" s="59">
        <v>6084.2311100000006</v>
      </c>
      <c r="AB258" s="59">
        <v>6596.7237500000001</v>
      </c>
      <c r="AC258" s="59">
        <v>6428.2688600000001</v>
      </c>
      <c r="AD258" s="59">
        <v>4857.12626</v>
      </c>
      <c r="AE258" s="59">
        <v>3279.2413199999996</v>
      </c>
      <c r="AF258" s="59">
        <v>16.2012</v>
      </c>
      <c r="AG258" s="59">
        <v>1435.06053</v>
      </c>
      <c r="AH258" s="59">
        <v>2806.2791400000001</v>
      </c>
      <c r="AI258" s="59">
        <v>994.99966000000006</v>
      </c>
      <c r="AJ258" s="59">
        <v>332.83416</v>
      </c>
      <c r="AK258" s="59">
        <v>551.21597999999994</v>
      </c>
      <c r="AL258" s="59">
        <v>2282.7045499999999</v>
      </c>
      <c r="AM258" s="59">
        <v>199092.88587999999</v>
      </c>
    </row>
    <row r="259" spans="1:39">
      <c r="A259" s="64" t="s">
        <v>375</v>
      </c>
      <c r="B259" s="59">
        <v>1250.7483200000001</v>
      </c>
      <c r="C259" s="59">
        <v>357.18551000000002</v>
      </c>
      <c r="D259" s="59">
        <v>1150.3298</v>
      </c>
      <c r="E259" s="59">
        <v>244.94498999999999</v>
      </c>
      <c r="F259" s="59">
        <v>93.907409999999999</v>
      </c>
      <c r="G259" s="59">
        <v>17.06917</v>
      </c>
      <c r="H259" s="59">
        <v>138.74307000000002</v>
      </c>
      <c r="I259" s="59">
        <v>694.51382999999998</v>
      </c>
      <c r="J259" s="59">
        <v>11.134840000000001</v>
      </c>
      <c r="K259" s="59">
        <v>811.15150000000006</v>
      </c>
      <c r="L259" s="59">
        <v>246.59560000000002</v>
      </c>
      <c r="M259" s="59">
        <v>9.5620000000000011E-2</v>
      </c>
      <c r="N259" s="59">
        <v>92.802710000000005</v>
      </c>
      <c r="O259" s="59">
        <v>15.60627</v>
      </c>
      <c r="P259" s="59">
        <v>57.438900000000004</v>
      </c>
      <c r="Q259" s="59">
        <v>386.65980999999999</v>
      </c>
      <c r="R259" s="59">
        <v>31.633849999999999</v>
      </c>
      <c r="S259" s="59">
        <v>11.77359</v>
      </c>
      <c r="T259" s="59">
        <v>112.02007</v>
      </c>
      <c r="U259" s="59">
        <v>0</v>
      </c>
      <c r="V259" s="59">
        <v>33.559260000000002</v>
      </c>
      <c r="W259" s="59">
        <v>18.671470000000003</v>
      </c>
      <c r="X259" s="59">
        <v>1390.8070700000001</v>
      </c>
      <c r="Y259" s="59">
        <v>14.258559999999999</v>
      </c>
      <c r="Z259" s="59">
        <v>33.697650000000003</v>
      </c>
      <c r="AA259" s="59">
        <v>52.27637</v>
      </c>
      <c r="AB259" s="59">
        <v>108.83722</v>
      </c>
      <c r="AC259" s="59">
        <v>224.05367999999999</v>
      </c>
      <c r="AD259" s="59">
        <v>345.13451000000003</v>
      </c>
      <c r="AE259" s="59">
        <v>27.258520000000001</v>
      </c>
      <c r="AF259" s="59">
        <v>48.674879999999995</v>
      </c>
      <c r="AG259" s="59">
        <v>8.7701000000000011</v>
      </c>
      <c r="AH259" s="59">
        <v>49.760849999999998</v>
      </c>
      <c r="AI259" s="59">
        <v>19.875400000000003</v>
      </c>
      <c r="AJ259" s="59">
        <v>2.78091</v>
      </c>
      <c r="AK259" s="59">
        <v>54.725580000000001</v>
      </c>
      <c r="AL259" s="59">
        <v>161.27048000000002</v>
      </c>
      <c r="AM259" s="59">
        <v>8318.7673699999996</v>
      </c>
    </row>
    <row r="260" spans="1:39">
      <c r="A260" s="64" t="s">
        <v>376</v>
      </c>
      <c r="B260" s="59">
        <v>1315.3546699999999</v>
      </c>
      <c r="C260" s="59">
        <v>1413.68975</v>
      </c>
      <c r="D260" s="59">
        <v>3273.2374100000002</v>
      </c>
      <c r="E260" s="59">
        <v>212.26602</v>
      </c>
      <c r="F260" s="59">
        <v>89.721869999999996</v>
      </c>
      <c r="G260" s="59">
        <v>7.0845399999999996</v>
      </c>
      <c r="H260" s="59">
        <v>9.6941900000000008</v>
      </c>
      <c r="I260" s="59">
        <v>0</v>
      </c>
      <c r="J260" s="59">
        <v>0</v>
      </c>
      <c r="K260" s="59">
        <v>133.79052999999999</v>
      </c>
      <c r="L260" s="59">
        <v>0</v>
      </c>
      <c r="M260" s="59">
        <v>0</v>
      </c>
      <c r="N260" s="59">
        <v>0</v>
      </c>
      <c r="O260" s="59">
        <v>35.855029999999999</v>
      </c>
      <c r="P260" s="59">
        <v>111.42956</v>
      </c>
      <c r="Q260" s="59">
        <v>319.47747999999996</v>
      </c>
      <c r="R260" s="59">
        <v>90.65016</v>
      </c>
      <c r="S260" s="59">
        <v>8.277610000000001</v>
      </c>
      <c r="T260" s="59">
        <v>6.3844500000000002</v>
      </c>
      <c r="U260" s="59">
        <v>0</v>
      </c>
      <c r="V260" s="59">
        <v>13.58699</v>
      </c>
      <c r="W260" s="59">
        <v>18.593229999999998</v>
      </c>
      <c r="X260" s="59">
        <v>0</v>
      </c>
      <c r="Y260" s="59">
        <v>17.43262</v>
      </c>
      <c r="Z260" s="59">
        <v>24.769179999999999</v>
      </c>
      <c r="AA260" s="59">
        <v>23.866049999999998</v>
      </c>
      <c r="AB260" s="59">
        <v>78.586520000000007</v>
      </c>
      <c r="AC260" s="59">
        <v>303.41788000000003</v>
      </c>
      <c r="AD260" s="59">
        <v>106.90458</v>
      </c>
      <c r="AE260" s="59">
        <v>0</v>
      </c>
      <c r="AF260" s="59">
        <v>102.96378999999999</v>
      </c>
      <c r="AG260" s="59">
        <v>21.05405</v>
      </c>
      <c r="AH260" s="59">
        <v>109.10736</v>
      </c>
      <c r="AI260" s="59">
        <v>20.285769999999999</v>
      </c>
      <c r="AJ260" s="59">
        <v>0</v>
      </c>
      <c r="AK260" s="59">
        <v>59.589320000000001</v>
      </c>
      <c r="AL260" s="59">
        <v>1940.01947</v>
      </c>
      <c r="AM260" s="59">
        <v>9867.0900799999999</v>
      </c>
    </row>
    <row r="261" spans="1:39">
      <c r="A261" s="64" t="s">
        <v>377</v>
      </c>
      <c r="B261" s="59">
        <v>1425.1988799999999</v>
      </c>
      <c r="C261" s="59">
        <v>1036.9424100000001</v>
      </c>
      <c r="D261" s="59">
        <v>541.66653000000008</v>
      </c>
      <c r="E261" s="59">
        <v>210.16104999999999</v>
      </c>
      <c r="F261" s="59">
        <v>97.635829999999999</v>
      </c>
      <c r="G261" s="59">
        <v>47.32893</v>
      </c>
      <c r="H261" s="59">
        <v>102.53577</v>
      </c>
      <c r="I261" s="59">
        <v>584.25405000000001</v>
      </c>
      <c r="J261" s="59">
        <v>187.37087</v>
      </c>
      <c r="K261" s="59">
        <v>1384.4016399999998</v>
      </c>
      <c r="L261" s="59">
        <v>229.38081</v>
      </c>
      <c r="M261" s="59">
        <v>0.93155999999999994</v>
      </c>
      <c r="N261" s="59">
        <v>164.91085000000001</v>
      </c>
      <c r="O261" s="59">
        <v>34.031040000000004</v>
      </c>
      <c r="P261" s="59">
        <v>124.13525999999999</v>
      </c>
      <c r="Q261" s="59">
        <v>13.83</v>
      </c>
      <c r="R261" s="59">
        <v>34.180080000000004</v>
      </c>
      <c r="S261" s="59">
        <v>55.334830000000004</v>
      </c>
      <c r="T261" s="59">
        <v>416.66352000000001</v>
      </c>
      <c r="U261" s="59">
        <v>0</v>
      </c>
      <c r="V261" s="59">
        <v>34.626370000000001</v>
      </c>
      <c r="W261" s="59">
        <v>96.190960000000004</v>
      </c>
      <c r="X261" s="59">
        <v>1040.67716</v>
      </c>
      <c r="Y261" s="59">
        <v>35.274940000000001</v>
      </c>
      <c r="Z261" s="59">
        <v>42.815349999999995</v>
      </c>
      <c r="AA261" s="59">
        <v>274.32898999999998</v>
      </c>
      <c r="AB261" s="59">
        <v>234.94762</v>
      </c>
      <c r="AC261" s="59">
        <v>182.49229</v>
      </c>
      <c r="AD261" s="59">
        <v>18.61225</v>
      </c>
      <c r="AE261" s="59">
        <v>37.889980000000001</v>
      </c>
      <c r="AF261" s="59">
        <v>63.269010000000002</v>
      </c>
      <c r="AG261" s="59">
        <v>35.847250000000003</v>
      </c>
      <c r="AH261" s="59">
        <v>111.22944</v>
      </c>
      <c r="AI261" s="59">
        <v>43.400489999999998</v>
      </c>
      <c r="AJ261" s="59">
        <v>1.4381199999999998</v>
      </c>
      <c r="AK261" s="59">
        <v>2.5505200000000001</v>
      </c>
      <c r="AL261" s="59">
        <v>203.98439999999999</v>
      </c>
      <c r="AM261" s="59">
        <v>9150.4690500000015</v>
      </c>
    </row>
    <row r="262" spans="1:39">
      <c r="A262" s="64" t="s">
        <v>378</v>
      </c>
      <c r="B262" s="59">
        <v>1487.3006399999999</v>
      </c>
      <c r="C262" s="59">
        <v>1977.6998899999999</v>
      </c>
      <c r="D262" s="59">
        <v>1063.6445900000001</v>
      </c>
      <c r="E262" s="59">
        <v>67.189520000000002</v>
      </c>
      <c r="F262" s="59">
        <v>0</v>
      </c>
      <c r="G262" s="59">
        <v>0.46833999999999998</v>
      </c>
      <c r="H262" s="59">
        <v>0.23923</v>
      </c>
      <c r="I262" s="59">
        <v>0</v>
      </c>
      <c r="J262" s="59">
        <v>0</v>
      </c>
      <c r="K262" s="59">
        <v>307.00269000000003</v>
      </c>
      <c r="L262" s="59">
        <v>0</v>
      </c>
      <c r="M262" s="59">
        <v>0</v>
      </c>
      <c r="N262" s="59">
        <v>0</v>
      </c>
      <c r="O262" s="59">
        <v>25.706619999999997</v>
      </c>
      <c r="P262" s="59">
        <v>11.21837</v>
      </c>
      <c r="Q262" s="59">
        <v>32.222839999999998</v>
      </c>
      <c r="R262" s="59">
        <v>1046.8079299999999</v>
      </c>
      <c r="S262" s="59">
        <v>43.129949999999994</v>
      </c>
      <c r="T262" s="59">
        <v>0</v>
      </c>
      <c r="U262" s="59">
        <v>0</v>
      </c>
      <c r="V262" s="59">
        <v>14.336169999999999</v>
      </c>
      <c r="W262" s="59">
        <v>6.6494600000000004</v>
      </c>
      <c r="X262" s="59">
        <v>0</v>
      </c>
      <c r="Y262" s="59">
        <v>17.53594</v>
      </c>
      <c r="Z262" s="59">
        <v>329.12592999999998</v>
      </c>
      <c r="AA262" s="59">
        <v>29.352689999999999</v>
      </c>
      <c r="AB262" s="59">
        <v>5.9020200000000003</v>
      </c>
      <c r="AC262" s="59">
        <v>17.9451</v>
      </c>
      <c r="AD262" s="59">
        <v>0</v>
      </c>
      <c r="AE262" s="59">
        <v>0</v>
      </c>
      <c r="AF262" s="59">
        <v>122.65822999999999</v>
      </c>
      <c r="AG262" s="59">
        <v>5.8124799999999999</v>
      </c>
      <c r="AH262" s="59">
        <v>50.932139999999997</v>
      </c>
      <c r="AI262" s="59">
        <v>24.922740000000001</v>
      </c>
      <c r="AJ262" s="59">
        <v>0</v>
      </c>
      <c r="AK262" s="59">
        <v>0</v>
      </c>
      <c r="AL262" s="59">
        <v>83.601789999999994</v>
      </c>
      <c r="AM262" s="59">
        <v>6771.4052999999994</v>
      </c>
    </row>
    <row r="263" spans="1:39">
      <c r="A263" s="64" t="s">
        <v>379</v>
      </c>
      <c r="B263" s="59">
        <v>0</v>
      </c>
      <c r="C263" s="59">
        <v>0</v>
      </c>
      <c r="D263" s="59">
        <v>0</v>
      </c>
      <c r="E263" s="59">
        <v>0</v>
      </c>
      <c r="F263" s="59">
        <v>0</v>
      </c>
      <c r="G263" s="59">
        <v>0</v>
      </c>
      <c r="H263" s="59">
        <v>0</v>
      </c>
      <c r="I263" s="59">
        <v>0</v>
      </c>
      <c r="J263" s="59">
        <v>0</v>
      </c>
      <c r="K263" s="59">
        <v>0</v>
      </c>
      <c r="L263" s="59">
        <v>0</v>
      </c>
      <c r="M263" s="59">
        <v>0</v>
      </c>
      <c r="N263" s="59">
        <v>0</v>
      </c>
      <c r="O263" s="59">
        <v>0</v>
      </c>
      <c r="P263" s="59">
        <v>0</v>
      </c>
      <c r="Q263" s="59">
        <v>0</v>
      </c>
      <c r="R263" s="59">
        <v>0</v>
      </c>
      <c r="S263" s="59">
        <v>0</v>
      </c>
      <c r="T263" s="59">
        <v>0</v>
      </c>
      <c r="U263" s="59">
        <v>0</v>
      </c>
      <c r="V263" s="59">
        <v>0</v>
      </c>
      <c r="W263" s="59">
        <v>0</v>
      </c>
      <c r="X263" s="59">
        <v>0</v>
      </c>
      <c r="Y263" s="59">
        <v>0</v>
      </c>
      <c r="Z263" s="59">
        <v>0</v>
      </c>
      <c r="AA263" s="59">
        <v>0</v>
      </c>
      <c r="AB263" s="59">
        <v>0</v>
      </c>
      <c r="AC263" s="59">
        <v>0</v>
      </c>
      <c r="AD263" s="59">
        <v>0</v>
      </c>
      <c r="AE263" s="59">
        <v>0</v>
      </c>
      <c r="AF263" s="59">
        <v>0</v>
      </c>
      <c r="AG263" s="59">
        <v>0</v>
      </c>
      <c r="AH263" s="59">
        <v>0</v>
      </c>
      <c r="AI263" s="59">
        <v>0</v>
      </c>
      <c r="AJ263" s="59">
        <v>0</v>
      </c>
      <c r="AK263" s="59">
        <v>0</v>
      </c>
      <c r="AL263" s="59">
        <v>0</v>
      </c>
      <c r="AM263" s="59">
        <v>0</v>
      </c>
    </row>
    <row r="264" spans="1:39">
      <c r="A264" s="64" t="s">
        <v>380</v>
      </c>
      <c r="B264" s="59">
        <v>205.71726999999998</v>
      </c>
      <c r="C264" s="59">
        <v>325.83330000000001</v>
      </c>
      <c r="D264" s="59">
        <v>339.11989</v>
      </c>
      <c r="E264" s="59">
        <v>35.388889999999996</v>
      </c>
      <c r="F264" s="59">
        <v>81.665589999999995</v>
      </c>
      <c r="G264" s="59">
        <v>291.41912000000002</v>
      </c>
      <c r="H264" s="59">
        <v>0</v>
      </c>
      <c r="I264" s="59">
        <v>280.36200000000002</v>
      </c>
      <c r="J264" s="59">
        <v>0</v>
      </c>
      <c r="K264" s="59">
        <v>85.724990000000005</v>
      </c>
      <c r="L264" s="59">
        <v>135.13751999999999</v>
      </c>
      <c r="M264" s="59">
        <v>42.189</v>
      </c>
      <c r="N264" s="59">
        <v>1437.15113</v>
      </c>
      <c r="O264" s="59">
        <v>0</v>
      </c>
      <c r="P264" s="59">
        <v>0</v>
      </c>
      <c r="Q264" s="59">
        <v>0</v>
      </c>
      <c r="R264" s="59">
        <v>0</v>
      </c>
      <c r="S264" s="59">
        <v>0</v>
      </c>
      <c r="T264" s="59">
        <v>0.21292</v>
      </c>
      <c r="U264" s="59">
        <v>0</v>
      </c>
      <c r="V264" s="59">
        <v>0</v>
      </c>
      <c r="W264" s="59">
        <v>139.57023000000001</v>
      </c>
      <c r="X264" s="59">
        <v>779.80249000000003</v>
      </c>
      <c r="Y264" s="59">
        <v>0</v>
      </c>
      <c r="Z264" s="59">
        <v>37.151350000000001</v>
      </c>
      <c r="AA264" s="59">
        <v>24.293869999999998</v>
      </c>
      <c r="AB264" s="59">
        <v>76.317080000000004</v>
      </c>
      <c r="AC264" s="59">
        <v>237.24723999999998</v>
      </c>
      <c r="AD264" s="59">
        <v>0</v>
      </c>
      <c r="AE264" s="59">
        <v>0</v>
      </c>
      <c r="AF264" s="59">
        <v>9.6765100000000004</v>
      </c>
      <c r="AG264" s="59">
        <v>0</v>
      </c>
      <c r="AH264" s="59">
        <v>27.11111</v>
      </c>
      <c r="AI264" s="59">
        <v>14.162520000000001</v>
      </c>
      <c r="AJ264" s="59">
        <v>0</v>
      </c>
      <c r="AK264" s="59">
        <v>0</v>
      </c>
      <c r="AL264" s="59">
        <v>91.719949999999997</v>
      </c>
      <c r="AM264" s="59">
        <v>4696.97397</v>
      </c>
    </row>
    <row r="265" spans="1:39">
      <c r="A265" s="64" t="s">
        <v>381</v>
      </c>
      <c r="B265" s="59">
        <v>85.900419999999997</v>
      </c>
      <c r="C265" s="59">
        <v>0</v>
      </c>
      <c r="D265" s="59">
        <v>0</v>
      </c>
      <c r="E265" s="59">
        <v>0</v>
      </c>
      <c r="F265" s="59">
        <v>0</v>
      </c>
      <c r="G265" s="59">
        <v>0</v>
      </c>
      <c r="H265" s="59">
        <v>0</v>
      </c>
      <c r="I265" s="59">
        <v>0</v>
      </c>
      <c r="J265" s="59">
        <v>0</v>
      </c>
      <c r="K265" s="59">
        <v>0</v>
      </c>
      <c r="L265" s="59">
        <v>0</v>
      </c>
      <c r="M265" s="59">
        <v>1.1816</v>
      </c>
      <c r="N265" s="59">
        <v>0</v>
      </c>
      <c r="O265" s="59">
        <v>0</v>
      </c>
      <c r="P265" s="59">
        <v>0</v>
      </c>
      <c r="Q265" s="59">
        <v>0</v>
      </c>
      <c r="R265" s="59">
        <v>0</v>
      </c>
      <c r="S265" s="59">
        <v>0</v>
      </c>
      <c r="T265" s="59">
        <v>0</v>
      </c>
      <c r="U265" s="59">
        <v>0</v>
      </c>
      <c r="V265" s="59">
        <v>0</v>
      </c>
      <c r="W265" s="59">
        <v>0</v>
      </c>
      <c r="X265" s="59">
        <v>0</v>
      </c>
      <c r="Y265" s="59">
        <v>0</v>
      </c>
      <c r="Z265" s="59">
        <v>0</v>
      </c>
      <c r="AA265" s="59">
        <v>0</v>
      </c>
      <c r="AB265" s="59">
        <v>0</v>
      </c>
      <c r="AC265" s="59">
        <v>0</v>
      </c>
      <c r="AD265" s="59">
        <v>0</v>
      </c>
      <c r="AE265" s="59">
        <v>0</v>
      </c>
      <c r="AF265" s="59">
        <v>0</v>
      </c>
      <c r="AG265" s="59">
        <v>0</v>
      </c>
      <c r="AH265" s="59">
        <v>0</v>
      </c>
      <c r="AI265" s="59">
        <v>0</v>
      </c>
      <c r="AJ265" s="59">
        <v>0</v>
      </c>
      <c r="AK265" s="59">
        <v>0</v>
      </c>
      <c r="AL265" s="59">
        <v>0</v>
      </c>
      <c r="AM265" s="59">
        <v>87.08202</v>
      </c>
    </row>
    <row r="266" spans="1:39">
      <c r="A266" s="388" t="s">
        <v>382</v>
      </c>
      <c r="B266" s="437">
        <v>-58671.026319999997</v>
      </c>
      <c r="C266" s="437">
        <v>-13404.296460000001</v>
      </c>
      <c r="D266" s="437">
        <v>-43380.497710000003</v>
      </c>
      <c r="E266" s="437">
        <v>-12556.735359999999</v>
      </c>
      <c r="F266" s="437">
        <v>-7718.5941800000001</v>
      </c>
      <c r="G266" s="437">
        <v>-7624.6266900000001</v>
      </c>
      <c r="H266" s="437">
        <v>-4184.3456100000003</v>
      </c>
      <c r="I266" s="437">
        <v>-10336.793820000001</v>
      </c>
      <c r="J266" s="437">
        <v>-9502.515089999999</v>
      </c>
      <c r="K266" s="437">
        <v>-12750.521000000001</v>
      </c>
      <c r="L266" s="437">
        <v>-2407.6390699999997</v>
      </c>
      <c r="M266" s="437">
        <v>-14230.0926</v>
      </c>
      <c r="N266" s="437">
        <v>-12107.29024</v>
      </c>
      <c r="O266" s="437">
        <v>-5091.5355599999994</v>
      </c>
      <c r="P266" s="437">
        <v>-6262.2112800000004</v>
      </c>
      <c r="Q266" s="437">
        <v>-3045.2597000000001</v>
      </c>
      <c r="R266" s="437">
        <v>-3612.08097</v>
      </c>
      <c r="S266" s="437">
        <v>-3586.7218900000003</v>
      </c>
      <c r="T266" s="437">
        <v>-2911.3693800000001</v>
      </c>
      <c r="U266" s="437">
        <v>-9986.9639200000001</v>
      </c>
      <c r="V266" s="437">
        <v>-3056.97613</v>
      </c>
      <c r="W266" s="437">
        <v>-4089.1518099999998</v>
      </c>
      <c r="X266" s="437">
        <v>-14791.67679</v>
      </c>
      <c r="Y266" s="437">
        <v>-5004.0610299999998</v>
      </c>
      <c r="Z266" s="437">
        <v>-12255.92685</v>
      </c>
      <c r="AA266" s="437">
        <v>-6767.2840500000002</v>
      </c>
      <c r="AB266" s="437">
        <v>-15406.377779999999</v>
      </c>
      <c r="AC266" s="437">
        <v>-10006.001460000001</v>
      </c>
      <c r="AD266" s="437">
        <v>-4287.8920599999992</v>
      </c>
      <c r="AE266" s="437">
        <v>-11087.447560000001</v>
      </c>
      <c r="AF266" s="437">
        <v>-2057.9896399999998</v>
      </c>
      <c r="AG266" s="437">
        <v>-2474.5233399999997</v>
      </c>
      <c r="AH266" s="437">
        <v>-3461.5228299999999</v>
      </c>
      <c r="AI266" s="437">
        <v>-898.30008999999995</v>
      </c>
      <c r="AJ266" s="437">
        <v>-2117.7247400000001</v>
      </c>
      <c r="AK266" s="437">
        <v>-276.41068000000001</v>
      </c>
      <c r="AL266" s="437">
        <v>-5284.9150300000001</v>
      </c>
      <c r="AM266" s="437">
        <v>-346695.29872000002</v>
      </c>
    </row>
    <row r="267" spans="1:39">
      <c r="A267" s="64" t="s">
        <v>383</v>
      </c>
      <c r="B267" s="59">
        <v>-37412.635569999999</v>
      </c>
      <c r="C267" s="59">
        <v>-13404.1497</v>
      </c>
      <c r="D267" s="59">
        <v>-38139.957520000004</v>
      </c>
      <c r="E267" s="59">
        <v>-11723.111550000001</v>
      </c>
      <c r="F267" s="59">
        <v>-7631.5597600000001</v>
      </c>
      <c r="G267" s="59">
        <v>-7312.1549500000001</v>
      </c>
      <c r="H267" s="59">
        <v>-4183.6122699999996</v>
      </c>
      <c r="I267" s="59">
        <v>-9706.2719399999987</v>
      </c>
      <c r="J267" s="59">
        <v>-9010.7059600000011</v>
      </c>
      <c r="K267" s="59">
        <v>-12732.90739</v>
      </c>
      <c r="L267" s="59">
        <v>-2257.7527200000004</v>
      </c>
      <c r="M267" s="59">
        <v>-13043.572609999999</v>
      </c>
      <c r="N267" s="59">
        <v>-12083.35808</v>
      </c>
      <c r="O267" s="59">
        <v>-4879.8407100000004</v>
      </c>
      <c r="P267" s="59">
        <v>-6152.5547100000003</v>
      </c>
      <c r="Q267" s="59">
        <v>-2717.13418</v>
      </c>
      <c r="R267" s="59">
        <v>-3402.0760599999999</v>
      </c>
      <c r="S267" s="59">
        <v>-3586.7218900000003</v>
      </c>
      <c r="T267" s="59">
        <v>-2838.5130800000002</v>
      </c>
      <c r="U267" s="59">
        <v>-9300.5604399999993</v>
      </c>
      <c r="V267" s="59">
        <v>-3021.2380899999998</v>
      </c>
      <c r="W267" s="59">
        <v>-3851.83421</v>
      </c>
      <c r="X267" s="59">
        <v>-13956.37933</v>
      </c>
      <c r="Y267" s="59">
        <v>-4901.5098499999995</v>
      </c>
      <c r="Z267" s="59">
        <v>-11733.993130000001</v>
      </c>
      <c r="AA267" s="59">
        <v>-6347.0397199999998</v>
      </c>
      <c r="AB267" s="59">
        <v>-13530.30466</v>
      </c>
      <c r="AC267" s="59">
        <v>-9233.7204600000005</v>
      </c>
      <c r="AD267" s="59">
        <v>-3905.3785899999998</v>
      </c>
      <c r="AE267" s="59">
        <v>-10899.223689999999</v>
      </c>
      <c r="AF267" s="59">
        <v>-941.22840000000008</v>
      </c>
      <c r="AG267" s="59">
        <v>-2365.2710899999997</v>
      </c>
      <c r="AH267" s="59">
        <v>-3366.4712400000003</v>
      </c>
      <c r="AI267" s="59">
        <v>-834.30816000000004</v>
      </c>
      <c r="AJ267" s="59">
        <v>-204.86106000000001</v>
      </c>
      <c r="AK267" s="59">
        <v>-276.41068000000001</v>
      </c>
      <c r="AL267" s="59">
        <v>-3848.75549</v>
      </c>
      <c r="AM267" s="59">
        <v>-304737.07893999998</v>
      </c>
    </row>
    <row r="268" spans="1:39">
      <c r="A268" s="64" t="s">
        <v>384</v>
      </c>
      <c r="B268" s="59">
        <v>0</v>
      </c>
      <c r="C268" s="59">
        <v>0</v>
      </c>
      <c r="D268" s="59">
        <v>0</v>
      </c>
      <c r="E268" s="59">
        <v>0</v>
      </c>
      <c r="F268" s="59">
        <v>0</v>
      </c>
      <c r="G268" s="59">
        <v>0</v>
      </c>
      <c r="H268" s="59">
        <v>0</v>
      </c>
      <c r="I268" s="59">
        <v>0</v>
      </c>
      <c r="J268" s="59">
        <v>0</v>
      </c>
      <c r="K268" s="59">
        <v>0</v>
      </c>
      <c r="L268" s="59">
        <v>0</v>
      </c>
      <c r="M268" s="59">
        <v>0</v>
      </c>
      <c r="N268" s="59">
        <v>0</v>
      </c>
      <c r="O268" s="59">
        <v>0</v>
      </c>
      <c r="P268" s="59">
        <v>0</v>
      </c>
      <c r="Q268" s="59">
        <v>0</v>
      </c>
      <c r="R268" s="59">
        <v>0</v>
      </c>
      <c r="S268" s="59">
        <v>0</v>
      </c>
      <c r="T268" s="59">
        <v>0</v>
      </c>
      <c r="U268" s="59">
        <v>0</v>
      </c>
      <c r="V268" s="59">
        <v>0</v>
      </c>
      <c r="W268" s="59">
        <v>0</v>
      </c>
      <c r="X268" s="59">
        <v>0</v>
      </c>
      <c r="Y268" s="59">
        <v>0</v>
      </c>
      <c r="Z268" s="59">
        <v>0</v>
      </c>
      <c r="AA268" s="59">
        <v>0</v>
      </c>
      <c r="AB268" s="59">
        <v>0</v>
      </c>
      <c r="AC268" s="59">
        <v>0</v>
      </c>
      <c r="AD268" s="59">
        <v>0</v>
      </c>
      <c r="AE268" s="59">
        <v>0</v>
      </c>
      <c r="AF268" s="59">
        <v>0</v>
      </c>
      <c r="AG268" s="59">
        <v>0</v>
      </c>
      <c r="AH268" s="59">
        <v>0</v>
      </c>
      <c r="AI268" s="59">
        <v>0</v>
      </c>
      <c r="AJ268" s="59">
        <v>0</v>
      </c>
      <c r="AK268" s="59">
        <v>0</v>
      </c>
      <c r="AL268" s="59">
        <v>0</v>
      </c>
      <c r="AM268" s="59">
        <v>0</v>
      </c>
    </row>
    <row r="269" spans="1:39">
      <c r="A269" s="64" t="s">
        <v>385</v>
      </c>
      <c r="B269" s="59">
        <v>-8888.3109999999997</v>
      </c>
      <c r="C269" s="59">
        <v>0</v>
      </c>
      <c r="D269" s="59">
        <v>-5240.5401900000006</v>
      </c>
      <c r="E269" s="59">
        <v>-827.37794999999994</v>
      </c>
      <c r="F269" s="59">
        <v>-52.786410000000004</v>
      </c>
      <c r="G269" s="59">
        <v>-298.28300999999999</v>
      </c>
      <c r="H269" s="59">
        <v>-0.73333999999999999</v>
      </c>
      <c r="I269" s="59">
        <v>-618.77536999999995</v>
      </c>
      <c r="J269" s="59">
        <v>-489.02398999999997</v>
      </c>
      <c r="K269" s="59">
        <v>0</v>
      </c>
      <c r="L269" s="59">
        <v>-131.80554999999998</v>
      </c>
      <c r="M269" s="59">
        <v>-1186.51999</v>
      </c>
      <c r="N269" s="59">
        <v>0</v>
      </c>
      <c r="O269" s="59">
        <v>-211.69485</v>
      </c>
      <c r="P269" s="59">
        <v>-109.65657</v>
      </c>
      <c r="Q269" s="59">
        <v>-327.96623999999997</v>
      </c>
      <c r="R269" s="59">
        <v>-209.42007000000001</v>
      </c>
      <c r="S269" s="59">
        <v>0</v>
      </c>
      <c r="T269" s="59">
        <v>-56.338900000000002</v>
      </c>
      <c r="U269" s="59">
        <v>-574.11186999999995</v>
      </c>
      <c r="V269" s="59">
        <v>-35.732279999999996</v>
      </c>
      <c r="W269" s="59">
        <v>-236.39973000000001</v>
      </c>
      <c r="X269" s="59">
        <v>-835.29746</v>
      </c>
      <c r="Y269" s="59">
        <v>-102.55117999999999</v>
      </c>
      <c r="Z269" s="59">
        <v>-521.33531000000005</v>
      </c>
      <c r="AA269" s="59">
        <v>-420.24432999999999</v>
      </c>
      <c r="AB269" s="59">
        <v>-1876.07312</v>
      </c>
      <c r="AC269" s="59">
        <v>-772.28099999999995</v>
      </c>
      <c r="AD269" s="59">
        <v>-382.41432000000003</v>
      </c>
      <c r="AE269" s="59">
        <v>-188.22387000000001</v>
      </c>
      <c r="AF269" s="59">
        <v>-926.72771</v>
      </c>
      <c r="AG269" s="59">
        <v>-95.167559999999995</v>
      </c>
      <c r="AH269" s="59">
        <v>-95.05158999999999</v>
      </c>
      <c r="AI269" s="59">
        <v>-63.991930000000004</v>
      </c>
      <c r="AJ269" s="59">
        <v>0</v>
      </c>
      <c r="AK269" s="59">
        <v>0</v>
      </c>
      <c r="AL269" s="59">
        <v>-533.77771999999993</v>
      </c>
      <c r="AM269" s="59">
        <v>-26308.614410000002</v>
      </c>
    </row>
    <row r="270" spans="1:39">
      <c r="A270" s="64" t="s">
        <v>386</v>
      </c>
      <c r="B270" s="59">
        <v>-4541.1508899999999</v>
      </c>
      <c r="C270" s="59">
        <v>0</v>
      </c>
      <c r="D270" s="59">
        <v>0</v>
      </c>
      <c r="E270" s="59">
        <v>-6.2458599999999995</v>
      </c>
      <c r="F270" s="59">
        <v>-34.248010000000001</v>
      </c>
      <c r="G270" s="59">
        <v>-14.18873</v>
      </c>
      <c r="H270" s="59">
        <v>0</v>
      </c>
      <c r="I270" s="59">
        <v>-9.8712499999999999</v>
      </c>
      <c r="J270" s="59">
        <v>0</v>
      </c>
      <c r="K270" s="59">
        <v>-17.60417</v>
      </c>
      <c r="L270" s="59">
        <v>-18.0808</v>
      </c>
      <c r="M270" s="59">
        <v>0</v>
      </c>
      <c r="N270" s="59">
        <v>-20.886500000000002</v>
      </c>
      <c r="O270" s="59">
        <v>0</v>
      </c>
      <c r="P270" s="59">
        <v>0</v>
      </c>
      <c r="Q270" s="59">
        <v>0</v>
      </c>
      <c r="R270" s="59">
        <v>0</v>
      </c>
      <c r="S270" s="59">
        <v>0</v>
      </c>
      <c r="T270" s="59">
        <v>-16.514689999999998</v>
      </c>
      <c r="U270" s="59">
        <v>-112.29161000000001</v>
      </c>
      <c r="V270" s="59">
        <v>0</v>
      </c>
      <c r="W270" s="59">
        <v>0</v>
      </c>
      <c r="X270" s="59">
        <v>0</v>
      </c>
      <c r="Y270" s="59">
        <v>0</v>
      </c>
      <c r="Z270" s="59">
        <v>-0.01</v>
      </c>
      <c r="AA270" s="59">
        <v>0</v>
      </c>
      <c r="AB270" s="59">
        <v>0</v>
      </c>
      <c r="AC270" s="59">
        <v>0</v>
      </c>
      <c r="AD270" s="59">
        <v>0</v>
      </c>
      <c r="AE270" s="59">
        <v>0</v>
      </c>
      <c r="AF270" s="59">
        <v>-190.03352999999998</v>
      </c>
      <c r="AG270" s="59">
        <v>-14.08469</v>
      </c>
      <c r="AH270" s="59">
        <v>0</v>
      </c>
      <c r="AI270" s="59">
        <v>0</v>
      </c>
      <c r="AJ270" s="59">
        <v>-1912.8636799999999</v>
      </c>
      <c r="AK270" s="59">
        <v>0</v>
      </c>
      <c r="AL270" s="59">
        <v>-902.38181999999995</v>
      </c>
      <c r="AM270" s="59">
        <v>-7810.4562300000007</v>
      </c>
    </row>
    <row r="271" spans="1:39">
      <c r="A271" s="64" t="s">
        <v>387</v>
      </c>
      <c r="B271" s="59">
        <v>-7828.92886</v>
      </c>
      <c r="C271" s="59">
        <v>0</v>
      </c>
      <c r="D271" s="59">
        <v>0</v>
      </c>
      <c r="E271" s="59">
        <v>0</v>
      </c>
      <c r="F271" s="59">
        <v>0</v>
      </c>
      <c r="G271" s="59">
        <v>0</v>
      </c>
      <c r="H271" s="59">
        <v>0</v>
      </c>
      <c r="I271" s="59">
        <v>0</v>
      </c>
      <c r="J271" s="59">
        <v>0</v>
      </c>
      <c r="K271" s="59">
        <v>0</v>
      </c>
      <c r="L271" s="59">
        <v>0</v>
      </c>
      <c r="M271" s="59">
        <v>0</v>
      </c>
      <c r="N271" s="59">
        <v>0</v>
      </c>
      <c r="O271" s="59">
        <v>0</v>
      </c>
      <c r="P271" s="59">
        <v>0</v>
      </c>
      <c r="Q271" s="59">
        <v>0</v>
      </c>
      <c r="R271" s="59">
        <v>0</v>
      </c>
      <c r="S271" s="59">
        <v>0</v>
      </c>
      <c r="T271" s="59">
        <v>0</v>
      </c>
      <c r="U271" s="59">
        <v>0</v>
      </c>
      <c r="V271" s="59">
        <v>0</v>
      </c>
      <c r="W271" s="59">
        <v>0</v>
      </c>
      <c r="X271" s="59">
        <v>0</v>
      </c>
      <c r="Y271" s="59">
        <v>0</v>
      </c>
      <c r="Z271" s="59">
        <v>0</v>
      </c>
      <c r="AA271" s="59">
        <v>0</v>
      </c>
      <c r="AB271" s="59">
        <v>0</v>
      </c>
      <c r="AC271" s="59">
        <v>0</v>
      </c>
      <c r="AD271" s="59">
        <v>0</v>
      </c>
      <c r="AE271" s="59">
        <v>0</v>
      </c>
      <c r="AF271" s="59">
        <v>0</v>
      </c>
      <c r="AG271" s="59">
        <v>0</v>
      </c>
      <c r="AH271" s="59">
        <v>0</v>
      </c>
      <c r="AI271" s="59">
        <v>0</v>
      </c>
      <c r="AJ271" s="59">
        <v>0</v>
      </c>
      <c r="AK271" s="59">
        <v>0</v>
      </c>
      <c r="AL271" s="59">
        <v>0</v>
      </c>
      <c r="AM271" s="59">
        <v>-7828.92886</v>
      </c>
    </row>
    <row r="272" spans="1:39">
      <c r="A272" s="65" t="s">
        <v>388</v>
      </c>
      <c r="B272" s="59">
        <v>0</v>
      </c>
      <c r="C272" s="59">
        <v>0</v>
      </c>
      <c r="D272" s="59">
        <v>0</v>
      </c>
      <c r="E272" s="59">
        <v>0</v>
      </c>
      <c r="F272" s="59">
        <v>0</v>
      </c>
      <c r="G272" s="59">
        <v>0</v>
      </c>
      <c r="H272" s="59">
        <v>0</v>
      </c>
      <c r="I272" s="59">
        <v>0</v>
      </c>
      <c r="J272" s="59">
        <v>0</v>
      </c>
      <c r="K272" s="59">
        <v>0</v>
      </c>
      <c r="L272" s="59">
        <v>0</v>
      </c>
      <c r="M272" s="59">
        <v>0</v>
      </c>
      <c r="N272" s="59">
        <v>0</v>
      </c>
      <c r="O272" s="59">
        <v>0</v>
      </c>
      <c r="P272" s="59">
        <v>0</v>
      </c>
      <c r="Q272" s="59">
        <v>0</v>
      </c>
      <c r="R272" s="59">
        <v>0</v>
      </c>
      <c r="S272" s="59">
        <v>0</v>
      </c>
      <c r="T272" s="59">
        <v>0</v>
      </c>
      <c r="U272" s="59">
        <v>0</v>
      </c>
      <c r="V272" s="59">
        <v>0</v>
      </c>
      <c r="W272" s="59">
        <v>0</v>
      </c>
      <c r="X272" s="59">
        <v>0</v>
      </c>
      <c r="Y272" s="59">
        <v>0</v>
      </c>
      <c r="Z272" s="59">
        <v>0</v>
      </c>
      <c r="AA272" s="59">
        <v>0</v>
      </c>
      <c r="AB272" s="59">
        <v>0</v>
      </c>
      <c r="AC272" s="59">
        <v>0</v>
      </c>
      <c r="AD272" s="59">
        <v>0</v>
      </c>
      <c r="AE272" s="59">
        <v>0</v>
      </c>
      <c r="AF272" s="59">
        <v>0</v>
      </c>
      <c r="AG272" s="59">
        <v>0</v>
      </c>
      <c r="AH272" s="59">
        <v>0</v>
      </c>
      <c r="AI272" s="59">
        <v>0</v>
      </c>
      <c r="AJ272" s="59">
        <v>0</v>
      </c>
      <c r="AK272" s="59">
        <v>0</v>
      </c>
      <c r="AL272" s="59">
        <v>0</v>
      </c>
      <c r="AM272" s="59">
        <v>0</v>
      </c>
    </row>
    <row r="273" spans="1:39">
      <c r="A273" s="65" t="s">
        <v>459</v>
      </c>
      <c r="B273" s="59">
        <v>0</v>
      </c>
      <c r="C273" s="59">
        <v>-0.14676</v>
      </c>
      <c r="D273" s="59">
        <v>0</v>
      </c>
      <c r="E273" s="59">
        <v>0</v>
      </c>
      <c r="F273" s="59">
        <v>0</v>
      </c>
      <c r="G273" s="59">
        <v>0</v>
      </c>
      <c r="H273" s="59">
        <v>0</v>
      </c>
      <c r="I273" s="59">
        <v>-1.8752599999999999</v>
      </c>
      <c r="J273" s="59">
        <v>-2.7851399999999997</v>
      </c>
      <c r="K273" s="59">
        <v>-9.4399999999999987E-3</v>
      </c>
      <c r="L273" s="59">
        <v>0</v>
      </c>
      <c r="M273" s="59">
        <v>0</v>
      </c>
      <c r="N273" s="59">
        <v>-3.0456599999999998</v>
      </c>
      <c r="O273" s="59">
        <v>0</v>
      </c>
      <c r="P273" s="59">
        <v>0</v>
      </c>
      <c r="Q273" s="59">
        <v>-0.15928</v>
      </c>
      <c r="R273" s="59">
        <v>-0.58484000000000003</v>
      </c>
      <c r="S273" s="59">
        <v>0</v>
      </c>
      <c r="T273" s="59">
        <v>-2.7100000000000002E-3</v>
      </c>
      <c r="U273" s="59">
        <v>0</v>
      </c>
      <c r="V273" s="59">
        <v>-5.7599999999999995E-3</v>
      </c>
      <c r="W273" s="59">
        <v>-0.91786999999999996</v>
      </c>
      <c r="X273" s="59">
        <v>0</v>
      </c>
      <c r="Y273" s="59">
        <v>0</v>
      </c>
      <c r="Z273" s="59">
        <v>-0.58840999999999999</v>
      </c>
      <c r="AA273" s="59">
        <v>0</v>
      </c>
      <c r="AB273" s="59">
        <v>0</v>
      </c>
      <c r="AC273" s="59">
        <v>0</v>
      </c>
      <c r="AD273" s="59">
        <v>-9.9150000000000002E-2</v>
      </c>
      <c r="AE273" s="59">
        <v>0</v>
      </c>
      <c r="AF273" s="59">
        <v>0</v>
      </c>
      <c r="AG273" s="59">
        <v>0</v>
      </c>
      <c r="AH273" s="59">
        <v>0</v>
      </c>
      <c r="AI273" s="59">
        <v>0</v>
      </c>
      <c r="AJ273" s="59">
        <v>0</v>
      </c>
      <c r="AK273" s="59">
        <v>0</v>
      </c>
      <c r="AL273" s="59">
        <v>0</v>
      </c>
      <c r="AM273" s="59">
        <v>-10.220280000000001</v>
      </c>
    </row>
    <row r="274" spans="1:39">
      <c r="A274" s="388" t="s">
        <v>973</v>
      </c>
      <c r="B274" s="437">
        <v>114429.35158</v>
      </c>
      <c r="C274" s="437">
        <v>31014.71053</v>
      </c>
      <c r="D274" s="437">
        <v>66388.379730000001</v>
      </c>
      <c r="E274" s="437">
        <v>27882.56653</v>
      </c>
      <c r="F274" s="437">
        <v>13690.17859</v>
      </c>
      <c r="G274" s="437">
        <v>12275.27915</v>
      </c>
      <c r="H274" s="437">
        <v>11773.562390000001</v>
      </c>
      <c r="I274" s="437">
        <v>13396.377339999999</v>
      </c>
      <c r="J274" s="437">
        <v>13706.130070000001</v>
      </c>
      <c r="K274" s="437">
        <v>23982.84532</v>
      </c>
      <c r="L274" s="437">
        <v>8981.5587899999991</v>
      </c>
      <c r="M274" s="437">
        <v>21346.62789</v>
      </c>
      <c r="N274" s="437">
        <v>25237.87873</v>
      </c>
      <c r="O274" s="437">
        <v>12975.19606</v>
      </c>
      <c r="P274" s="437">
        <v>11326.106169999999</v>
      </c>
      <c r="Q274" s="437">
        <v>7623.4746699999996</v>
      </c>
      <c r="R274" s="437">
        <v>7581.4305199999999</v>
      </c>
      <c r="S274" s="437">
        <v>6056.2961599999999</v>
      </c>
      <c r="T274" s="437">
        <v>15655.593630000001</v>
      </c>
      <c r="U274" s="437">
        <v>15505.79391</v>
      </c>
      <c r="V274" s="437">
        <v>4824.4510799999998</v>
      </c>
      <c r="W274" s="437">
        <v>7085.1609699999999</v>
      </c>
      <c r="X274" s="437">
        <v>18545.478649999997</v>
      </c>
      <c r="Y274" s="437">
        <v>10170.35713</v>
      </c>
      <c r="Z274" s="437">
        <v>18743.659660000001</v>
      </c>
      <c r="AA274" s="437">
        <v>7652.9492199999995</v>
      </c>
      <c r="AB274" s="437">
        <v>18828.857019999999</v>
      </c>
      <c r="AC274" s="437">
        <v>23307.442640000001</v>
      </c>
      <c r="AD274" s="437">
        <v>10182.73734</v>
      </c>
      <c r="AE274" s="437">
        <v>24418.295679999999</v>
      </c>
      <c r="AF274" s="437">
        <v>6561.1641399999999</v>
      </c>
      <c r="AG274" s="437">
        <v>5642.8067899999996</v>
      </c>
      <c r="AH274" s="437">
        <v>5436.9831900000008</v>
      </c>
      <c r="AI274" s="437">
        <v>2576.00317</v>
      </c>
      <c r="AJ274" s="437">
        <v>3031.2945299999997</v>
      </c>
      <c r="AK274" s="437">
        <v>3692.5255499999998</v>
      </c>
      <c r="AL274" s="437">
        <v>7988.8237499999996</v>
      </c>
      <c r="AM274" s="437">
        <v>639518.32826999994</v>
      </c>
    </row>
    <row r="275" spans="1:39">
      <c r="A275" s="384" t="s">
        <v>389</v>
      </c>
      <c r="B275" s="437">
        <v>13721.88694</v>
      </c>
      <c r="C275" s="437">
        <v>5519.8018899999997</v>
      </c>
      <c r="D275" s="437">
        <v>10524.496289999999</v>
      </c>
      <c r="E275" s="437">
        <v>1095.9198999999999</v>
      </c>
      <c r="F275" s="437">
        <v>348.09952000000004</v>
      </c>
      <c r="G275" s="437">
        <v>339.54118</v>
      </c>
      <c r="H275" s="437">
        <v>338.34070000000003</v>
      </c>
      <c r="I275" s="437">
        <v>2010.95408</v>
      </c>
      <c r="J275" s="437">
        <v>1633.01316</v>
      </c>
      <c r="K275" s="437">
        <v>183.42842000000002</v>
      </c>
      <c r="L275" s="437">
        <v>370.63612999999998</v>
      </c>
      <c r="M275" s="437">
        <v>490.98505999999998</v>
      </c>
      <c r="N275" s="437">
        <v>268.82071999999999</v>
      </c>
      <c r="O275" s="437">
        <v>152.17622</v>
      </c>
      <c r="P275" s="437">
        <v>1017.1613100000001</v>
      </c>
      <c r="Q275" s="437">
        <v>629.87180000000001</v>
      </c>
      <c r="R275" s="437">
        <v>193.26045000000002</v>
      </c>
      <c r="S275" s="437">
        <v>166.48642000000001</v>
      </c>
      <c r="T275" s="437">
        <v>53.73227</v>
      </c>
      <c r="U275" s="437">
        <v>107.79289999999999</v>
      </c>
      <c r="V275" s="437">
        <v>48.8367</v>
      </c>
      <c r="W275" s="437">
        <v>364.42733000000004</v>
      </c>
      <c r="X275" s="437">
        <v>175.64971</v>
      </c>
      <c r="Y275" s="437">
        <v>202.98754</v>
      </c>
      <c r="Z275" s="437">
        <v>2291.7319400000001</v>
      </c>
      <c r="AA275" s="437">
        <v>416.14130999999998</v>
      </c>
      <c r="AB275" s="437">
        <v>415.55014</v>
      </c>
      <c r="AC275" s="437">
        <v>2222.3304199999998</v>
      </c>
      <c r="AD275" s="437">
        <v>319.02325999999999</v>
      </c>
      <c r="AE275" s="437">
        <v>599.70785999999998</v>
      </c>
      <c r="AF275" s="437">
        <v>129.07452000000001</v>
      </c>
      <c r="AG275" s="437">
        <v>98.709000000000003</v>
      </c>
      <c r="AH275" s="437">
        <v>237.79172</v>
      </c>
      <c r="AI275" s="437">
        <v>20.22429</v>
      </c>
      <c r="AJ275" s="437">
        <v>364.77643999999998</v>
      </c>
      <c r="AK275" s="437">
        <v>27.9922</v>
      </c>
      <c r="AL275" s="437">
        <v>979.04349999999999</v>
      </c>
      <c r="AM275" s="437">
        <v>48080.40324</v>
      </c>
    </row>
    <row r="276" spans="1:39">
      <c r="A276" s="64" t="s">
        <v>390</v>
      </c>
      <c r="B276" s="59">
        <v>6166.4730999999992</v>
      </c>
      <c r="C276" s="59">
        <v>408.59125</v>
      </c>
      <c r="D276" s="59">
        <v>5417.1162699999995</v>
      </c>
      <c r="E276" s="59">
        <v>650.58339000000001</v>
      </c>
      <c r="F276" s="59">
        <v>246.21698000000001</v>
      </c>
      <c r="G276" s="59">
        <v>323.45517999999998</v>
      </c>
      <c r="H276" s="59">
        <v>305.57265999999998</v>
      </c>
      <c r="I276" s="59">
        <v>442.95565999999997</v>
      </c>
      <c r="J276" s="59">
        <v>611.62287000000003</v>
      </c>
      <c r="K276" s="59">
        <v>134.41247000000001</v>
      </c>
      <c r="L276" s="59">
        <v>151.38749999999999</v>
      </c>
      <c r="M276" s="59">
        <v>453.24384999999995</v>
      </c>
      <c r="N276" s="59">
        <v>245.64425</v>
      </c>
      <c r="O276" s="59">
        <v>62.727179999999997</v>
      </c>
      <c r="P276" s="59">
        <v>500.70539000000002</v>
      </c>
      <c r="Q276" s="59">
        <v>389.21365999999995</v>
      </c>
      <c r="R276" s="59">
        <v>184.26820999999998</v>
      </c>
      <c r="S276" s="59">
        <v>127.36228999999999</v>
      </c>
      <c r="T276" s="59">
        <v>47.491440000000004</v>
      </c>
      <c r="U276" s="59">
        <v>77.578589999999991</v>
      </c>
      <c r="V276" s="59">
        <v>31.700369999999999</v>
      </c>
      <c r="W276" s="59">
        <v>336.82145000000003</v>
      </c>
      <c r="X276" s="59">
        <v>148.43317999999999</v>
      </c>
      <c r="Y276" s="59">
        <v>51.872330000000005</v>
      </c>
      <c r="Z276" s="59">
        <v>759.08162000000004</v>
      </c>
      <c r="AA276" s="59">
        <v>343.76681000000002</v>
      </c>
      <c r="AB276" s="59">
        <v>230.19576999999998</v>
      </c>
      <c r="AC276" s="59">
        <v>2044.8780800000002</v>
      </c>
      <c r="AD276" s="59">
        <v>302.21992999999998</v>
      </c>
      <c r="AE276" s="59">
        <v>574.02499999999998</v>
      </c>
      <c r="AF276" s="59">
        <v>18.767910000000001</v>
      </c>
      <c r="AG276" s="59">
        <v>89.425809999999998</v>
      </c>
      <c r="AH276" s="59">
        <v>171.69049999999999</v>
      </c>
      <c r="AI276" s="59">
        <v>14.776680000000001</v>
      </c>
      <c r="AJ276" s="59">
        <v>346.37957</v>
      </c>
      <c r="AK276" s="59">
        <v>25.489819999999998</v>
      </c>
      <c r="AL276" s="59">
        <v>366.13782000000003</v>
      </c>
      <c r="AM276" s="59">
        <v>22802.28484</v>
      </c>
    </row>
    <row r="277" spans="1:39">
      <c r="A277" s="64" t="s">
        <v>391</v>
      </c>
      <c r="B277" s="59">
        <v>1694.1514</v>
      </c>
      <c r="C277" s="59">
        <v>587.30171999999993</v>
      </c>
      <c r="D277" s="59">
        <v>946.05654000000004</v>
      </c>
      <c r="E277" s="59">
        <v>116.67335</v>
      </c>
      <c r="F277" s="59">
        <v>50.733499999999999</v>
      </c>
      <c r="G277" s="59">
        <v>6.8911800000000003</v>
      </c>
      <c r="H277" s="59">
        <v>24.567610000000002</v>
      </c>
      <c r="I277" s="59">
        <v>60.441600000000001</v>
      </c>
      <c r="J277" s="59">
        <v>24.665050000000001</v>
      </c>
      <c r="K277" s="59">
        <v>19.186450000000001</v>
      </c>
      <c r="L277" s="59">
        <v>213.67724999999999</v>
      </c>
      <c r="M277" s="59">
        <v>28.62011</v>
      </c>
      <c r="N277" s="59">
        <v>13.494200000000001</v>
      </c>
      <c r="O277" s="59">
        <v>20.234009999999998</v>
      </c>
      <c r="P277" s="59">
        <v>35.767589999999998</v>
      </c>
      <c r="Q277" s="59">
        <v>77.839100000000002</v>
      </c>
      <c r="R277" s="59">
        <v>0.74215999999999993</v>
      </c>
      <c r="S277" s="59">
        <v>0</v>
      </c>
      <c r="T277" s="59">
        <v>4.5634499999999996</v>
      </c>
      <c r="U277" s="59">
        <v>6.8922400000000001</v>
      </c>
      <c r="V277" s="59">
        <v>6.4540699999999998</v>
      </c>
      <c r="W277" s="59">
        <v>15.682079999999999</v>
      </c>
      <c r="X277" s="59">
        <v>25.223029999999998</v>
      </c>
      <c r="Y277" s="59">
        <v>11.321899999999999</v>
      </c>
      <c r="Z277" s="59">
        <v>209.04398</v>
      </c>
      <c r="AA277" s="59">
        <v>2.8439899999999998</v>
      </c>
      <c r="AB277" s="59">
        <v>58.072900000000004</v>
      </c>
      <c r="AC277" s="59">
        <v>40.549589999999995</v>
      </c>
      <c r="AD277" s="59">
        <v>0.38650999999999996</v>
      </c>
      <c r="AE277" s="59">
        <v>3.2607900000000001</v>
      </c>
      <c r="AF277" s="59">
        <v>109.79955</v>
      </c>
      <c r="AG277" s="59">
        <v>3.7261100000000003</v>
      </c>
      <c r="AH277" s="59">
        <v>6.1800200000000007</v>
      </c>
      <c r="AI277" s="59">
        <v>3.3441399999999999</v>
      </c>
      <c r="AJ277" s="59">
        <v>5.1077599999999999</v>
      </c>
      <c r="AK277" s="59">
        <v>3.6700000000000001E-3</v>
      </c>
      <c r="AL277" s="59">
        <v>139.77579</v>
      </c>
      <c r="AM277" s="59">
        <v>4573.2743899999996</v>
      </c>
    </row>
    <row r="278" spans="1:39">
      <c r="A278" s="64" t="s">
        <v>392</v>
      </c>
      <c r="B278" s="59">
        <v>2107.3204000000001</v>
      </c>
      <c r="C278" s="59">
        <v>4081.6901499999999</v>
      </c>
      <c r="D278" s="59">
        <v>3880.9646000000002</v>
      </c>
      <c r="E278" s="59">
        <v>0.435</v>
      </c>
      <c r="F278" s="59">
        <v>0</v>
      </c>
      <c r="G278" s="59">
        <v>0</v>
      </c>
      <c r="H278" s="59">
        <v>0.51829999999999998</v>
      </c>
      <c r="I278" s="59">
        <v>1197.82951</v>
      </c>
      <c r="J278" s="59">
        <v>974.12</v>
      </c>
      <c r="K278" s="59">
        <v>27.214560000000002</v>
      </c>
      <c r="L278" s="59">
        <v>1E-4</v>
      </c>
      <c r="M278" s="59">
        <v>0</v>
      </c>
      <c r="N278" s="59">
        <v>0</v>
      </c>
      <c r="O278" s="59">
        <v>0</v>
      </c>
      <c r="P278" s="59">
        <v>154.99168</v>
      </c>
      <c r="Q278" s="59">
        <v>150.14564999999999</v>
      </c>
      <c r="R278" s="59">
        <v>0</v>
      </c>
      <c r="S278" s="59">
        <v>21</v>
      </c>
      <c r="T278" s="59">
        <v>0</v>
      </c>
      <c r="U278" s="59">
        <v>0</v>
      </c>
      <c r="V278" s="59">
        <v>0</v>
      </c>
      <c r="W278" s="59">
        <v>0.51100000000000001</v>
      </c>
      <c r="X278" s="59">
        <v>0</v>
      </c>
      <c r="Y278" s="59">
        <v>138.21789999999999</v>
      </c>
      <c r="Z278" s="59">
        <v>1242.4715900000001</v>
      </c>
      <c r="AA278" s="59">
        <v>0.17399999999999999</v>
      </c>
      <c r="AB278" s="59">
        <v>91.236999999999995</v>
      </c>
      <c r="AC278" s="59">
        <v>105.42355999999999</v>
      </c>
      <c r="AD278" s="59">
        <v>3.9</v>
      </c>
      <c r="AE278" s="59">
        <v>0</v>
      </c>
      <c r="AF278" s="59">
        <v>0</v>
      </c>
      <c r="AG278" s="59">
        <v>0</v>
      </c>
      <c r="AH278" s="59">
        <v>55.105199999999996</v>
      </c>
      <c r="AI278" s="59">
        <v>0</v>
      </c>
      <c r="AJ278" s="59">
        <v>0</v>
      </c>
      <c r="AK278" s="59">
        <v>1.9484999999999999</v>
      </c>
      <c r="AL278" s="59">
        <v>449.13171</v>
      </c>
      <c r="AM278" s="59">
        <v>14684.350410000001</v>
      </c>
    </row>
    <row r="279" spans="1:39">
      <c r="A279" s="64" t="s">
        <v>393</v>
      </c>
      <c r="B279" s="59">
        <v>0</v>
      </c>
      <c r="C279" s="59">
        <v>0</v>
      </c>
      <c r="D279" s="59">
        <v>0</v>
      </c>
      <c r="E279" s="59">
        <v>0</v>
      </c>
      <c r="F279" s="59">
        <v>0</v>
      </c>
      <c r="G279" s="59">
        <v>0</v>
      </c>
      <c r="H279" s="59">
        <v>0</v>
      </c>
      <c r="I279" s="59">
        <v>0</v>
      </c>
      <c r="J279" s="59">
        <v>0</v>
      </c>
      <c r="K279" s="59">
        <v>0</v>
      </c>
      <c r="L279" s="59">
        <v>0</v>
      </c>
      <c r="M279" s="59">
        <v>0</v>
      </c>
      <c r="N279" s="59">
        <v>0</v>
      </c>
      <c r="O279" s="59">
        <v>0</v>
      </c>
      <c r="P279" s="59">
        <v>0</v>
      </c>
      <c r="Q279" s="59">
        <v>0</v>
      </c>
      <c r="R279" s="59">
        <v>0</v>
      </c>
      <c r="S279" s="59">
        <v>0</v>
      </c>
      <c r="T279" s="59">
        <v>0</v>
      </c>
      <c r="U279" s="59">
        <v>0</v>
      </c>
      <c r="V279" s="59">
        <v>0</v>
      </c>
      <c r="W279" s="59">
        <v>0</v>
      </c>
      <c r="X279" s="59">
        <v>0</v>
      </c>
      <c r="Y279" s="59">
        <v>0</v>
      </c>
      <c r="Z279" s="59">
        <v>0</v>
      </c>
      <c r="AA279" s="59">
        <v>0</v>
      </c>
      <c r="AB279" s="59">
        <v>0</v>
      </c>
      <c r="AC279" s="59">
        <v>0</v>
      </c>
      <c r="AD279" s="59">
        <v>0</v>
      </c>
      <c r="AE279" s="59">
        <v>0</v>
      </c>
      <c r="AF279" s="59">
        <v>0</v>
      </c>
      <c r="AG279" s="59">
        <v>0</v>
      </c>
      <c r="AH279" s="59">
        <v>0</v>
      </c>
      <c r="AI279" s="59">
        <v>0</v>
      </c>
      <c r="AJ279" s="59">
        <v>0</v>
      </c>
      <c r="AK279" s="59">
        <v>0</v>
      </c>
      <c r="AL279" s="59">
        <v>0</v>
      </c>
      <c r="AM279" s="59">
        <v>0</v>
      </c>
    </row>
    <row r="280" spans="1:39">
      <c r="A280" s="62" t="s">
        <v>394</v>
      </c>
      <c r="B280" s="59">
        <v>3753.9420399999999</v>
      </c>
      <c r="C280" s="59">
        <v>442.21877000000001</v>
      </c>
      <c r="D280" s="59">
        <v>280.35888</v>
      </c>
      <c r="E280" s="59">
        <v>328.22816</v>
      </c>
      <c r="F280" s="59">
        <v>51.149039999999999</v>
      </c>
      <c r="G280" s="59">
        <v>9.19482</v>
      </c>
      <c r="H280" s="59">
        <v>7.6821299999999999</v>
      </c>
      <c r="I280" s="59">
        <v>309.72730999999999</v>
      </c>
      <c r="J280" s="59">
        <v>22.605240000000002</v>
      </c>
      <c r="K280" s="59">
        <v>2.6149400000000003</v>
      </c>
      <c r="L280" s="59">
        <v>5.5712799999999998</v>
      </c>
      <c r="M280" s="59">
        <v>9.1211000000000002</v>
      </c>
      <c r="N280" s="59">
        <v>9.6822700000000008</v>
      </c>
      <c r="O280" s="59">
        <v>69.215029999999999</v>
      </c>
      <c r="P280" s="59">
        <v>325.69665000000003</v>
      </c>
      <c r="Q280" s="59">
        <v>12.673389999999999</v>
      </c>
      <c r="R280" s="59">
        <v>8.2500800000000005</v>
      </c>
      <c r="S280" s="59">
        <v>18.124130000000001</v>
      </c>
      <c r="T280" s="59">
        <v>1.6773800000000001</v>
      </c>
      <c r="U280" s="59">
        <v>23.32207</v>
      </c>
      <c r="V280" s="59">
        <v>10.682259999999999</v>
      </c>
      <c r="W280" s="59">
        <v>11.412799999999999</v>
      </c>
      <c r="X280" s="59">
        <v>1.9935</v>
      </c>
      <c r="Y280" s="59">
        <v>1.57541</v>
      </c>
      <c r="Z280" s="59">
        <v>81.134749999999997</v>
      </c>
      <c r="AA280" s="59">
        <v>69.35651</v>
      </c>
      <c r="AB280" s="59">
        <v>36.044470000000004</v>
      </c>
      <c r="AC280" s="59">
        <v>31.479189999999999</v>
      </c>
      <c r="AD280" s="59">
        <v>12.516819999999999</v>
      </c>
      <c r="AE280" s="59">
        <v>22.422069999999998</v>
      </c>
      <c r="AF280" s="59">
        <v>0.50705999999999996</v>
      </c>
      <c r="AG280" s="59">
        <v>5.55708</v>
      </c>
      <c r="AH280" s="59">
        <v>4.8159999999999998</v>
      </c>
      <c r="AI280" s="59">
        <v>2.1034699999999997</v>
      </c>
      <c r="AJ280" s="59">
        <v>13.289110000000001</v>
      </c>
      <c r="AK280" s="59">
        <v>0.55021000000000009</v>
      </c>
      <c r="AL280" s="59">
        <v>23.998180000000001</v>
      </c>
      <c r="AM280" s="59">
        <v>6020.4935999999998</v>
      </c>
    </row>
    <row r="281" spans="1:39">
      <c r="A281" s="62" t="s">
        <v>395</v>
      </c>
      <c r="B281" s="59">
        <v>0</v>
      </c>
      <c r="C281" s="59">
        <v>0</v>
      </c>
      <c r="D281" s="59">
        <v>0</v>
      </c>
      <c r="E281" s="59">
        <v>0</v>
      </c>
      <c r="F281" s="59">
        <v>0</v>
      </c>
      <c r="G281" s="59">
        <v>0</v>
      </c>
      <c r="H281" s="59">
        <v>0</v>
      </c>
      <c r="I281" s="59">
        <v>0</v>
      </c>
      <c r="J281" s="59">
        <v>0</v>
      </c>
      <c r="K281" s="59">
        <v>0</v>
      </c>
      <c r="L281" s="59">
        <v>0</v>
      </c>
      <c r="M281" s="59">
        <v>0</v>
      </c>
      <c r="N281" s="59">
        <v>0</v>
      </c>
      <c r="O281" s="59">
        <v>0</v>
      </c>
      <c r="P281" s="59">
        <v>0</v>
      </c>
      <c r="Q281" s="59">
        <v>0</v>
      </c>
      <c r="R281" s="59">
        <v>0</v>
      </c>
      <c r="S281" s="59">
        <v>0</v>
      </c>
      <c r="T281" s="59">
        <v>0</v>
      </c>
      <c r="U281" s="59">
        <v>0</v>
      </c>
      <c r="V281" s="59">
        <v>0</v>
      </c>
      <c r="W281" s="59">
        <v>0</v>
      </c>
      <c r="X281" s="59">
        <v>0</v>
      </c>
      <c r="Y281" s="59">
        <v>0</v>
      </c>
      <c r="Z281" s="59">
        <v>0</v>
      </c>
      <c r="AA281" s="59">
        <v>0</v>
      </c>
      <c r="AB281" s="59">
        <v>0</v>
      </c>
      <c r="AC281" s="59">
        <v>0</v>
      </c>
      <c r="AD281" s="59">
        <v>0</v>
      </c>
      <c r="AE281" s="59">
        <v>0</v>
      </c>
      <c r="AF281" s="59">
        <v>0</v>
      </c>
      <c r="AG281" s="59">
        <v>0</v>
      </c>
      <c r="AH281" s="59">
        <v>0</v>
      </c>
      <c r="AI281" s="59">
        <v>0</v>
      </c>
      <c r="AJ281" s="59">
        <v>0</v>
      </c>
      <c r="AK281" s="59">
        <v>0</v>
      </c>
      <c r="AL281" s="59">
        <v>0</v>
      </c>
      <c r="AM281" s="59">
        <v>0</v>
      </c>
    </row>
    <row r="282" spans="1:39">
      <c r="A282" s="388" t="s">
        <v>396</v>
      </c>
      <c r="B282" s="437">
        <v>-9102.8999299999996</v>
      </c>
      <c r="C282" s="437">
        <v>-3141.24098</v>
      </c>
      <c r="D282" s="437">
        <v>-5762.6537800000006</v>
      </c>
      <c r="E282" s="437">
        <v>-849.88878</v>
      </c>
      <c r="F282" s="437">
        <v>-5.2401</v>
      </c>
      <c r="G282" s="437">
        <v>-198.81182999999999</v>
      </c>
      <c r="H282" s="437">
        <v>-89.870910000000009</v>
      </c>
      <c r="I282" s="437">
        <v>-420.57688999999999</v>
      </c>
      <c r="J282" s="437">
        <v>-1096.8194099999998</v>
      </c>
      <c r="K282" s="437">
        <v>-406.84906999999998</v>
      </c>
      <c r="L282" s="437">
        <v>-320.02785</v>
      </c>
      <c r="M282" s="437">
        <v>-121.85774000000001</v>
      </c>
      <c r="N282" s="437">
        <v>-69.183840000000004</v>
      </c>
      <c r="O282" s="437">
        <v>-147.56339000000003</v>
      </c>
      <c r="P282" s="437">
        <v>-51.084809999999997</v>
      </c>
      <c r="Q282" s="437">
        <v>-203.91351</v>
      </c>
      <c r="R282" s="437">
        <v>-186.82345999999998</v>
      </c>
      <c r="S282" s="437">
        <v>-51.426139999999997</v>
      </c>
      <c r="T282" s="437">
        <v>-706.05012999999997</v>
      </c>
      <c r="U282" s="437">
        <v>-42.174889999999998</v>
      </c>
      <c r="V282" s="437">
        <v>-45.711269999999999</v>
      </c>
      <c r="W282" s="437">
        <v>-85.182310000000001</v>
      </c>
      <c r="X282" s="437">
        <v>-676.72076000000004</v>
      </c>
      <c r="Y282" s="437">
        <v>-166.29048999999998</v>
      </c>
      <c r="Z282" s="437">
        <v>-803.70728000000008</v>
      </c>
      <c r="AA282" s="437">
        <v>-116.61165</v>
      </c>
      <c r="AB282" s="437">
        <v>-506.75642999999997</v>
      </c>
      <c r="AC282" s="437">
        <v>-1089.1212800000001</v>
      </c>
      <c r="AD282" s="437">
        <v>-31.934709999999999</v>
      </c>
      <c r="AE282" s="437">
        <v>-528.73403000000008</v>
      </c>
      <c r="AF282" s="437">
        <v>-623.10559000000001</v>
      </c>
      <c r="AG282" s="437">
        <v>-18.795729999999999</v>
      </c>
      <c r="AH282" s="437">
        <v>-135.46020000000001</v>
      </c>
      <c r="AI282" s="437">
        <v>-18.942520000000002</v>
      </c>
      <c r="AJ282" s="437">
        <v>-39.346129999999995</v>
      </c>
      <c r="AK282" s="437">
        <v>-16.609419999999997</v>
      </c>
      <c r="AL282" s="437">
        <v>-174.59333999999998</v>
      </c>
      <c r="AM282" s="437">
        <v>-28052.580579999998</v>
      </c>
    </row>
    <row r="283" spans="1:39">
      <c r="A283" s="64" t="s">
        <v>390</v>
      </c>
      <c r="B283" s="59">
        <v>-1707.93605</v>
      </c>
      <c r="C283" s="59">
        <v>-58.856679999999997</v>
      </c>
      <c r="D283" s="59">
        <v>-751.76035999999999</v>
      </c>
      <c r="E283" s="59">
        <v>-123.75324000000001</v>
      </c>
      <c r="F283" s="59">
        <v>0</v>
      </c>
      <c r="G283" s="59">
        <v>-69.529780000000002</v>
      </c>
      <c r="H283" s="59">
        <v>-89.443880000000007</v>
      </c>
      <c r="I283" s="59">
        <v>-40.802639999999997</v>
      </c>
      <c r="J283" s="59">
        <v>-122.66785</v>
      </c>
      <c r="K283" s="59">
        <v>-57.640059999999998</v>
      </c>
      <c r="L283" s="59">
        <v>-7.65</v>
      </c>
      <c r="M283" s="59">
        <v>-60.867559999999997</v>
      </c>
      <c r="N283" s="59">
        <v>-19.079689999999999</v>
      </c>
      <c r="O283" s="59">
        <v>-7.1321000000000003</v>
      </c>
      <c r="P283" s="59">
        <v>-49.498449999999998</v>
      </c>
      <c r="Q283" s="59">
        <v>-113.99866</v>
      </c>
      <c r="R283" s="59">
        <v>-60.435480000000005</v>
      </c>
      <c r="S283" s="59">
        <v>-36.101910000000004</v>
      </c>
      <c r="T283" s="59">
        <v>0</v>
      </c>
      <c r="U283" s="59">
        <v>0</v>
      </c>
      <c r="V283" s="59">
        <v>-20.306290000000001</v>
      </c>
      <c r="W283" s="59">
        <v>-40.8673</v>
      </c>
      <c r="X283" s="59">
        <v>-184.22512</v>
      </c>
      <c r="Y283" s="59">
        <v>-74.822570000000013</v>
      </c>
      <c r="Z283" s="59">
        <v>-255.26482999999999</v>
      </c>
      <c r="AA283" s="59">
        <v>-71.483249999999998</v>
      </c>
      <c r="AB283" s="59">
        <v>-154.16580999999999</v>
      </c>
      <c r="AC283" s="59">
        <v>-292.51650000000001</v>
      </c>
      <c r="AD283" s="59">
        <v>-25.05405</v>
      </c>
      <c r="AE283" s="59">
        <v>-344.86086</v>
      </c>
      <c r="AF283" s="59">
        <v>-15.79946</v>
      </c>
      <c r="AG283" s="59">
        <v>-11.73437</v>
      </c>
      <c r="AH283" s="59">
        <v>-25.513549999999999</v>
      </c>
      <c r="AI283" s="59">
        <v>-14.170360000000001</v>
      </c>
      <c r="AJ283" s="59">
        <v>-38.626129999999996</v>
      </c>
      <c r="AK283" s="59">
        <v>-13.30437</v>
      </c>
      <c r="AL283" s="59">
        <v>-9.26098</v>
      </c>
      <c r="AM283" s="59">
        <v>-4969.1301900000008</v>
      </c>
    </row>
    <row r="284" spans="1:39">
      <c r="A284" s="64" t="s">
        <v>397</v>
      </c>
      <c r="B284" s="59">
        <v>-2019.5551</v>
      </c>
      <c r="C284" s="59">
        <v>-2824.8970099999997</v>
      </c>
      <c r="D284" s="59">
        <v>-2436.08734</v>
      </c>
      <c r="E284" s="59">
        <v>-524.18143999999995</v>
      </c>
      <c r="F284" s="59">
        <v>0</v>
      </c>
      <c r="G284" s="59">
        <v>0</v>
      </c>
      <c r="H284" s="59">
        <v>-0.42702999999999997</v>
      </c>
      <c r="I284" s="59">
        <v>-357.34762000000001</v>
      </c>
      <c r="J284" s="59">
        <v>-768.84815000000003</v>
      </c>
      <c r="K284" s="59">
        <v>-104.87817999999999</v>
      </c>
      <c r="L284" s="59">
        <v>-204.37479999999999</v>
      </c>
      <c r="M284" s="59">
        <v>0</v>
      </c>
      <c r="N284" s="59">
        <v>0</v>
      </c>
      <c r="O284" s="59">
        <v>-17.399999999999999</v>
      </c>
      <c r="P284" s="59">
        <v>-0.33135999999999999</v>
      </c>
      <c r="Q284" s="59">
        <v>-24.588360000000002</v>
      </c>
      <c r="R284" s="59">
        <v>-121.27892</v>
      </c>
      <c r="S284" s="59">
        <v>-1E-3</v>
      </c>
      <c r="T284" s="59">
        <v>-1E-3</v>
      </c>
      <c r="U284" s="59">
        <v>0</v>
      </c>
      <c r="V284" s="59">
        <v>0</v>
      </c>
      <c r="W284" s="59">
        <v>-0.66866999999999999</v>
      </c>
      <c r="X284" s="59">
        <v>-450.05615</v>
      </c>
      <c r="Y284" s="59">
        <v>-0.40492</v>
      </c>
      <c r="Z284" s="59">
        <v>-518.60789999999997</v>
      </c>
      <c r="AA284" s="59">
        <v>0</v>
      </c>
      <c r="AB284" s="59">
        <v>-19.774349999999998</v>
      </c>
      <c r="AC284" s="59">
        <v>-518.29241000000002</v>
      </c>
      <c r="AD284" s="59">
        <v>-0.13200000000000001</v>
      </c>
      <c r="AE284" s="59">
        <v>-85.507259999999988</v>
      </c>
      <c r="AF284" s="59">
        <v>-17.59929</v>
      </c>
      <c r="AG284" s="59">
        <v>0</v>
      </c>
      <c r="AH284" s="59">
        <v>-107.38416000000001</v>
      </c>
      <c r="AI284" s="59">
        <v>0</v>
      </c>
      <c r="AJ284" s="59">
        <v>-0.64</v>
      </c>
      <c r="AK284" s="59">
        <v>0</v>
      </c>
      <c r="AL284" s="59">
        <v>-149.25395999999998</v>
      </c>
      <c r="AM284" s="59">
        <v>-11272.518380000001</v>
      </c>
    </row>
    <row r="285" spans="1:39">
      <c r="A285" s="64" t="s">
        <v>398</v>
      </c>
      <c r="B285" s="59">
        <v>0</v>
      </c>
      <c r="C285" s="59">
        <v>0</v>
      </c>
      <c r="D285" s="59">
        <v>0</v>
      </c>
      <c r="E285" s="59">
        <v>0</v>
      </c>
      <c r="F285" s="59">
        <v>0</v>
      </c>
      <c r="G285" s="59">
        <v>0</v>
      </c>
      <c r="H285" s="59">
        <v>0</v>
      </c>
      <c r="I285" s="59">
        <v>0</v>
      </c>
      <c r="J285" s="59">
        <v>0</v>
      </c>
      <c r="K285" s="59">
        <v>0</v>
      </c>
      <c r="L285" s="59">
        <v>0</v>
      </c>
      <c r="M285" s="59">
        <v>0</v>
      </c>
      <c r="N285" s="59">
        <v>0</v>
      </c>
      <c r="O285" s="59">
        <v>0</v>
      </c>
      <c r="P285" s="59">
        <v>0</v>
      </c>
      <c r="Q285" s="59">
        <v>0</v>
      </c>
      <c r="R285" s="59">
        <v>0</v>
      </c>
      <c r="S285" s="59">
        <v>0</v>
      </c>
      <c r="T285" s="59">
        <v>0</v>
      </c>
      <c r="U285" s="59">
        <v>0</v>
      </c>
      <c r="V285" s="59">
        <v>0</v>
      </c>
      <c r="W285" s="59">
        <v>0</v>
      </c>
      <c r="X285" s="59">
        <v>0</v>
      </c>
      <c r="Y285" s="59">
        <v>-0.65701999999999994</v>
      </c>
      <c r="Z285" s="59">
        <v>0</v>
      </c>
      <c r="AA285" s="59">
        <v>0</v>
      </c>
      <c r="AB285" s="59">
        <v>0</v>
      </c>
      <c r="AC285" s="59">
        <v>0</v>
      </c>
      <c r="AD285" s="59">
        <v>0</v>
      </c>
      <c r="AE285" s="59">
        <v>0</v>
      </c>
      <c r="AF285" s="59">
        <v>0</v>
      </c>
      <c r="AG285" s="59">
        <v>-4.7527400000000002</v>
      </c>
      <c r="AH285" s="59">
        <v>0</v>
      </c>
      <c r="AI285" s="59">
        <v>0</v>
      </c>
      <c r="AJ285" s="59">
        <v>-0.08</v>
      </c>
      <c r="AK285" s="59">
        <v>0</v>
      </c>
      <c r="AL285" s="59">
        <v>-2.1499699999999997</v>
      </c>
      <c r="AM285" s="59">
        <v>-7.6397299999999992</v>
      </c>
    </row>
    <row r="286" spans="1:39">
      <c r="A286" s="64" t="s">
        <v>399</v>
      </c>
      <c r="B286" s="59">
        <v>0</v>
      </c>
      <c r="C286" s="59">
        <v>0</v>
      </c>
      <c r="D286" s="59">
        <v>0</v>
      </c>
      <c r="E286" s="59">
        <v>-75.948300000000003</v>
      </c>
      <c r="F286" s="59">
        <v>0</v>
      </c>
      <c r="G286" s="59">
        <v>0</v>
      </c>
      <c r="H286" s="59">
        <v>0</v>
      </c>
      <c r="I286" s="59">
        <v>0</v>
      </c>
      <c r="J286" s="59">
        <v>0</v>
      </c>
      <c r="K286" s="59">
        <v>0</v>
      </c>
      <c r="L286" s="59">
        <v>0</v>
      </c>
      <c r="M286" s="59">
        <v>0</v>
      </c>
      <c r="N286" s="59">
        <v>0</v>
      </c>
      <c r="O286" s="59">
        <v>0</v>
      </c>
      <c r="P286" s="59">
        <v>0</v>
      </c>
      <c r="Q286" s="59">
        <v>0</v>
      </c>
      <c r="R286" s="59">
        <v>0</v>
      </c>
      <c r="S286" s="59">
        <v>0</v>
      </c>
      <c r="T286" s="59">
        <v>0</v>
      </c>
      <c r="U286" s="59">
        <v>0</v>
      </c>
      <c r="V286" s="59">
        <v>0</v>
      </c>
      <c r="W286" s="59">
        <v>0</v>
      </c>
      <c r="X286" s="59">
        <v>0</v>
      </c>
      <c r="Y286" s="59">
        <v>0</v>
      </c>
      <c r="Z286" s="59">
        <v>0</v>
      </c>
      <c r="AA286" s="59">
        <v>0</v>
      </c>
      <c r="AB286" s="59">
        <v>0</v>
      </c>
      <c r="AC286" s="59">
        <v>0</v>
      </c>
      <c r="AD286" s="59">
        <v>0</v>
      </c>
      <c r="AE286" s="59">
        <v>0</v>
      </c>
      <c r="AF286" s="59">
        <v>0</v>
      </c>
      <c r="AG286" s="59">
        <v>0</v>
      </c>
      <c r="AH286" s="59">
        <v>0</v>
      </c>
      <c r="AI286" s="59">
        <v>0</v>
      </c>
      <c r="AJ286" s="59">
        <v>0</v>
      </c>
      <c r="AK286" s="59">
        <v>0</v>
      </c>
      <c r="AL286" s="59">
        <v>0</v>
      </c>
      <c r="AM286" s="59">
        <v>-75.948300000000003</v>
      </c>
    </row>
    <row r="287" spans="1:39">
      <c r="A287" s="65" t="s">
        <v>400</v>
      </c>
      <c r="B287" s="59">
        <v>-5375.4087800000007</v>
      </c>
      <c r="C287" s="59">
        <v>-257.48729000000003</v>
      </c>
      <c r="D287" s="59">
        <v>-2574.8060800000003</v>
      </c>
      <c r="E287" s="59">
        <v>-126.00580000000001</v>
      </c>
      <c r="F287" s="59">
        <v>-5.2401</v>
      </c>
      <c r="G287" s="59">
        <v>-129.28205</v>
      </c>
      <c r="H287" s="59">
        <v>0</v>
      </c>
      <c r="I287" s="59">
        <v>-22.426629999999999</v>
      </c>
      <c r="J287" s="59">
        <v>-205.30341000000001</v>
      </c>
      <c r="K287" s="59">
        <v>-244.33082999999999</v>
      </c>
      <c r="L287" s="59">
        <v>-108.00305</v>
      </c>
      <c r="M287" s="59">
        <v>-60.990180000000002</v>
      </c>
      <c r="N287" s="59">
        <v>-50.104150000000004</v>
      </c>
      <c r="O287" s="59">
        <v>-123.03129</v>
      </c>
      <c r="P287" s="59">
        <v>-1.2549999999999999</v>
      </c>
      <c r="Q287" s="59">
        <v>-65.326489999999993</v>
      </c>
      <c r="R287" s="59">
        <v>-5.1090600000000004</v>
      </c>
      <c r="S287" s="59">
        <v>-15.323229999999999</v>
      </c>
      <c r="T287" s="59">
        <v>-706.04912999999999</v>
      </c>
      <c r="U287" s="59">
        <v>-42.174889999999998</v>
      </c>
      <c r="V287" s="59">
        <v>-25.404979999999998</v>
      </c>
      <c r="W287" s="59">
        <v>-43.646339999999995</v>
      </c>
      <c r="X287" s="59">
        <v>-42.439489999999999</v>
      </c>
      <c r="Y287" s="59">
        <v>-90.40598</v>
      </c>
      <c r="Z287" s="59">
        <v>-29.83455</v>
      </c>
      <c r="AA287" s="59">
        <v>-45.128399999999999</v>
      </c>
      <c r="AB287" s="59">
        <v>-332.81627000000003</v>
      </c>
      <c r="AC287" s="59">
        <v>-278.31236999999999</v>
      </c>
      <c r="AD287" s="59">
        <v>-6.7486600000000001</v>
      </c>
      <c r="AE287" s="59">
        <v>-98.36591</v>
      </c>
      <c r="AF287" s="59">
        <v>-589.70683999999994</v>
      </c>
      <c r="AG287" s="59">
        <v>-2.3086199999999999</v>
      </c>
      <c r="AH287" s="59">
        <v>-2.5624899999999999</v>
      </c>
      <c r="AI287" s="59">
        <v>-4.7721599999999995</v>
      </c>
      <c r="AJ287" s="59">
        <v>0</v>
      </c>
      <c r="AK287" s="59">
        <v>-3.30505</v>
      </c>
      <c r="AL287" s="59">
        <v>-13.928430000000001</v>
      </c>
      <c r="AM287" s="59">
        <v>-11727.34398</v>
      </c>
    </row>
    <row r="288" spans="1:39">
      <c r="A288" s="65" t="s">
        <v>401</v>
      </c>
      <c r="B288" s="59">
        <v>0</v>
      </c>
      <c r="C288" s="59">
        <v>0</v>
      </c>
      <c r="D288" s="59">
        <v>0</v>
      </c>
      <c r="E288" s="59">
        <v>0</v>
      </c>
      <c r="F288" s="59">
        <v>0</v>
      </c>
      <c r="G288" s="59">
        <v>0</v>
      </c>
      <c r="H288" s="59">
        <v>0</v>
      </c>
      <c r="I288" s="59">
        <v>0</v>
      </c>
      <c r="J288" s="59">
        <v>0</v>
      </c>
      <c r="K288" s="59">
        <v>0</v>
      </c>
      <c r="L288" s="59">
        <v>0</v>
      </c>
      <c r="M288" s="59">
        <v>0</v>
      </c>
      <c r="N288" s="59">
        <v>0</v>
      </c>
      <c r="O288" s="59">
        <v>0</v>
      </c>
      <c r="P288" s="59">
        <v>0</v>
      </c>
      <c r="Q288" s="59">
        <v>0</v>
      </c>
      <c r="R288" s="59">
        <v>0</v>
      </c>
      <c r="S288" s="59">
        <v>0</v>
      </c>
      <c r="T288" s="59">
        <v>0</v>
      </c>
      <c r="U288" s="59">
        <v>0</v>
      </c>
      <c r="V288" s="59">
        <v>0</v>
      </c>
      <c r="W288" s="59">
        <v>0</v>
      </c>
      <c r="X288" s="59">
        <v>0</v>
      </c>
      <c r="Y288" s="59">
        <v>0</v>
      </c>
      <c r="Z288" s="59">
        <v>0</v>
      </c>
      <c r="AA288" s="59">
        <v>0</v>
      </c>
      <c r="AB288" s="59">
        <v>0</v>
      </c>
      <c r="AC288" s="59">
        <v>0</v>
      </c>
      <c r="AD288" s="59">
        <v>0</v>
      </c>
      <c r="AE288" s="59">
        <v>0</v>
      </c>
      <c r="AF288" s="59">
        <v>0</v>
      </c>
      <c r="AG288" s="59">
        <v>0</v>
      </c>
      <c r="AH288" s="59">
        <v>0</v>
      </c>
      <c r="AI288" s="59">
        <v>0</v>
      </c>
      <c r="AJ288" s="59">
        <v>0</v>
      </c>
      <c r="AK288" s="59">
        <v>0</v>
      </c>
      <c r="AL288" s="59">
        <v>0</v>
      </c>
      <c r="AM288" s="59">
        <v>0</v>
      </c>
    </row>
    <row r="289" spans="1:39">
      <c r="A289" s="388" t="s">
        <v>972</v>
      </c>
      <c r="B289" s="437">
        <v>119048.33859</v>
      </c>
      <c r="C289" s="437">
        <v>33393.271440000004</v>
      </c>
      <c r="D289" s="437">
        <v>71150.222239999988</v>
      </c>
      <c r="E289" s="437">
        <v>28128.59765</v>
      </c>
      <c r="F289" s="437">
        <v>14033.03801</v>
      </c>
      <c r="G289" s="437">
        <v>12416.0085</v>
      </c>
      <c r="H289" s="437">
        <v>12022.03218</v>
      </c>
      <c r="I289" s="437">
        <v>14986.75453</v>
      </c>
      <c r="J289" s="437">
        <v>14242.32382</v>
      </c>
      <c r="K289" s="437">
        <v>23759.42467</v>
      </c>
      <c r="L289" s="437">
        <v>9032.1670699999995</v>
      </c>
      <c r="M289" s="437">
        <v>21715.755209999999</v>
      </c>
      <c r="N289" s="437">
        <v>25437.515609999999</v>
      </c>
      <c r="O289" s="437">
        <v>12979.80889</v>
      </c>
      <c r="P289" s="437">
        <v>12292.18267</v>
      </c>
      <c r="Q289" s="437">
        <v>8049.4329600000001</v>
      </c>
      <c r="R289" s="437">
        <v>7587.86751</v>
      </c>
      <c r="S289" s="437">
        <v>6171.3564400000005</v>
      </c>
      <c r="T289" s="437">
        <v>15003.27577</v>
      </c>
      <c r="U289" s="437">
        <v>15571.41192</v>
      </c>
      <c r="V289" s="437">
        <v>4827.5765099999999</v>
      </c>
      <c r="W289" s="437">
        <v>7364.4059900000002</v>
      </c>
      <c r="X289" s="437">
        <v>18044.407600000002</v>
      </c>
      <c r="Y289" s="437">
        <v>10207.054179999999</v>
      </c>
      <c r="Z289" s="437">
        <v>20231.68432</v>
      </c>
      <c r="AA289" s="437">
        <v>7952.4788799999997</v>
      </c>
      <c r="AB289" s="437">
        <v>18737.650730000001</v>
      </c>
      <c r="AC289" s="437">
        <v>24440.65178</v>
      </c>
      <c r="AD289" s="437">
        <v>10469.82589</v>
      </c>
      <c r="AE289" s="437">
        <v>24489.269510000002</v>
      </c>
      <c r="AF289" s="437">
        <v>6067.1330699999999</v>
      </c>
      <c r="AG289" s="437">
        <v>5722.7200599999996</v>
      </c>
      <c r="AH289" s="437">
        <v>5539.3147099999996</v>
      </c>
      <c r="AI289" s="437">
        <v>2577.28494</v>
      </c>
      <c r="AJ289" s="437">
        <v>3356.7248399999999</v>
      </c>
      <c r="AK289" s="437">
        <v>3703.9083300000002</v>
      </c>
      <c r="AL289" s="437">
        <v>8793.2739099999999</v>
      </c>
      <c r="AM289" s="437">
        <v>659546.15093</v>
      </c>
    </row>
    <row r="290" spans="1:39">
      <c r="A290" s="64" t="s">
        <v>402</v>
      </c>
      <c r="B290" s="59">
        <v>19855.04047</v>
      </c>
      <c r="C290" s="59">
        <v>44055.797130000006</v>
      </c>
      <c r="D290" s="59">
        <v>40089.503979999994</v>
      </c>
      <c r="E290" s="59">
        <v>16415.41776</v>
      </c>
      <c r="F290" s="59">
        <v>3596.8584700000001</v>
      </c>
      <c r="G290" s="59">
        <v>558.39373000000001</v>
      </c>
      <c r="H290" s="59">
        <v>5101.7040399999996</v>
      </c>
      <c r="I290" s="59">
        <v>4899.2237599999999</v>
      </c>
      <c r="J290" s="59">
        <v>4113.7483599999996</v>
      </c>
      <c r="K290" s="59">
        <v>2799.9310599999999</v>
      </c>
      <c r="L290" s="59">
        <v>9233.1439200000004</v>
      </c>
      <c r="M290" s="59">
        <v>1525.2297599999999</v>
      </c>
      <c r="N290" s="59">
        <v>2375.5549900000001</v>
      </c>
      <c r="O290" s="59">
        <v>2321.9360799999999</v>
      </c>
      <c r="P290" s="59">
        <v>3363.72604</v>
      </c>
      <c r="Q290" s="59">
        <v>89.802679999999995</v>
      </c>
      <c r="R290" s="59">
        <v>3691.7525799999999</v>
      </c>
      <c r="S290" s="59">
        <v>594.72001</v>
      </c>
      <c r="T290" s="59">
        <v>1358.0283999999999</v>
      </c>
      <c r="U290" s="59">
        <v>2306.9769999999999</v>
      </c>
      <c r="V290" s="59">
        <v>1864.7305100000001</v>
      </c>
      <c r="W290" s="59">
        <v>579.27738999999997</v>
      </c>
      <c r="X290" s="59">
        <v>13349.609269999999</v>
      </c>
      <c r="Y290" s="59">
        <v>2125.9554900000003</v>
      </c>
      <c r="Z290" s="59">
        <v>2411.1518300000002</v>
      </c>
      <c r="AA290" s="59">
        <v>3120.3517000000002</v>
      </c>
      <c r="AB290" s="59">
        <v>4390.6476399999992</v>
      </c>
      <c r="AC290" s="59">
        <v>77679.43518</v>
      </c>
      <c r="AD290" s="59">
        <v>897.34670999999992</v>
      </c>
      <c r="AE290" s="59">
        <v>1241.8252500000001</v>
      </c>
      <c r="AF290" s="59">
        <v>4978.9750199999999</v>
      </c>
      <c r="AG290" s="59">
        <v>796.30673000000002</v>
      </c>
      <c r="AH290" s="59">
        <v>1828.09247</v>
      </c>
      <c r="AI290" s="59">
        <v>980.68737999999996</v>
      </c>
      <c r="AJ290" s="59">
        <v>122.57361999999999</v>
      </c>
      <c r="AK290" s="59">
        <v>1709.96091</v>
      </c>
      <c r="AL290" s="59">
        <v>10379.73286</v>
      </c>
      <c r="AM290" s="59">
        <v>296803.15018</v>
      </c>
    </row>
    <row r="291" spans="1:39">
      <c r="A291" s="64" t="s">
        <v>403</v>
      </c>
      <c r="B291" s="59">
        <v>2212.3841000000002</v>
      </c>
      <c r="C291" s="59">
        <v>28284.088079999998</v>
      </c>
      <c r="D291" s="59">
        <v>12792.493199999999</v>
      </c>
      <c r="E291" s="59">
        <v>3529.7059599999998</v>
      </c>
      <c r="F291" s="59">
        <v>0</v>
      </c>
      <c r="G291" s="59">
        <v>116.66377</v>
      </c>
      <c r="H291" s="59">
        <v>61.011220000000002</v>
      </c>
      <c r="I291" s="59">
        <v>1744.7974400000001</v>
      </c>
      <c r="J291" s="59">
        <v>85.46463</v>
      </c>
      <c r="K291" s="59">
        <v>113.98599</v>
      </c>
      <c r="L291" s="59">
        <v>1963.0747200000001</v>
      </c>
      <c r="M291" s="59">
        <v>28.461959999999998</v>
      </c>
      <c r="N291" s="59">
        <v>468.04068000000001</v>
      </c>
      <c r="O291" s="59">
        <v>26.826689999999999</v>
      </c>
      <c r="P291" s="59">
        <v>111.27806</v>
      </c>
      <c r="Q291" s="59">
        <v>24.179669999999998</v>
      </c>
      <c r="R291" s="59">
        <v>43.522949999999994</v>
      </c>
      <c r="S291" s="59">
        <v>0</v>
      </c>
      <c r="T291" s="59">
        <v>369.74588</v>
      </c>
      <c r="U291" s="59">
        <v>48.600529999999999</v>
      </c>
      <c r="V291" s="59">
        <v>51.821269999999998</v>
      </c>
      <c r="W291" s="59">
        <v>4.7969600000000003</v>
      </c>
      <c r="X291" s="59">
        <v>2959.7002000000002</v>
      </c>
      <c r="Y291" s="59">
        <v>59.867260000000002</v>
      </c>
      <c r="Z291" s="59">
        <v>60.915769999999995</v>
      </c>
      <c r="AA291" s="59">
        <v>1438.2991399999999</v>
      </c>
      <c r="AB291" s="59">
        <v>1232.1210800000001</v>
      </c>
      <c r="AC291" s="59">
        <v>611.43326000000002</v>
      </c>
      <c r="AD291" s="59">
        <v>147.88610999999997</v>
      </c>
      <c r="AE291" s="59">
        <v>88.223410000000001</v>
      </c>
      <c r="AF291" s="59">
        <v>1795.20316</v>
      </c>
      <c r="AG291" s="59">
        <v>17.391529999999999</v>
      </c>
      <c r="AH291" s="59">
        <v>520.08366999999998</v>
      </c>
      <c r="AI291" s="59">
        <v>179.47157000000001</v>
      </c>
      <c r="AJ291" s="59">
        <v>4.9373500000000003</v>
      </c>
      <c r="AK291" s="59">
        <v>129.83703</v>
      </c>
      <c r="AL291" s="59">
        <v>1299.40461</v>
      </c>
      <c r="AM291" s="59">
        <v>62625.718909999996</v>
      </c>
    </row>
    <row r="292" spans="1:39">
      <c r="A292" s="64" t="s">
        <v>404</v>
      </c>
      <c r="B292" s="59">
        <v>17642.656370000001</v>
      </c>
      <c r="C292" s="59">
        <v>15771.709050000001</v>
      </c>
      <c r="D292" s="59">
        <v>27297.010780000001</v>
      </c>
      <c r="E292" s="59">
        <v>12885.711800000001</v>
      </c>
      <c r="F292" s="59">
        <v>3596.8584700000001</v>
      </c>
      <c r="G292" s="59">
        <v>441.72996000000001</v>
      </c>
      <c r="H292" s="59">
        <v>5040.6928200000002</v>
      </c>
      <c r="I292" s="59">
        <v>3154.42632</v>
      </c>
      <c r="J292" s="59">
        <v>4028.2837300000001</v>
      </c>
      <c r="K292" s="59">
        <v>2685.9450699999998</v>
      </c>
      <c r="L292" s="59">
        <v>7270.0691999999999</v>
      </c>
      <c r="M292" s="59">
        <v>1496.7678000000001</v>
      </c>
      <c r="N292" s="59">
        <v>1907.51431</v>
      </c>
      <c r="O292" s="59">
        <v>2295.1093900000001</v>
      </c>
      <c r="P292" s="59">
        <v>3252.4479799999999</v>
      </c>
      <c r="Q292" s="59">
        <v>65.623009999999994</v>
      </c>
      <c r="R292" s="59">
        <v>3648.2296299999998</v>
      </c>
      <c r="S292" s="59">
        <v>594.72001</v>
      </c>
      <c r="T292" s="59">
        <v>988.28251999999998</v>
      </c>
      <c r="U292" s="59">
        <v>2258.3764700000002</v>
      </c>
      <c r="V292" s="59">
        <v>1812.90924</v>
      </c>
      <c r="W292" s="59">
        <v>574.48043000000007</v>
      </c>
      <c r="X292" s="59">
        <v>10389.90907</v>
      </c>
      <c r="Y292" s="59">
        <v>2066.0882299999998</v>
      </c>
      <c r="Z292" s="59">
        <v>2350.2360600000002</v>
      </c>
      <c r="AA292" s="59">
        <v>1682.0525600000001</v>
      </c>
      <c r="AB292" s="59">
        <v>3158.5265600000002</v>
      </c>
      <c r="AC292" s="59">
        <v>77068.001919999995</v>
      </c>
      <c r="AD292" s="59">
        <v>749.4606</v>
      </c>
      <c r="AE292" s="59">
        <v>1153.60184</v>
      </c>
      <c r="AF292" s="59">
        <v>3183.7718599999998</v>
      </c>
      <c r="AG292" s="59">
        <v>778.91519999999991</v>
      </c>
      <c r="AH292" s="59">
        <v>1308.0088000000001</v>
      </c>
      <c r="AI292" s="59">
        <v>801.21581000000003</v>
      </c>
      <c r="AJ292" s="59">
        <v>117.63627000000001</v>
      </c>
      <c r="AK292" s="59">
        <v>1580.1238799999999</v>
      </c>
      <c r="AL292" s="59">
        <v>9080.3282500000005</v>
      </c>
      <c r="AM292" s="59">
        <v>234177.43127</v>
      </c>
    </row>
    <row r="293" spans="1:39">
      <c r="A293" s="64" t="s">
        <v>405</v>
      </c>
      <c r="B293" s="59">
        <v>0</v>
      </c>
      <c r="C293" s="59">
        <v>0</v>
      </c>
      <c r="D293" s="59">
        <v>0</v>
      </c>
      <c r="E293" s="59">
        <v>0</v>
      </c>
      <c r="F293" s="59">
        <v>0</v>
      </c>
      <c r="G293" s="59">
        <v>0</v>
      </c>
      <c r="H293" s="59">
        <v>0</v>
      </c>
      <c r="I293" s="59">
        <v>0</v>
      </c>
      <c r="J293" s="59">
        <v>0</v>
      </c>
      <c r="K293" s="59">
        <v>0</v>
      </c>
      <c r="L293" s="59">
        <v>0</v>
      </c>
      <c r="M293" s="59">
        <v>0</v>
      </c>
      <c r="N293" s="59">
        <v>0</v>
      </c>
      <c r="O293" s="59">
        <v>0</v>
      </c>
      <c r="P293" s="59">
        <v>0</v>
      </c>
      <c r="Q293" s="59">
        <v>0</v>
      </c>
      <c r="R293" s="59">
        <v>0</v>
      </c>
      <c r="S293" s="59">
        <v>0</v>
      </c>
      <c r="T293" s="59">
        <v>0</v>
      </c>
      <c r="U293" s="59">
        <v>0</v>
      </c>
      <c r="V293" s="59">
        <v>0</v>
      </c>
      <c r="W293" s="59">
        <v>0</v>
      </c>
      <c r="X293" s="59">
        <v>0</v>
      </c>
      <c r="Y293" s="59">
        <v>0</v>
      </c>
      <c r="Z293" s="59">
        <v>0</v>
      </c>
      <c r="AA293" s="59">
        <v>0</v>
      </c>
      <c r="AB293" s="59">
        <v>0</v>
      </c>
      <c r="AC293" s="59">
        <v>0</v>
      </c>
      <c r="AD293" s="59">
        <v>0</v>
      </c>
      <c r="AE293" s="59">
        <v>0</v>
      </c>
      <c r="AF293" s="59">
        <v>0</v>
      </c>
      <c r="AG293" s="59">
        <v>0</v>
      </c>
      <c r="AH293" s="59">
        <v>0</v>
      </c>
      <c r="AI293" s="59">
        <v>0</v>
      </c>
      <c r="AJ293" s="59">
        <v>0</v>
      </c>
      <c r="AK293" s="59">
        <v>0</v>
      </c>
      <c r="AL293" s="59">
        <v>0</v>
      </c>
      <c r="AM293" s="59">
        <v>0</v>
      </c>
    </row>
    <row r="294" spans="1:39">
      <c r="A294" s="64" t="s">
        <v>406</v>
      </c>
      <c r="B294" s="59">
        <v>0</v>
      </c>
      <c r="C294" s="59">
        <v>0</v>
      </c>
      <c r="D294" s="59">
        <v>0</v>
      </c>
      <c r="E294" s="59">
        <v>0</v>
      </c>
      <c r="F294" s="59">
        <v>0</v>
      </c>
      <c r="G294" s="59">
        <v>0</v>
      </c>
      <c r="H294" s="59">
        <v>0</v>
      </c>
      <c r="I294" s="59">
        <v>0</v>
      </c>
      <c r="J294" s="59">
        <v>0</v>
      </c>
      <c r="K294" s="59">
        <v>0</v>
      </c>
      <c r="L294" s="59">
        <v>0</v>
      </c>
      <c r="M294" s="59">
        <v>0</v>
      </c>
      <c r="N294" s="59">
        <v>0</v>
      </c>
      <c r="O294" s="59">
        <v>0</v>
      </c>
      <c r="P294" s="59">
        <v>0</v>
      </c>
      <c r="Q294" s="59">
        <v>0</v>
      </c>
      <c r="R294" s="59">
        <v>0</v>
      </c>
      <c r="S294" s="59">
        <v>0</v>
      </c>
      <c r="T294" s="59">
        <v>0</v>
      </c>
      <c r="U294" s="59">
        <v>0</v>
      </c>
      <c r="V294" s="59">
        <v>0</v>
      </c>
      <c r="W294" s="59">
        <v>0</v>
      </c>
      <c r="X294" s="59">
        <v>0</v>
      </c>
      <c r="Y294" s="59">
        <v>0</v>
      </c>
      <c r="Z294" s="59">
        <v>0</v>
      </c>
      <c r="AA294" s="59">
        <v>0</v>
      </c>
      <c r="AB294" s="59">
        <v>0</v>
      </c>
      <c r="AC294" s="59">
        <v>0</v>
      </c>
      <c r="AD294" s="59">
        <v>0</v>
      </c>
      <c r="AE294" s="59">
        <v>0</v>
      </c>
      <c r="AF294" s="59">
        <v>0</v>
      </c>
      <c r="AG294" s="59">
        <v>0</v>
      </c>
      <c r="AH294" s="59">
        <v>0</v>
      </c>
      <c r="AI294" s="59">
        <v>0</v>
      </c>
      <c r="AJ294" s="59">
        <v>0</v>
      </c>
      <c r="AK294" s="59">
        <v>0</v>
      </c>
      <c r="AL294" s="59">
        <v>0</v>
      </c>
      <c r="AM294" s="59">
        <v>0</v>
      </c>
    </row>
    <row r="295" spans="1:39">
      <c r="A295" s="64" t="s">
        <v>407</v>
      </c>
      <c r="B295" s="59">
        <v>0</v>
      </c>
      <c r="C295" s="59">
        <v>0</v>
      </c>
      <c r="D295" s="59">
        <v>0</v>
      </c>
      <c r="E295" s="59">
        <v>0</v>
      </c>
      <c r="F295" s="59">
        <v>0</v>
      </c>
      <c r="G295" s="59">
        <v>0</v>
      </c>
      <c r="H295" s="59">
        <v>0</v>
      </c>
      <c r="I295" s="59">
        <v>0</v>
      </c>
      <c r="J295" s="59">
        <v>0</v>
      </c>
      <c r="K295" s="59">
        <v>0</v>
      </c>
      <c r="L295" s="59">
        <v>0</v>
      </c>
      <c r="M295" s="59">
        <v>0</v>
      </c>
      <c r="N295" s="59">
        <v>0</v>
      </c>
      <c r="O295" s="59">
        <v>0</v>
      </c>
      <c r="P295" s="59">
        <v>0</v>
      </c>
      <c r="Q295" s="59">
        <v>0</v>
      </c>
      <c r="R295" s="59">
        <v>0</v>
      </c>
      <c r="S295" s="59">
        <v>0</v>
      </c>
      <c r="T295" s="59">
        <v>0</v>
      </c>
      <c r="U295" s="59">
        <v>0</v>
      </c>
      <c r="V295" s="59">
        <v>0</v>
      </c>
      <c r="W295" s="59">
        <v>0</v>
      </c>
      <c r="X295" s="59">
        <v>0</v>
      </c>
      <c r="Y295" s="59">
        <v>0</v>
      </c>
      <c r="Z295" s="59">
        <v>0</v>
      </c>
      <c r="AA295" s="59">
        <v>0</v>
      </c>
      <c r="AB295" s="59">
        <v>0</v>
      </c>
      <c r="AC295" s="59">
        <v>0</v>
      </c>
      <c r="AD295" s="59">
        <v>0</v>
      </c>
      <c r="AE295" s="59">
        <v>0</v>
      </c>
      <c r="AF295" s="59">
        <v>0</v>
      </c>
      <c r="AG295" s="59">
        <v>0</v>
      </c>
      <c r="AH295" s="59">
        <v>0</v>
      </c>
      <c r="AI295" s="59">
        <v>0</v>
      </c>
      <c r="AJ295" s="59">
        <v>0</v>
      </c>
      <c r="AK295" s="59">
        <v>0</v>
      </c>
      <c r="AL295" s="59">
        <v>0</v>
      </c>
      <c r="AM295" s="59">
        <v>0</v>
      </c>
    </row>
    <row r="296" spans="1:39">
      <c r="A296" s="64" t="s">
        <v>408</v>
      </c>
      <c r="B296" s="59">
        <v>0</v>
      </c>
      <c r="C296" s="59">
        <v>0</v>
      </c>
      <c r="D296" s="59">
        <v>0</v>
      </c>
      <c r="E296" s="59">
        <v>0</v>
      </c>
      <c r="F296" s="59">
        <v>0</v>
      </c>
      <c r="G296" s="59">
        <v>0</v>
      </c>
      <c r="H296" s="59">
        <v>0</v>
      </c>
      <c r="I296" s="59">
        <v>0</v>
      </c>
      <c r="J296" s="59">
        <v>0</v>
      </c>
      <c r="K296" s="59">
        <v>0</v>
      </c>
      <c r="L296" s="59">
        <v>0</v>
      </c>
      <c r="M296" s="59">
        <v>0</v>
      </c>
      <c r="N296" s="59">
        <v>0</v>
      </c>
      <c r="O296" s="59">
        <v>0</v>
      </c>
      <c r="P296" s="59">
        <v>0</v>
      </c>
      <c r="Q296" s="59">
        <v>0</v>
      </c>
      <c r="R296" s="59">
        <v>0</v>
      </c>
      <c r="S296" s="59">
        <v>0</v>
      </c>
      <c r="T296" s="59">
        <v>0</v>
      </c>
      <c r="U296" s="59">
        <v>0</v>
      </c>
      <c r="V296" s="59">
        <v>0</v>
      </c>
      <c r="W296" s="59">
        <v>0</v>
      </c>
      <c r="X296" s="59">
        <v>0</v>
      </c>
      <c r="Y296" s="59">
        <v>0</v>
      </c>
      <c r="Z296" s="59">
        <v>0</v>
      </c>
      <c r="AA296" s="59">
        <v>0</v>
      </c>
      <c r="AB296" s="59">
        <v>0</v>
      </c>
      <c r="AC296" s="59">
        <v>0</v>
      </c>
      <c r="AD296" s="59">
        <v>0</v>
      </c>
      <c r="AE296" s="59">
        <v>0</v>
      </c>
      <c r="AF296" s="59">
        <v>0</v>
      </c>
      <c r="AG296" s="59">
        <v>0</v>
      </c>
      <c r="AH296" s="59">
        <v>0</v>
      </c>
      <c r="AI296" s="59">
        <v>0</v>
      </c>
      <c r="AJ296" s="59">
        <v>0</v>
      </c>
      <c r="AK296" s="59">
        <v>0</v>
      </c>
      <c r="AL296" s="59">
        <v>0</v>
      </c>
      <c r="AM296" s="59">
        <v>0</v>
      </c>
    </row>
    <row r="297" spans="1:39">
      <c r="A297" s="64" t="s">
        <v>409</v>
      </c>
      <c r="B297" s="59">
        <v>0</v>
      </c>
      <c r="C297" s="59">
        <v>0</v>
      </c>
      <c r="D297" s="59">
        <v>0</v>
      </c>
      <c r="E297" s="59">
        <v>0</v>
      </c>
      <c r="F297" s="59">
        <v>0</v>
      </c>
      <c r="G297" s="59">
        <v>0</v>
      </c>
      <c r="H297" s="59">
        <v>0</v>
      </c>
      <c r="I297" s="59">
        <v>0</v>
      </c>
      <c r="J297" s="59">
        <v>0</v>
      </c>
      <c r="K297" s="59">
        <v>0</v>
      </c>
      <c r="L297" s="59">
        <v>0</v>
      </c>
      <c r="M297" s="59">
        <v>0</v>
      </c>
      <c r="N297" s="59">
        <v>0</v>
      </c>
      <c r="O297" s="59">
        <v>0</v>
      </c>
      <c r="P297" s="59">
        <v>0</v>
      </c>
      <c r="Q297" s="59">
        <v>0</v>
      </c>
      <c r="R297" s="59">
        <v>0</v>
      </c>
      <c r="S297" s="59">
        <v>0</v>
      </c>
      <c r="T297" s="59">
        <v>0</v>
      </c>
      <c r="U297" s="59">
        <v>0</v>
      </c>
      <c r="V297" s="59">
        <v>0</v>
      </c>
      <c r="W297" s="59">
        <v>0</v>
      </c>
      <c r="X297" s="59">
        <v>0</v>
      </c>
      <c r="Y297" s="59">
        <v>0</v>
      </c>
      <c r="Z297" s="59">
        <v>0</v>
      </c>
      <c r="AA297" s="59">
        <v>0</v>
      </c>
      <c r="AB297" s="59">
        <v>0</v>
      </c>
      <c r="AC297" s="59">
        <v>0</v>
      </c>
      <c r="AD297" s="59">
        <v>0</v>
      </c>
      <c r="AE297" s="59">
        <v>0</v>
      </c>
      <c r="AF297" s="59">
        <v>0</v>
      </c>
      <c r="AG297" s="59">
        <v>0</v>
      </c>
      <c r="AH297" s="59">
        <v>0</v>
      </c>
      <c r="AI297" s="59">
        <v>0</v>
      </c>
      <c r="AJ297" s="59">
        <v>0</v>
      </c>
      <c r="AK297" s="59">
        <v>0</v>
      </c>
      <c r="AL297" s="59">
        <v>0</v>
      </c>
      <c r="AM297" s="59">
        <v>0</v>
      </c>
    </row>
    <row r="298" spans="1:39">
      <c r="A298" s="64" t="s">
        <v>410</v>
      </c>
      <c r="B298" s="59">
        <v>-46054.456689999999</v>
      </c>
      <c r="C298" s="59">
        <v>-50056.572740000003</v>
      </c>
      <c r="D298" s="59">
        <v>-43245.529579999995</v>
      </c>
      <c r="E298" s="59">
        <v>-17005.067469999998</v>
      </c>
      <c r="F298" s="59">
        <v>-4209.1476700000003</v>
      </c>
      <c r="G298" s="59">
        <v>-1176.9521100000002</v>
      </c>
      <c r="H298" s="59">
        <v>-5552.9868299999998</v>
      </c>
      <c r="I298" s="59">
        <v>-6617.1615099999999</v>
      </c>
      <c r="J298" s="59">
        <v>-4468.15985</v>
      </c>
      <c r="K298" s="59">
        <v>-9330.6118000000006</v>
      </c>
      <c r="L298" s="59">
        <v>-9849.9920600000005</v>
      </c>
      <c r="M298" s="59">
        <v>-4601.3776500000004</v>
      </c>
      <c r="N298" s="59">
        <v>-4302.6609900000003</v>
      </c>
      <c r="O298" s="59">
        <v>-2869.5924399999999</v>
      </c>
      <c r="P298" s="59">
        <v>-5425.91</v>
      </c>
      <c r="Q298" s="59">
        <v>-644.98461999999995</v>
      </c>
      <c r="R298" s="59">
        <v>-4934.6945199999991</v>
      </c>
      <c r="S298" s="59">
        <v>-571.0988000000001</v>
      </c>
      <c r="T298" s="59">
        <v>-3159.78629</v>
      </c>
      <c r="U298" s="59">
        <v>-2232.79835</v>
      </c>
      <c r="V298" s="59">
        <v>-1137.62565</v>
      </c>
      <c r="W298" s="59">
        <v>-1449.04528</v>
      </c>
      <c r="X298" s="59">
        <v>-16352.27434</v>
      </c>
      <c r="Y298" s="59">
        <v>-2520.96632</v>
      </c>
      <c r="Z298" s="59">
        <v>-3131.6689000000001</v>
      </c>
      <c r="AA298" s="59">
        <v>-3849.3123599999999</v>
      </c>
      <c r="AB298" s="59">
        <v>-5371.04025</v>
      </c>
      <c r="AC298" s="59">
        <v>-78258.731209999998</v>
      </c>
      <c r="AD298" s="59">
        <v>-1849.2261599999999</v>
      </c>
      <c r="AE298" s="59">
        <v>-1446.9753000000001</v>
      </c>
      <c r="AF298" s="59">
        <v>-5110.9444899999999</v>
      </c>
      <c r="AG298" s="59">
        <v>-968.16221999999993</v>
      </c>
      <c r="AH298" s="59">
        <v>-1434.84988</v>
      </c>
      <c r="AI298" s="59">
        <v>-698.69710999999995</v>
      </c>
      <c r="AJ298" s="59">
        <v>-377.38932</v>
      </c>
      <c r="AK298" s="59">
        <v>-2130.4409000000001</v>
      </c>
      <c r="AL298" s="59">
        <v>-10114.926039999998</v>
      </c>
      <c r="AM298" s="59">
        <v>-362511.81770000001</v>
      </c>
    </row>
    <row r="299" spans="1:39">
      <c r="A299" s="64" t="s">
        <v>411</v>
      </c>
      <c r="B299" s="59">
        <v>-31078.203309999997</v>
      </c>
      <c r="C299" s="59">
        <v>-15573.320470000001</v>
      </c>
      <c r="D299" s="59">
        <v>-26231.556149999997</v>
      </c>
      <c r="E299" s="59">
        <v>-13456.78248</v>
      </c>
      <c r="F299" s="59">
        <v>-4068.7434800000001</v>
      </c>
      <c r="G299" s="59">
        <v>-893.64810999999997</v>
      </c>
      <c r="H299" s="59">
        <v>-5473.6130599999997</v>
      </c>
      <c r="I299" s="59">
        <v>-2957.4907000000003</v>
      </c>
      <c r="J299" s="59">
        <v>-3739.6813399999996</v>
      </c>
      <c r="K299" s="59">
        <v>-5326.7506299999995</v>
      </c>
      <c r="L299" s="59">
        <v>-7736.5848299999998</v>
      </c>
      <c r="M299" s="59">
        <v>-4567.7613200000005</v>
      </c>
      <c r="N299" s="59">
        <v>-3809.9951099999998</v>
      </c>
      <c r="O299" s="59">
        <v>-2576.8897299999999</v>
      </c>
      <c r="P299" s="59">
        <v>-5041.9882300000008</v>
      </c>
      <c r="Q299" s="59">
        <v>-640.28912000000003</v>
      </c>
      <c r="R299" s="59">
        <v>-3831.79475</v>
      </c>
      <c r="S299" s="59">
        <v>-570.16892000000007</v>
      </c>
      <c r="T299" s="59">
        <v>-2758.5300499999998</v>
      </c>
      <c r="U299" s="59">
        <v>-1937.87276</v>
      </c>
      <c r="V299" s="59">
        <v>-1137.2269099999999</v>
      </c>
      <c r="W299" s="59">
        <v>-1203.8760400000001</v>
      </c>
      <c r="X299" s="59">
        <v>-10632.72365</v>
      </c>
      <c r="Y299" s="59">
        <v>-2457.2861499999999</v>
      </c>
      <c r="Z299" s="59">
        <v>-2860.2393199999997</v>
      </c>
      <c r="AA299" s="59">
        <v>-2113.4672599999999</v>
      </c>
      <c r="AB299" s="59">
        <v>-3863.7418700000003</v>
      </c>
      <c r="AC299" s="59">
        <v>-77066.371719999996</v>
      </c>
      <c r="AD299" s="59">
        <v>-1377.9545700000001</v>
      </c>
      <c r="AE299" s="59">
        <v>-1324.5289399999999</v>
      </c>
      <c r="AF299" s="59">
        <v>-3388.5384700000004</v>
      </c>
      <c r="AG299" s="59">
        <v>-963.52182999999991</v>
      </c>
      <c r="AH299" s="59">
        <v>-863.96976000000006</v>
      </c>
      <c r="AI299" s="59">
        <v>-478.25972999999999</v>
      </c>
      <c r="AJ299" s="59">
        <v>-371.77815000000004</v>
      </c>
      <c r="AK299" s="59">
        <v>-1834.1331399999999</v>
      </c>
      <c r="AL299" s="59">
        <v>-8864.8100099999992</v>
      </c>
      <c r="AM299" s="59">
        <v>-263074.09207000001</v>
      </c>
    </row>
    <row r="300" spans="1:39">
      <c r="A300" s="64" t="s">
        <v>412</v>
      </c>
      <c r="B300" s="59">
        <v>-53.281750000000002</v>
      </c>
      <c r="C300" s="59">
        <v>-22.183490000000003</v>
      </c>
      <c r="D300" s="59">
        <v>0</v>
      </c>
      <c r="E300" s="59">
        <v>-0.22774</v>
      </c>
      <c r="F300" s="59">
        <v>-13.045030000000001</v>
      </c>
      <c r="G300" s="59">
        <v>-1.91787</v>
      </c>
      <c r="H300" s="59">
        <v>0</v>
      </c>
      <c r="I300" s="59">
        <v>-4.8483299999999998</v>
      </c>
      <c r="J300" s="59">
        <v>0</v>
      </c>
      <c r="K300" s="59">
        <v>0</v>
      </c>
      <c r="L300" s="59">
        <v>-6.0657800000000002</v>
      </c>
      <c r="M300" s="59">
        <v>-1.0020800000000001</v>
      </c>
      <c r="N300" s="59">
        <v>0</v>
      </c>
      <c r="O300" s="59">
        <v>0</v>
      </c>
      <c r="P300" s="59">
        <v>0</v>
      </c>
      <c r="Q300" s="59">
        <v>0</v>
      </c>
      <c r="R300" s="59">
        <v>-0.24387</v>
      </c>
      <c r="S300" s="59">
        <v>0</v>
      </c>
      <c r="T300" s="59">
        <v>-0.38195999999999997</v>
      </c>
      <c r="U300" s="59">
        <v>-0.76476</v>
      </c>
      <c r="V300" s="59">
        <v>0</v>
      </c>
      <c r="W300" s="59">
        <v>0</v>
      </c>
      <c r="X300" s="59">
        <v>0</v>
      </c>
      <c r="Y300" s="59">
        <v>0</v>
      </c>
      <c r="Z300" s="59">
        <v>-11.16207</v>
      </c>
      <c r="AA300" s="59">
        <v>-0.35064000000000001</v>
      </c>
      <c r="AB300" s="59">
        <v>-2.2078600000000002</v>
      </c>
      <c r="AC300" s="59">
        <v>0</v>
      </c>
      <c r="AD300" s="59">
        <v>0</v>
      </c>
      <c r="AE300" s="59">
        <v>-3.3172700000000002</v>
      </c>
      <c r="AF300" s="59">
        <v>-0.46377999999999997</v>
      </c>
      <c r="AG300" s="59">
        <v>-0.57928000000000002</v>
      </c>
      <c r="AH300" s="59">
        <v>0</v>
      </c>
      <c r="AI300" s="59">
        <v>0</v>
      </c>
      <c r="AJ300" s="59">
        <v>-1.6111500000000001</v>
      </c>
      <c r="AK300" s="59">
        <v>-7.4099999999999999E-3</v>
      </c>
      <c r="AL300" s="59">
        <v>0</v>
      </c>
      <c r="AM300" s="59">
        <v>-123.66212</v>
      </c>
    </row>
    <row r="301" spans="1:39">
      <c r="A301" s="65" t="s">
        <v>413</v>
      </c>
      <c r="B301" s="59">
        <v>0</v>
      </c>
      <c r="C301" s="59">
        <v>0</v>
      </c>
      <c r="D301" s="59">
        <v>0</v>
      </c>
      <c r="E301" s="59">
        <v>0</v>
      </c>
      <c r="F301" s="59">
        <v>-2.7440000000000002</v>
      </c>
      <c r="G301" s="59">
        <v>0</v>
      </c>
      <c r="H301" s="59">
        <v>0</v>
      </c>
      <c r="I301" s="59">
        <v>0</v>
      </c>
      <c r="J301" s="59">
        <v>0</v>
      </c>
      <c r="K301" s="59">
        <v>0</v>
      </c>
      <c r="L301" s="59">
        <v>0</v>
      </c>
      <c r="M301" s="59">
        <v>0</v>
      </c>
      <c r="N301" s="59">
        <v>0</v>
      </c>
      <c r="O301" s="59">
        <v>0</v>
      </c>
      <c r="P301" s="59">
        <v>0</v>
      </c>
      <c r="Q301" s="59">
        <v>0</v>
      </c>
      <c r="R301" s="59">
        <v>0</v>
      </c>
      <c r="S301" s="59">
        <v>0</v>
      </c>
      <c r="T301" s="59">
        <v>0</v>
      </c>
      <c r="U301" s="59">
        <v>0</v>
      </c>
      <c r="V301" s="59">
        <v>0</v>
      </c>
      <c r="W301" s="59">
        <v>0</v>
      </c>
      <c r="X301" s="59">
        <v>0</v>
      </c>
      <c r="Y301" s="59">
        <v>0</v>
      </c>
      <c r="Z301" s="59">
        <v>0</v>
      </c>
      <c r="AA301" s="59">
        <v>0</v>
      </c>
      <c r="AB301" s="59">
        <v>0</v>
      </c>
      <c r="AC301" s="59">
        <v>0</v>
      </c>
      <c r="AD301" s="59">
        <v>0</v>
      </c>
      <c r="AE301" s="59">
        <v>0</v>
      </c>
      <c r="AF301" s="59">
        <v>0</v>
      </c>
      <c r="AG301" s="59">
        <v>0</v>
      </c>
      <c r="AH301" s="59">
        <v>0</v>
      </c>
      <c r="AI301" s="59">
        <v>0</v>
      </c>
      <c r="AJ301" s="59">
        <v>0</v>
      </c>
      <c r="AK301" s="59">
        <v>0</v>
      </c>
      <c r="AL301" s="59">
        <v>-4.1909999999999996E-2</v>
      </c>
      <c r="AM301" s="59">
        <v>-2.7859099999999999</v>
      </c>
    </row>
    <row r="302" spans="1:39">
      <c r="A302" s="65" t="s">
        <v>414</v>
      </c>
      <c r="B302" s="59">
        <v>-14922.97163</v>
      </c>
      <c r="C302" s="59">
        <v>-34461.068780000001</v>
      </c>
      <c r="D302" s="59">
        <v>-17013.973429999998</v>
      </c>
      <c r="E302" s="59">
        <v>-3548.0572499999998</v>
      </c>
      <c r="F302" s="59">
        <v>-124.61516</v>
      </c>
      <c r="G302" s="59">
        <v>-281.38612999999998</v>
      </c>
      <c r="H302" s="59">
        <v>-79.373770000000007</v>
      </c>
      <c r="I302" s="59">
        <v>-3654.8224799999998</v>
      </c>
      <c r="J302" s="59">
        <v>-728.47851000000003</v>
      </c>
      <c r="K302" s="59">
        <v>-3650.23722</v>
      </c>
      <c r="L302" s="59">
        <v>-2107.3414500000003</v>
      </c>
      <c r="M302" s="59">
        <v>-32.614249999999998</v>
      </c>
      <c r="N302" s="59">
        <v>-492.66588000000002</v>
      </c>
      <c r="O302" s="59">
        <v>-292.65316999999999</v>
      </c>
      <c r="P302" s="59">
        <v>-383.92177000000004</v>
      </c>
      <c r="Q302" s="59">
        <v>-4.6955</v>
      </c>
      <c r="R302" s="59">
        <v>-1102.6559</v>
      </c>
      <c r="S302" s="59">
        <v>-0.92988000000000004</v>
      </c>
      <c r="T302" s="59">
        <v>-400.87428000000006</v>
      </c>
      <c r="U302" s="59">
        <v>-294.16083000000003</v>
      </c>
      <c r="V302" s="59">
        <v>-0.39873999999999998</v>
      </c>
      <c r="W302" s="59">
        <v>-245.16924</v>
      </c>
      <c r="X302" s="59">
        <v>-5719.55069</v>
      </c>
      <c r="Y302" s="59">
        <v>-63.680169999999997</v>
      </c>
      <c r="Z302" s="59">
        <v>-260.26751000000002</v>
      </c>
      <c r="AA302" s="59">
        <v>-1735.4944599999999</v>
      </c>
      <c r="AB302" s="59">
        <v>-1505.09052</v>
      </c>
      <c r="AC302" s="59">
        <v>-1192.3594900000001</v>
      </c>
      <c r="AD302" s="59">
        <v>-471.27159</v>
      </c>
      <c r="AE302" s="59">
        <v>-119.12908999999999</v>
      </c>
      <c r="AF302" s="59">
        <v>-1721.9422400000001</v>
      </c>
      <c r="AG302" s="59">
        <v>-4.0611100000000002</v>
      </c>
      <c r="AH302" s="59">
        <v>-570.88012000000003</v>
      </c>
      <c r="AI302" s="59">
        <v>-220.43738000000002</v>
      </c>
      <c r="AJ302" s="59">
        <v>-4.0000200000000001</v>
      </c>
      <c r="AK302" s="59">
        <v>-296.30034999999998</v>
      </c>
      <c r="AL302" s="59">
        <v>-1250.0741200000002</v>
      </c>
      <c r="AM302" s="59">
        <v>-98957.60411</v>
      </c>
    </row>
    <row r="303" spans="1:39">
      <c r="A303" s="64" t="s">
        <v>1471</v>
      </c>
      <c r="B303" s="59">
        <v>0</v>
      </c>
      <c r="C303" s="59">
        <v>0</v>
      </c>
      <c r="D303" s="59">
        <v>0</v>
      </c>
      <c r="E303" s="59">
        <v>0</v>
      </c>
      <c r="F303" s="59">
        <v>0</v>
      </c>
      <c r="G303" s="59">
        <v>0</v>
      </c>
      <c r="H303" s="59">
        <v>0</v>
      </c>
      <c r="I303" s="59">
        <v>0</v>
      </c>
      <c r="J303" s="59">
        <v>0</v>
      </c>
      <c r="K303" s="59">
        <v>0</v>
      </c>
      <c r="L303" s="59">
        <v>0</v>
      </c>
      <c r="M303" s="59">
        <v>0</v>
      </c>
      <c r="N303" s="59">
        <v>0</v>
      </c>
      <c r="O303" s="59">
        <v>-4.9540000000000001E-2</v>
      </c>
      <c r="P303" s="59">
        <v>0</v>
      </c>
      <c r="Q303" s="59">
        <v>0</v>
      </c>
      <c r="R303" s="59">
        <v>0</v>
      </c>
      <c r="S303" s="59">
        <v>0</v>
      </c>
      <c r="T303" s="59">
        <v>0</v>
      </c>
      <c r="U303" s="59">
        <v>0</v>
      </c>
      <c r="V303" s="59">
        <v>0</v>
      </c>
      <c r="W303" s="59">
        <v>0</v>
      </c>
      <c r="X303" s="59">
        <v>0</v>
      </c>
      <c r="Y303" s="59">
        <v>0</v>
      </c>
      <c r="Z303" s="59">
        <v>0</v>
      </c>
      <c r="AA303" s="59">
        <v>0</v>
      </c>
      <c r="AB303" s="59">
        <v>0</v>
      </c>
      <c r="AC303" s="59">
        <v>0</v>
      </c>
      <c r="AD303" s="59">
        <v>0</v>
      </c>
      <c r="AE303" s="59">
        <v>0</v>
      </c>
      <c r="AF303" s="59">
        <v>0</v>
      </c>
      <c r="AG303" s="59">
        <v>0</v>
      </c>
      <c r="AH303" s="59">
        <v>0</v>
      </c>
      <c r="AI303" s="59">
        <v>0</v>
      </c>
      <c r="AJ303" s="59">
        <v>0</v>
      </c>
      <c r="AK303" s="59">
        <v>0</v>
      </c>
      <c r="AL303" s="59">
        <v>0</v>
      </c>
      <c r="AM303" s="59">
        <v>-4.9540000000000001E-2</v>
      </c>
    </row>
    <row r="304" spans="1:39">
      <c r="A304" s="65" t="s">
        <v>416</v>
      </c>
      <c r="B304" s="59">
        <v>0</v>
      </c>
      <c r="C304" s="59">
        <v>0</v>
      </c>
      <c r="D304" s="59">
        <v>0</v>
      </c>
      <c r="E304" s="59">
        <v>0</v>
      </c>
      <c r="F304" s="59">
        <v>0</v>
      </c>
      <c r="G304" s="59">
        <v>0</v>
      </c>
      <c r="H304" s="59">
        <v>0</v>
      </c>
      <c r="I304" s="59">
        <v>0</v>
      </c>
      <c r="J304" s="59">
        <v>0</v>
      </c>
      <c r="K304" s="59">
        <v>-353.62395000000004</v>
      </c>
      <c r="L304" s="59">
        <v>0</v>
      </c>
      <c r="M304" s="59">
        <v>0</v>
      </c>
      <c r="N304" s="59">
        <v>0</v>
      </c>
      <c r="O304" s="59">
        <v>0</v>
      </c>
      <c r="P304" s="59">
        <v>0</v>
      </c>
      <c r="Q304" s="59">
        <v>0</v>
      </c>
      <c r="R304" s="59">
        <v>0</v>
      </c>
      <c r="S304" s="59">
        <v>0</v>
      </c>
      <c r="T304" s="59">
        <v>0</v>
      </c>
      <c r="U304" s="59">
        <v>0</v>
      </c>
      <c r="V304" s="59">
        <v>0</v>
      </c>
      <c r="W304" s="59">
        <v>0</v>
      </c>
      <c r="X304" s="59">
        <v>0</v>
      </c>
      <c r="Y304" s="59">
        <v>0</v>
      </c>
      <c r="Z304" s="59">
        <v>0</v>
      </c>
      <c r="AA304" s="59">
        <v>0</v>
      </c>
      <c r="AB304" s="59">
        <v>0</v>
      </c>
      <c r="AC304" s="59">
        <v>0</v>
      </c>
      <c r="AD304" s="59">
        <v>0</v>
      </c>
      <c r="AE304" s="59">
        <v>0</v>
      </c>
      <c r="AF304" s="59">
        <v>0</v>
      </c>
      <c r="AG304" s="59">
        <v>0</v>
      </c>
      <c r="AH304" s="59">
        <v>0</v>
      </c>
      <c r="AI304" s="59">
        <v>0</v>
      </c>
      <c r="AJ304" s="59">
        <v>0</v>
      </c>
      <c r="AK304" s="59">
        <v>0</v>
      </c>
      <c r="AL304" s="59">
        <v>0</v>
      </c>
      <c r="AM304" s="59">
        <v>-353.62395000000004</v>
      </c>
    </row>
    <row r="305" spans="1:39">
      <c r="A305" s="388" t="s">
        <v>971</v>
      </c>
      <c r="B305" s="437">
        <v>92848.92237</v>
      </c>
      <c r="C305" s="437">
        <v>27392.49583</v>
      </c>
      <c r="D305" s="437">
        <v>67994.196639999995</v>
      </c>
      <c r="E305" s="437">
        <v>27538.947940000002</v>
      </c>
      <c r="F305" s="437">
        <v>13420.748810000001</v>
      </c>
      <c r="G305" s="437">
        <v>11797.45012</v>
      </c>
      <c r="H305" s="437">
        <v>11570.749390000001</v>
      </c>
      <c r="I305" s="437">
        <v>13268.816779999999</v>
      </c>
      <c r="J305" s="437">
        <v>13887.912329999999</v>
      </c>
      <c r="K305" s="437">
        <v>17228.743930000001</v>
      </c>
      <c r="L305" s="437">
        <v>8415.3189299999995</v>
      </c>
      <c r="M305" s="437">
        <v>18639.607319999999</v>
      </c>
      <c r="N305" s="437">
        <v>23510.409609999999</v>
      </c>
      <c r="O305" s="437">
        <v>12432.152529999999</v>
      </c>
      <c r="P305" s="437">
        <v>10229.998710000002</v>
      </c>
      <c r="Q305" s="437">
        <v>7494.2510199999997</v>
      </c>
      <c r="R305" s="437">
        <v>6344.9255700000003</v>
      </c>
      <c r="S305" s="437">
        <v>6194.9776500000007</v>
      </c>
      <c r="T305" s="437">
        <v>13201.517880000001</v>
      </c>
      <c r="U305" s="437">
        <v>15645.59057</v>
      </c>
      <c r="V305" s="437">
        <v>5554.6813700000002</v>
      </c>
      <c r="W305" s="437">
        <v>6494.6380999999992</v>
      </c>
      <c r="X305" s="437">
        <v>15041.74253</v>
      </c>
      <c r="Y305" s="437">
        <v>9812.0433499999999</v>
      </c>
      <c r="Z305" s="437">
        <v>19511.167249999999</v>
      </c>
      <c r="AA305" s="437">
        <v>7223.5182199999999</v>
      </c>
      <c r="AB305" s="437">
        <v>17757.258120000002</v>
      </c>
      <c r="AC305" s="437">
        <v>23861.355749999999</v>
      </c>
      <c r="AD305" s="437">
        <v>9517.9464399999997</v>
      </c>
      <c r="AE305" s="437">
        <v>24284.119460000002</v>
      </c>
      <c r="AF305" s="437">
        <v>5935.1635999999999</v>
      </c>
      <c r="AG305" s="437">
        <v>5550.8645700000006</v>
      </c>
      <c r="AH305" s="437">
        <v>5932.5572999999995</v>
      </c>
      <c r="AI305" s="437">
        <v>2859.2752099999998</v>
      </c>
      <c r="AJ305" s="437">
        <v>3101.9091400000002</v>
      </c>
      <c r="AK305" s="437">
        <v>3283.4283399999999</v>
      </c>
      <c r="AL305" s="437">
        <v>9058.0807299999997</v>
      </c>
      <c r="AM305" s="437">
        <v>593837.48340999999</v>
      </c>
    </row>
    <row r="306" spans="1:39">
      <c r="A306" s="64" t="s">
        <v>417</v>
      </c>
      <c r="B306" s="59">
        <v>-106221.19415000001</v>
      </c>
      <c r="C306" s="59">
        <v>-26591.42814</v>
      </c>
      <c r="D306" s="59">
        <v>-65018.140930000001</v>
      </c>
      <c r="E306" s="59">
        <v>-25446.97984</v>
      </c>
      <c r="F306" s="59">
        <v>-12142.35814</v>
      </c>
      <c r="G306" s="59">
        <v>-11160.08099</v>
      </c>
      <c r="H306" s="59">
        <v>-10378.151970000001</v>
      </c>
      <c r="I306" s="59">
        <v>-11788.66656</v>
      </c>
      <c r="J306" s="59">
        <v>-13790.305410000001</v>
      </c>
      <c r="K306" s="59">
        <v>-15735.88119</v>
      </c>
      <c r="L306" s="59">
        <v>-9339.6581100000003</v>
      </c>
      <c r="M306" s="59">
        <v>-16716.993429999999</v>
      </c>
      <c r="N306" s="59">
        <v>-22649.59821</v>
      </c>
      <c r="O306" s="59">
        <v>-11973.0047</v>
      </c>
      <c r="P306" s="59">
        <v>-9606.8403699999999</v>
      </c>
      <c r="Q306" s="59">
        <v>-7615.1613099999995</v>
      </c>
      <c r="R306" s="59">
        <v>-6973.0264000000006</v>
      </c>
      <c r="S306" s="59">
        <v>-7396.3639999999996</v>
      </c>
      <c r="T306" s="59">
        <v>-11464.375789999998</v>
      </c>
      <c r="U306" s="59">
        <v>-12911.99646</v>
      </c>
      <c r="V306" s="59">
        <v>-5506.4610499999999</v>
      </c>
      <c r="W306" s="59">
        <v>-7235.6561700000002</v>
      </c>
      <c r="X306" s="59">
        <v>-12785.449349999999</v>
      </c>
      <c r="Y306" s="59">
        <v>-9106.8024600000008</v>
      </c>
      <c r="Z306" s="59">
        <v>-19029.947909999999</v>
      </c>
      <c r="AA306" s="59">
        <v>-8357.132160000001</v>
      </c>
      <c r="AB306" s="59">
        <v>-15960.33691</v>
      </c>
      <c r="AC306" s="59">
        <v>-23367.150440000001</v>
      </c>
      <c r="AD306" s="59">
        <v>-9312.7477400000007</v>
      </c>
      <c r="AE306" s="59">
        <v>-22221.5759</v>
      </c>
      <c r="AF306" s="59">
        <v>-5248.2583299999997</v>
      </c>
      <c r="AG306" s="59">
        <v>-5377.3230400000002</v>
      </c>
      <c r="AH306" s="59">
        <v>-5957.7019600000003</v>
      </c>
      <c r="AI306" s="59">
        <v>-2961.1476899999998</v>
      </c>
      <c r="AJ306" s="59">
        <v>-3698.0494800000001</v>
      </c>
      <c r="AK306" s="59">
        <v>-2511.0722400000004</v>
      </c>
      <c r="AL306" s="59">
        <v>-9727.9034000000011</v>
      </c>
      <c r="AM306" s="59">
        <v>-583284.92233000009</v>
      </c>
    </row>
    <row r="307" spans="1:39">
      <c r="A307" s="64" t="s">
        <v>418</v>
      </c>
      <c r="B307" s="59">
        <v>-51723.465779999999</v>
      </c>
      <c r="C307" s="59">
        <v>-15404.366039999999</v>
      </c>
      <c r="D307" s="59">
        <v>-34666.424490000005</v>
      </c>
      <c r="E307" s="59">
        <v>-13316.586720000001</v>
      </c>
      <c r="F307" s="59">
        <v>-7405.1387400000003</v>
      </c>
      <c r="G307" s="59">
        <v>-6555.7445299999999</v>
      </c>
      <c r="H307" s="59">
        <v>-6459.0481799999998</v>
      </c>
      <c r="I307" s="59">
        <v>-5842.6919400000006</v>
      </c>
      <c r="J307" s="59">
        <v>-7639.25756</v>
      </c>
      <c r="K307" s="59">
        <v>-8422.8624899999995</v>
      </c>
      <c r="L307" s="59">
        <v>-6374.5034599999999</v>
      </c>
      <c r="M307" s="59">
        <v>-7610.1530999999995</v>
      </c>
      <c r="N307" s="59">
        <v>-9618.661759999999</v>
      </c>
      <c r="O307" s="59">
        <v>-8705.9654100000007</v>
      </c>
      <c r="P307" s="59">
        <v>-5589.5804699999999</v>
      </c>
      <c r="Q307" s="59">
        <v>-4576.9407599999995</v>
      </c>
      <c r="R307" s="59">
        <v>-4259.4243399999996</v>
      </c>
      <c r="S307" s="59">
        <v>-4105.5256099999997</v>
      </c>
      <c r="T307" s="59">
        <v>-6336.4945900000002</v>
      </c>
      <c r="U307" s="59">
        <v>-7647.9713600000005</v>
      </c>
      <c r="V307" s="59">
        <v>-3573.2408300000002</v>
      </c>
      <c r="W307" s="59">
        <v>-4541.1647999999996</v>
      </c>
      <c r="X307" s="59">
        <v>-7503.9012400000001</v>
      </c>
      <c r="Y307" s="59">
        <v>-5872.5246500000003</v>
      </c>
      <c r="Z307" s="59">
        <v>-10282.036310000001</v>
      </c>
      <c r="AA307" s="59">
        <v>-5027.2267400000001</v>
      </c>
      <c r="AB307" s="59">
        <v>-9401.7640900000006</v>
      </c>
      <c r="AC307" s="59">
        <v>-14568.97091</v>
      </c>
      <c r="AD307" s="59">
        <v>-6082.59339</v>
      </c>
      <c r="AE307" s="59">
        <v>-11503.30184</v>
      </c>
      <c r="AF307" s="59">
        <v>-2482.8939799999998</v>
      </c>
      <c r="AG307" s="59">
        <v>-3686.4213399999999</v>
      </c>
      <c r="AH307" s="59">
        <v>-3547.6182000000003</v>
      </c>
      <c r="AI307" s="59">
        <v>-1881.23217</v>
      </c>
      <c r="AJ307" s="59">
        <v>-2513.8784100000003</v>
      </c>
      <c r="AK307" s="59">
        <v>-1320.8069399999999</v>
      </c>
      <c r="AL307" s="59">
        <v>-6035.8650900000002</v>
      </c>
      <c r="AM307" s="59">
        <v>-322086.24825999996</v>
      </c>
    </row>
    <row r="308" spans="1:39">
      <c r="A308" s="64" t="s">
        <v>419</v>
      </c>
      <c r="B308" s="59">
        <v>-10268.473199999999</v>
      </c>
      <c r="C308" s="59">
        <v>-2305.1162100000001</v>
      </c>
      <c r="D308" s="59">
        <v>-7006.9172900000003</v>
      </c>
      <c r="E308" s="59">
        <v>-3191.9194500000003</v>
      </c>
      <c r="F308" s="59">
        <v>-1076.5648600000002</v>
      </c>
      <c r="G308" s="59">
        <v>-961.02217000000007</v>
      </c>
      <c r="H308" s="59">
        <v>-857.69456000000002</v>
      </c>
      <c r="I308" s="59">
        <v>-1572.29179</v>
      </c>
      <c r="J308" s="59">
        <v>-1209.07779</v>
      </c>
      <c r="K308" s="59">
        <v>-987.48871999999994</v>
      </c>
      <c r="L308" s="59">
        <v>-752.36626000000001</v>
      </c>
      <c r="M308" s="59">
        <v>-840.35293000000001</v>
      </c>
      <c r="N308" s="59">
        <v>-1508.30546</v>
      </c>
      <c r="O308" s="59">
        <v>-1148.4351200000001</v>
      </c>
      <c r="P308" s="59">
        <v>-275.44047999999998</v>
      </c>
      <c r="Q308" s="59">
        <v>-822.57461000000001</v>
      </c>
      <c r="R308" s="59">
        <v>-629.38238999999999</v>
      </c>
      <c r="S308" s="59">
        <v>-737.95632999999998</v>
      </c>
      <c r="T308" s="59">
        <v>-665.57871999999998</v>
      </c>
      <c r="U308" s="59">
        <v>-1168.4239299999999</v>
      </c>
      <c r="V308" s="59">
        <v>-267.12703999999997</v>
      </c>
      <c r="W308" s="59">
        <v>-675.96018000000004</v>
      </c>
      <c r="X308" s="59">
        <v>-685.84343999999999</v>
      </c>
      <c r="Y308" s="59">
        <v>-700.86609999999996</v>
      </c>
      <c r="Z308" s="59">
        <v>-2921.94083</v>
      </c>
      <c r="AA308" s="59">
        <v>-616.87747000000002</v>
      </c>
      <c r="AB308" s="59">
        <v>-844.12598000000003</v>
      </c>
      <c r="AC308" s="59">
        <v>-1078.10535</v>
      </c>
      <c r="AD308" s="59">
        <v>-601.80084999999997</v>
      </c>
      <c r="AE308" s="59">
        <v>-1962.66454</v>
      </c>
      <c r="AF308" s="59">
        <v>-265.51859000000002</v>
      </c>
      <c r="AG308" s="59">
        <v>-253.84359000000001</v>
      </c>
      <c r="AH308" s="59">
        <v>-674.28366000000005</v>
      </c>
      <c r="AI308" s="59">
        <v>-297.75103999999999</v>
      </c>
      <c r="AJ308" s="59">
        <v>-405.05399999999997</v>
      </c>
      <c r="AK308" s="59">
        <v>-514.89685999999995</v>
      </c>
      <c r="AL308" s="59">
        <v>-685.63202000000001</v>
      </c>
      <c r="AM308" s="59">
        <v>-51437.67381</v>
      </c>
    </row>
    <row r="309" spans="1:39">
      <c r="A309" s="64" t="s">
        <v>420</v>
      </c>
      <c r="B309" s="59">
        <v>-8750.10671</v>
      </c>
      <c r="C309" s="59">
        <v>-830.54782999999998</v>
      </c>
      <c r="D309" s="59">
        <v>-450.17864000000003</v>
      </c>
      <c r="E309" s="59">
        <v>-280.37275</v>
      </c>
      <c r="F309" s="59">
        <v>-153.28826000000001</v>
      </c>
      <c r="G309" s="59">
        <v>-97.29946000000001</v>
      </c>
      <c r="H309" s="59">
        <v>-78.661740000000009</v>
      </c>
      <c r="I309" s="59">
        <v>-163.58788000000001</v>
      </c>
      <c r="J309" s="59">
        <v>-225.27970999999999</v>
      </c>
      <c r="K309" s="59">
        <v>-113.14511</v>
      </c>
      <c r="L309" s="59">
        <v>-133.51573999999999</v>
      </c>
      <c r="M309" s="59">
        <v>-124.28746000000001</v>
      </c>
      <c r="N309" s="59">
        <v>-1254.35717</v>
      </c>
      <c r="O309" s="59">
        <v>-204.12461999999999</v>
      </c>
      <c r="P309" s="59">
        <v>-224.92917</v>
      </c>
      <c r="Q309" s="59">
        <v>-128.67061999999999</v>
      </c>
      <c r="R309" s="59">
        <v>-100.45936999999999</v>
      </c>
      <c r="S309" s="59">
        <v>-126.07813</v>
      </c>
      <c r="T309" s="59">
        <v>-124.91157000000001</v>
      </c>
      <c r="U309" s="59">
        <v>-189.12321</v>
      </c>
      <c r="V309" s="59">
        <v>-148.05668</v>
      </c>
      <c r="W309" s="59">
        <v>-62.246540000000003</v>
      </c>
      <c r="X309" s="59">
        <v>-163.67357000000001</v>
      </c>
      <c r="Y309" s="59">
        <v>-111.10247</v>
      </c>
      <c r="Z309" s="59">
        <v>-724.61722999999995</v>
      </c>
      <c r="AA309" s="59">
        <v>-126.57792999999999</v>
      </c>
      <c r="AB309" s="59">
        <v>-143.48518999999999</v>
      </c>
      <c r="AC309" s="59">
        <v>-631.63531999999998</v>
      </c>
      <c r="AD309" s="59">
        <v>-55.082689999999999</v>
      </c>
      <c r="AE309" s="59">
        <v>-233.26301999999998</v>
      </c>
      <c r="AF309" s="59">
        <v>-107.91745</v>
      </c>
      <c r="AG309" s="59">
        <v>-44.18065</v>
      </c>
      <c r="AH309" s="59">
        <v>-130.29796999999999</v>
      </c>
      <c r="AI309" s="59">
        <v>-45.546959999999999</v>
      </c>
      <c r="AJ309" s="59">
        <v>-89.642250000000004</v>
      </c>
      <c r="AK309" s="59">
        <v>-37.65605</v>
      </c>
      <c r="AL309" s="59">
        <v>-91.519070000000013</v>
      </c>
      <c r="AM309" s="59">
        <v>-16699.426189999998</v>
      </c>
    </row>
    <row r="310" spans="1:39">
      <c r="A310" s="64" t="s">
        <v>421</v>
      </c>
      <c r="B310" s="59">
        <v>-4645.7405899999994</v>
      </c>
      <c r="C310" s="59">
        <v>-418.01517000000001</v>
      </c>
      <c r="D310" s="59">
        <v>-3157.8006700000001</v>
      </c>
      <c r="E310" s="59">
        <v>-832.62096999999994</v>
      </c>
      <c r="F310" s="59">
        <v>-177.03985</v>
      </c>
      <c r="G310" s="59">
        <v>-194.65347</v>
      </c>
      <c r="H310" s="59">
        <v>-118.96169999999999</v>
      </c>
      <c r="I310" s="59">
        <v>-257.83828</v>
      </c>
      <c r="J310" s="59">
        <v>-331.87209000000001</v>
      </c>
      <c r="K310" s="59">
        <v>-245.46623000000002</v>
      </c>
      <c r="L310" s="59">
        <v>-112.24027000000001</v>
      </c>
      <c r="M310" s="59">
        <v>-259.91403000000003</v>
      </c>
      <c r="N310" s="59">
        <v>-386.00432000000001</v>
      </c>
      <c r="O310" s="59">
        <v>-177.18199999999999</v>
      </c>
      <c r="P310" s="59">
        <v>-448.26190000000003</v>
      </c>
      <c r="Q310" s="59">
        <v>-215.17064000000002</v>
      </c>
      <c r="R310" s="59">
        <v>-160.25935999999999</v>
      </c>
      <c r="S310" s="59">
        <v>-305.56875000000002</v>
      </c>
      <c r="T310" s="59">
        <v>-267.83109000000002</v>
      </c>
      <c r="U310" s="59">
        <v>-359.73539</v>
      </c>
      <c r="V310" s="59">
        <v>-118.76603</v>
      </c>
      <c r="W310" s="59">
        <v>-158.08279999999999</v>
      </c>
      <c r="X310" s="59">
        <v>-431.66679999999997</v>
      </c>
      <c r="Y310" s="59">
        <v>-162.80780999999999</v>
      </c>
      <c r="Z310" s="59">
        <v>-236.85801000000001</v>
      </c>
      <c r="AA310" s="59">
        <v>-159.93299999999999</v>
      </c>
      <c r="AB310" s="59">
        <v>-344.99559000000005</v>
      </c>
      <c r="AC310" s="59">
        <v>-831.45498999999995</v>
      </c>
      <c r="AD310" s="59">
        <v>-301.19857999999999</v>
      </c>
      <c r="AE310" s="59">
        <v>-625.37221</v>
      </c>
      <c r="AF310" s="59">
        <v>-37.3386</v>
      </c>
      <c r="AG310" s="59">
        <v>-115.77800999999999</v>
      </c>
      <c r="AH310" s="59">
        <v>-146.89614</v>
      </c>
      <c r="AI310" s="59">
        <v>-63.261379999999996</v>
      </c>
      <c r="AJ310" s="59">
        <v>-100.52822</v>
      </c>
      <c r="AK310" s="59">
        <v>-15.73007</v>
      </c>
      <c r="AL310" s="59">
        <v>-270.66429999999997</v>
      </c>
      <c r="AM310" s="59">
        <v>-17193.509309999998</v>
      </c>
    </row>
    <row r="311" spans="1:39">
      <c r="A311" s="64" t="s">
        <v>422</v>
      </c>
      <c r="B311" s="59">
        <v>-4698.0875800000003</v>
      </c>
      <c r="C311" s="59">
        <v>-1286.2573200000002</v>
      </c>
      <c r="D311" s="59">
        <v>-3745.4217599999997</v>
      </c>
      <c r="E311" s="59">
        <v>-1249.4285400000001</v>
      </c>
      <c r="F311" s="59">
        <v>-649.35400000000004</v>
      </c>
      <c r="G311" s="59">
        <v>-580.35504000000003</v>
      </c>
      <c r="H311" s="59">
        <v>-499.21364</v>
      </c>
      <c r="I311" s="59">
        <v>-846.14099999999996</v>
      </c>
      <c r="J311" s="59">
        <v>-792.80455000000006</v>
      </c>
      <c r="K311" s="59">
        <v>-754.34799999999996</v>
      </c>
      <c r="L311" s="59">
        <v>-477.76663000000002</v>
      </c>
      <c r="M311" s="59">
        <v>-450.61761999999999</v>
      </c>
      <c r="N311" s="59">
        <v>-1793.10727</v>
      </c>
      <c r="O311" s="59">
        <v>-119.18577999999999</v>
      </c>
      <c r="P311" s="59">
        <v>-417.95537000000002</v>
      </c>
      <c r="Q311" s="59">
        <v>-393.45999</v>
      </c>
      <c r="R311" s="59">
        <v>-372.62768</v>
      </c>
      <c r="S311" s="59">
        <v>-305.60475000000002</v>
      </c>
      <c r="T311" s="59">
        <v>-579.48927000000003</v>
      </c>
      <c r="U311" s="59">
        <v>-394.95509000000004</v>
      </c>
      <c r="V311" s="59">
        <v>-306.91030999999998</v>
      </c>
      <c r="W311" s="59">
        <v>-401.99925999999999</v>
      </c>
      <c r="X311" s="59">
        <v>-1063.18869</v>
      </c>
      <c r="Y311" s="59">
        <v>-297.72790000000003</v>
      </c>
      <c r="Z311" s="59">
        <v>-462.27373999999998</v>
      </c>
      <c r="AA311" s="59">
        <v>-486.964</v>
      </c>
      <c r="AB311" s="59">
        <v>-1098.73046</v>
      </c>
      <c r="AC311" s="59">
        <v>-1290.36124</v>
      </c>
      <c r="AD311" s="59">
        <v>-509.97899999999998</v>
      </c>
      <c r="AE311" s="59">
        <v>-1077.3322000000001</v>
      </c>
      <c r="AF311" s="59">
        <v>-366.31923999999998</v>
      </c>
      <c r="AG311" s="59">
        <v>-251.97881000000001</v>
      </c>
      <c r="AH311" s="59">
        <v>-301.73602</v>
      </c>
      <c r="AI311" s="59">
        <v>-111.80083999999999</v>
      </c>
      <c r="AJ311" s="59">
        <v>-183.80048000000002</v>
      </c>
      <c r="AK311" s="59">
        <v>0</v>
      </c>
      <c r="AL311" s="59">
        <v>-547.12747000000002</v>
      </c>
      <c r="AM311" s="59">
        <v>-29164.410540000001</v>
      </c>
    </row>
    <row r="312" spans="1:39">
      <c r="A312" s="64" t="s">
        <v>423</v>
      </c>
      <c r="B312" s="59">
        <v>-2231.90074</v>
      </c>
      <c r="C312" s="59">
        <v>-550.89135999999996</v>
      </c>
      <c r="D312" s="59">
        <v>-1683.6663799999999</v>
      </c>
      <c r="E312" s="59">
        <v>-86.733919999999998</v>
      </c>
      <c r="F312" s="59">
        <v>-128.54315</v>
      </c>
      <c r="G312" s="59">
        <v>-126.2967</v>
      </c>
      <c r="H312" s="59">
        <v>-83.067399999999992</v>
      </c>
      <c r="I312" s="59">
        <v>-77.868460000000013</v>
      </c>
      <c r="J312" s="59">
        <v>-126.64592999999999</v>
      </c>
      <c r="K312" s="59">
        <v>-489.30447999999996</v>
      </c>
      <c r="L312" s="59">
        <v>-40.735939999999999</v>
      </c>
      <c r="M312" s="59">
        <v>-136.40697</v>
      </c>
      <c r="N312" s="59">
        <v>-108.45252000000001</v>
      </c>
      <c r="O312" s="59">
        <v>-39.509050000000002</v>
      </c>
      <c r="P312" s="59">
        <v>-152.3569</v>
      </c>
      <c r="Q312" s="59">
        <v>-134.40537</v>
      </c>
      <c r="R312" s="59">
        <v>-49.029699999999998</v>
      </c>
      <c r="S312" s="59">
        <v>-143.11469</v>
      </c>
      <c r="T312" s="59">
        <v>-45.405550000000005</v>
      </c>
      <c r="U312" s="59">
        <v>-121.81958</v>
      </c>
      <c r="V312" s="59">
        <v>-8.8084100000000003</v>
      </c>
      <c r="W312" s="59">
        <v>-83.468339999999998</v>
      </c>
      <c r="X312" s="59">
        <v>-113.51531</v>
      </c>
      <c r="Y312" s="59">
        <v>-241.29707000000002</v>
      </c>
      <c r="Z312" s="59">
        <v>-216.77780999999999</v>
      </c>
      <c r="AA312" s="59">
        <v>-89.500339999999994</v>
      </c>
      <c r="AB312" s="59">
        <v>-58.458469999999998</v>
      </c>
      <c r="AC312" s="59">
        <v>-345.46219000000002</v>
      </c>
      <c r="AD312" s="59">
        <v>-93.256860000000003</v>
      </c>
      <c r="AE312" s="59">
        <v>-248.19614999999999</v>
      </c>
      <c r="AF312" s="59">
        <v>-51.9009</v>
      </c>
      <c r="AG312" s="59">
        <v>-39.708889999999997</v>
      </c>
      <c r="AH312" s="59">
        <v>-70.540199999999999</v>
      </c>
      <c r="AI312" s="59">
        <v>-40.405010000000004</v>
      </c>
      <c r="AJ312" s="59">
        <v>-12.377780000000001</v>
      </c>
      <c r="AK312" s="59">
        <v>-6.2288999999999994</v>
      </c>
      <c r="AL312" s="59">
        <v>-52.288919999999997</v>
      </c>
      <c r="AM312" s="59">
        <v>-8328.3463400000001</v>
      </c>
    </row>
    <row r="313" spans="1:39">
      <c r="A313" s="64" t="s">
        <v>424</v>
      </c>
      <c r="B313" s="59">
        <v>-4391.8190300000006</v>
      </c>
      <c r="C313" s="59">
        <v>-873.92610000000002</v>
      </c>
      <c r="D313" s="59">
        <v>-2184.3509199999999</v>
      </c>
      <c r="E313" s="59">
        <v>-667.69070999999997</v>
      </c>
      <c r="F313" s="59">
        <v>-271.08350999999999</v>
      </c>
      <c r="G313" s="59">
        <v>-269.00144</v>
      </c>
      <c r="H313" s="59">
        <v>-290.93374999999997</v>
      </c>
      <c r="I313" s="59">
        <v>-460.20153000000005</v>
      </c>
      <c r="J313" s="59">
        <v>-543.72765000000004</v>
      </c>
      <c r="K313" s="59">
        <v>-808.30418000000009</v>
      </c>
      <c r="L313" s="59">
        <v>-200.93720999999999</v>
      </c>
      <c r="M313" s="59">
        <v>-349.36937999999998</v>
      </c>
      <c r="N313" s="59">
        <v>-721.60923000000003</v>
      </c>
      <c r="O313" s="59">
        <v>-220.08770000000001</v>
      </c>
      <c r="P313" s="59">
        <v>-318.35782</v>
      </c>
      <c r="Q313" s="59">
        <v>-160.36214000000001</v>
      </c>
      <c r="R313" s="59">
        <v>-214.45321999999999</v>
      </c>
      <c r="S313" s="59">
        <v>-205.80132999999998</v>
      </c>
      <c r="T313" s="59">
        <v>-762.57083</v>
      </c>
      <c r="U313" s="59">
        <v>-307.61882000000003</v>
      </c>
      <c r="V313" s="59">
        <v>-218.39554999999999</v>
      </c>
      <c r="W313" s="59">
        <v>-185.02367000000001</v>
      </c>
      <c r="X313" s="59">
        <v>-245.10946999999999</v>
      </c>
      <c r="Y313" s="59">
        <v>-265.24189000000001</v>
      </c>
      <c r="Z313" s="59">
        <v>-526.87075000000004</v>
      </c>
      <c r="AA313" s="59">
        <v>-138.81359</v>
      </c>
      <c r="AB313" s="59">
        <v>-301.61363</v>
      </c>
      <c r="AC313" s="59">
        <v>-973.56203000000005</v>
      </c>
      <c r="AD313" s="59">
        <v>-213.38064000000003</v>
      </c>
      <c r="AE313" s="59">
        <v>-797.67787999999996</v>
      </c>
      <c r="AF313" s="59">
        <v>-220.11099999999999</v>
      </c>
      <c r="AG313" s="59">
        <v>-122.41621000000001</v>
      </c>
      <c r="AH313" s="59">
        <v>-254.34998000000002</v>
      </c>
      <c r="AI313" s="59">
        <v>-145.51953</v>
      </c>
      <c r="AJ313" s="59">
        <v>-48.381949999999996</v>
      </c>
      <c r="AK313" s="59">
        <v>-43.517989999999998</v>
      </c>
      <c r="AL313" s="59">
        <v>-367.89530999999999</v>
      </c>
      <c r="AM313" s="59">
        <v>-19290.08757</v>
      </c>
    </row>
    <row r="314" spans="1:39">
      <c r="A314" s="64" t="s">
        <v>425</v>
      </c>
      <c r="B314" s="59">
        <v>-484.90323000000001</v>
      </c>
      <c r="C314" s="59">
        <v>-278.41890999999998</v>
      </c>
      <c r="D314" s="59">
        <v>-996.85107999999991</v>
      </c>
      <c r="E314" s="59">
        <v>-102.28139</v>
      </c>
      <c r="F314" s="59">
        <v>-97.630830000000003</v>
      </c>
      <c r="G314" s="59">
        <v>-148.364</v>
      </c>
      <c r="H314" s="59">
        <v>-75.439179999999993</v>
      </c>
      <c r="I314" s="59">
        <v>-122.37705</v>
      </c>
      <c r="J314" s="59">
        <v>-54.958629999999999</v>
      </c>
      <c r="K314" s="59">
        <v>-251.42073000000002</v>
      </c>
      <c r="L314" s="59">
        <v>-53.134519999999995</v>
      </c>
      <c r="M314" s="59">
        <v>-61.181660000000001</v>
      </c>
      <c r="N314" s="59">
        <v>-130.71535</v>
      </c>
      <c r="O314" s="59">
        <v>-47.335410000000003</v>
      </c>
      <c r="P314" s="59">
        <v>-131.16749999999999</v>
      </c>
      <c r="Q314" s="59">
        <v>-24.417099999999998</v>
      </c>
      <c r="R314" s="59">
        <v>-146.99515</v>
      </c>
      <c r="S314" s="59">
        <v>-167.24292000000003</v>
      </c>
      <c r="T314" s="59">
        <v>-124.6153</v>
      </c>
      <c r="U314" s="59">
        <v>-61.744390000000003</v>
      </c>
      <c r="V314" s="59">
        <v>-21.795390000000001</v>
      </c>
      <c r="W314" s="59">
        <v>-46.330040000000004</v>
      </c>
      <c r="X314" s="59">
        <v>-69.22914999999999</v>
      </c>
      <c r="Y314" s="59">
        <v>-29.76737</v>
      </c>
      <c r="Z314" s="59">
        <v>-285.60127</v>
      </c>
      <c r="AA314" s="59">
        <v>-141.69667000000001</v>
      </c>
      <c r="AB314" s="59">
        <v>-24.969009999999997</v>
      </c>
      <c r="AC314" s="59">
        <v>-250.58060999999998</v>
      </c>
      <c r="AD314" s="59">
        <v>-77.852419999999995</v>
      </c>
      <c r="AE314" s="59">
        <v>-350.71109000000001</v>
      </c>
      <c r="AF314" s="59">
        <v>-72.450620000000001</v>
      </c>
      <c r="AG314" s="59">
        <v>-92.437559999999991</v>
      </c>
      <c r="AH314" s="59">
        <v>-23.820250000000001</v>
      </c>
      <c r="AI314" s="59">
        <v>-63.911749999999998</v>
      </c>
      <c r="AJ314" s="59">
        <v>-20.461410000000001</v>
      </c>
      <c r="AK314" s="59">
        <v>-34.799999999999997</v>
      </c>
      <c r="AL314" s="59">
        <v>-119.14583999999999</v>
      </c>
      <c r="AM314" s="59">
        <v>-5286.7547800000002</v>
      </c>
    </row>
    <row r="315" spans="1:39">
      <c r="A315" s="65" t="s">
        <v>426</v>
      </c>
      <c r="B315" s="59">
        <v>-19026.69729</v>
      </c>
      <c r="C315" s="59">
        <v>-4643.8892000000005</v>
      </c>
      <c r="D315" s="59">
        <v>-11126.529699999999</v>
      </c>
      <c r="E315" s="59">
        <v>-5719.3453899999995</v>
      </c>
      <c r="F315" s="59">
        <v>-2183.7149399999998</v>
      </c>
      <c r="G315" s="59">
        <v>-2227.3441800000001</v>
      </c>
      <c r="H315" s="59">
        <v>-1915.1318200000001</v>
      </c>
      <c r="I315" s="59">
        <v>-2445.6686299999997</v>
      </c>
      <c r="J315" s="59">
        <v>-2866.6815000000001</v>
      </c>
      <c r="K315" s="59">
        <v>-3663.5412500000002</v>
      </c>
      <c r="L315" s="59">
        <v>-1194.4580800000001</v>
      </c>
      <c r="M315" s="59">
        <v>-6884.7102800000002</v>
      </c>
      <c r="N315" s="59">
        <v>-7128.3851299999997</v>
      </c>
      <c r="O315" s="59">
        <v>-1311.1796100000001</v>
      </c>
      <c r="P315" s="59">
        <v>-2048.7907599999999</v>
      </c>
      <c r="Q315" s="59">
        <v>-1159.1600800000001</v>
      </c>
      <c r="R315" s="59">
        <v>-1040.39519</v>
      </c>
      <c r="S315" s="59">
        <v>-1299.4714899999999</v>
      </c>
      <c r="T315" s="59">
        <v>-2557.4788699999999</v>
      </c>
      <c r="U315" s="59">
        <v>-2660.6046900000001</v>
      </c>
      <c r="V315" s="59">
        <v>-843.36081000000001</v>
      </c>
      <c r="W315" s="59">
        <v>-1081.3805400000001</v>
      </c>
      <c r="X315" s="59">
        <v>-2509.32168</v>
      </c>
      <c r="Y315" s="59">
        <v>-1425.4672</v>
      </c>
      <c r="Z315" s="59">
        <v>-3372.9719599999999</v>
      </c>
      <c r="AA315" s="59">
        <v>-1569.54242</v>
      </c>
      <c r="AB315" s="59">
        <v>-3742.1944900000003</v>
      </c>
      <c r="AC315" s="59">
        <v>-3397.0177999999996</v>
      </c>
      <c r="AD315" s="59">
        <v>-1377.60331</v>
      </c>
      <c r="AE315" s="59">
        <v>-5423.0569699999996</v>
      </c>
      <c r="AF315" s="59">
        <v>-1643.8079499999999</v>
      </c>
      <c r="AG315" s="59">
        <v>-770.55797999999993</v>
      </c>
      <c r="AH315" s="59">
        <v>-808.15953999999999</v>
      </c>
      <c r="AI315" s="59">
        <v>-311.71901000000003</v>
      </c>
      <c r="AJ315" s="59">
        <v>-323.92498000000001</v>
      </c>
      <c r="AK315" s="59">
        <v>-537.43543</v>
      </c>
      <c r="AL315" s="59">
        <v>-1557.7653799999998</v>
      </c>
      <c r="AM315" s="59">
        <v>-113798.46553</v>
      </c>
    </row>
    <row r="316" spans="1:39">
      <c r="A316" s="388" t="s">
        <v>970</v>
      </c>
      <c r="B316" s="437">
        <v>-13372.271779999999</v>
      </c>
      <c r="C316" s="437">
        <v>801.06768999999997</v>
      </c>
      <c r="D316" s="437">
        <v>2976.0557100000001</v>
      </c>
      <c r="E316" s="437">
        <v>2091.9681</v>
      </c>
      <c r="F316" s="437">
        <v>1278.39067</v>
      </c>
      <c r="G316" s="437">
        <v>637.36913000000004</v>
      </c>
      <c r="H316" s="437">
        <v>1192.5974199999998</v>
      </c>
      <c r="I316" s="437">
        <v>1480.15022</v>
      </c>
      <c r="J316" s="437">
        <v>97.606920000000002</v>
      </c>
      <c r="K316" s="437">
        <v>1492.86274</v>
      </c>
      <c r="L316" s="437">
        <v>-924.33918000000006</v>
      </c>
      <c r="M316" s="437">
        <v>1922.6138899999999</v>
      </c>
      <c r="N316" s="437">
        <v>860.81140000000005</v>
      </c>
      <c r="O316" s="437">
        <v>459.14783</v>
      </c>
      <c r="P316" s="437">
        <v>623.15833999999995</v>
      </c>
      <c r="Q316" s="437">
        <v>-120.91028999999999</v>
      </c>
      <c r="R316" s="437">
        <v>-628.10082999999997</v>
      </c>
      <c r="S316" s="437">
        <v>-1201.38635</v>
      </c>
      <c r="T316" s="437">
        <v>1737.1420900000001</v>
      </c>
      <c r="U316" s="437">
        <v>2733.59411</v>
      </c>
      <c r="V316" s="437">
        <v>48.220320000000001</v>
      </c>
      <c r="W316" s="437">
        <v>-741.01806999999997</v>
      </c>
      <c r="X316" s="437">
        <v>2256.2931800000001</v>
      </c>
      <c r="Y316" s="437">
        <v>705.24089000000004</v>
      </c>
      <c r="Z316" s="437">
        <v>481.21934000000005</v>
      </c>
      <c r="AA316" s="437">
        <v>-1133.61394</v>
      </c>
      <c r="AB316" s="437">
        <v>1796.92121</v>
      </c>
      <c r="AC316" s="437">
        <v>494.20531</v>
      </c>
      <c r="AD316" s="437">
        <v>205.1987</v>
      </c>
      <c r="AE316" s="437">
        <v>2062.5435600000001</v>
      </c>
      <c r="AF316" s="437">
        <v>686.90526999999997</v>
      </c>
      <c r="AG316" s="437">
        <v>173.54152999999999</v>
      </c>
      <c r="AH316" s="437">
        <v>-25.144659999999998</v>
      </c>
      <c r="AI316" s="437">
        <v>-101.87248</v>
      </c>
      <c r="AJ316" s="437">
        <v>-596.14033999999992</v>
      </c>
      <c r="AK316" s="437">
        <v>772.35609999999997</v>
      </c>
      <c r="AL316" s="437">
        <v>-669.82267000000002</v>
      </c>
      <c r="AM316" s="437">
        <v>10552.561079999999</v>
      </c>
    </row>
    <row r="317" spans="1:39">
      <c r="A317" s="65" t="s">
        <v>427</v>
      </c>
      <c r="B317" s="59">
        <v>55.889449999999997</v>
      </c>
      <c r="C317" s="59">
        <v>54.409390000000002</v>
      </c>
      <c r="D317" s="59">
        <v>0</v>
      </c>
      <c r="E317" s="59">
        <v>0</v>
      </c>
      <c r="F317" s="59">
        <v>0</v>
      </c>
      <c r="G317" s="59">
        <v>0</v>
      </c>
      <c r="H317" s="59">
        <v>-1.4886300000000001</v>
      </c>
      <c r="I317" s="59">
        <v>0</v>
      </c>
      <c r="J317" s="59">
        <v>0</v>
      </c>
      <c r="K317" s="59">
        <v>3.5999999999999997E-4</v>
      </c>
      <c r="L317" s="59">
        <v>0</v>
      </c>
      <c r="M317" s="59">
        <v>0</v>
      </c>
      <c r="N317" s="59">
        <v>3.3216199999999998</v>
      </c>
      <c r="O317" s="59">
        <v>0</v>
      </c>
      <c r="P317" s="59">
        <v>0.24689</v>
      </c>
      <c r="Q317" s="59">
        <v>7.0699999999999999E-3</v>
      </c>
      <c r="R317" s="59">
        <v>0.30382999999999999</v>
      </c>
      <c r="S317" s="59">
        <v>6.5759699999999999</v>
      </c>
      <c r="T317" s="59">
        <v>5.9999999999999995E-5</v>
      </c>
      <c r="U317" s="59">
        <v>-31.014279999999999</v>
      </c>
      <c r="V317" s="59">
        <v>0</v>
      </c>
      <c r="W317" s="59">
        <v>0</v>
      </c>
      <c r="X317" s="59">
        <v>145.78969000000001</v>
      </c>
      <c r="Y317" s="59">
        <v>0</v>
      </c>
      <c r="Z317" s="59">
        <v>0</v>
      </c>
      <c r="AA317" s="59">
        <v>2.19076</v>
      </c>
      <c r="AB317" s="59">
        <v>0.98253999999999997</v>
      </c>
      <c r="AC317" s="59">
        <v>4.2699999999999995E-3</v>
      </c>
      <c r="AD317" s="59">
        <v>0</v>
      </c>
      <c r="AE317" s="59">
        <v>0</v>
      </c>
      <c r="AF317" s="59">
        <v>0</v>
      </c>
      <c r="AG317" s="59">
        <v>1.0529999999999999E-2</v>
      </c>
      <c r="AH317" s="59">
        <v>1.47E-3</v>
      </c>
      <c r="AI317" s="59">
        <v>0</v>
      </c>
      <c r="AJ317" s="59">
        <v>7.2650299999999994</v>
      </c>
      <c r="AK317" s="59">
        <v>0</v>
      </c>
      <c r="AL317" s="59">
        <v>0</v>
      </c>
      <c r="AM317" s="59">
        <v>244.49601999999999</v>
      </c>
    </row>
    <row r="318" spans="1:39">
      <c r="A318" s="65" t="s">
        <v>428</v>
      </c>
      <c r="B318" s="59">
        <v>55.875339999999994</v>
      </c>
      <c r="C318" s="59">
        <v>54.409390000000002</v>
      </c>
      <c r="D318" s="59">
        <v>0</v>
      </c>
      <c r="E318" s="59">
        <v>0</v>
      </c>
      <c r="F318" s="59">
        <v>0</v>
      </c>
      <c r="G318" s="59">
        <v>0</v>
      </c>
      <c r="H318" s="59">
        <v>-1.4886300000000001</v>
      </c>
      <c r="I318" s="59">
        <v>0</v>
      </c>
      <c r="J318" s="59">
        <v>0</v>
      </c>
      <c r="K318" s="59">
        <v>3.5999999999999997E-4</v>
      </c>
      <c r="L318" s="59">
        <v>0</v>
      </c>
      <c r="M318" s="59">
        <v>0</v>
      </c>
      <c r="N318" s="59">
        <v>0.38764999999999999</v>
      </c>
      <c r="O318" s="59">
        <v>0</v>
      </c>
      <c r="P318" s="59">
        <v>0.24689</v>
      </c>
      <c r="Q318" s="59">
        <v>7.0699999999999999E-3</v>
      </c>
      <c r="R318" s="59">
        <v>0.20959999999999998</v>
      </c>
      <c r="S318" s="59">
        <v>6.5759699999999999</v>
      </c>
      <c r="T318" s="59">
        <v>5.9999999999999995E-5</v>
      </c>
      <c r="U318" s="59">
        <v>-31.014279999999999</v>
      </c>
      <c r="V318" s="59">
        <v>0</v>
      </c>
      <c r="W318" s="59">
        <v>0</v>
      </c>
      <c r="X318" s="59">
        <v>145.78969000000001</v>
      </c>
      <c r="Y318" s="59">
        <v>0</v>
      </c>
      <c r="Z318" s="59">
        <v>0</v>
      </c>
      <c r="AA318" s="59">
        <v>2.19076</v>
      </c>
      <c r="AB318" s="59">
        <v>0.98253999999999997</v>
      </c>
      <c r="AC318" s="59">
        <v>4.2699999999999995E-3</v>
      </c>
      <c r="AD318" s="59">
        <v>0</v>
      </c>
      <c r="AE318" s="59">
        <v>0</v>
      </c>
      <c r="AF318" s="59">
        <v>0</v>
      </c>
      <c r="AG318" s="59">
        <v>1.0529999999999999E-2</v>
      </c>
      <c r="AH318" s="59">
        <v>1.47E-3</v>
      </c>
      <c r="AI318" s="59">
        <v>0</v>
      </c>
      <c r="AJ318" s="59">
        <v>7.2650299999999994</v>
      </c>
      <c r="AK318" s="59">
        <v>0</v>
      </c>
      <c r="AL318" s="59">
        <v>0</v>
      </c>
      <c r="AM318" s="59">
        <v>241.45371</v>
      </c>
    </row>
    <row r="319" spans="1:39">
      <c r="A319" s="65" t="s">
        <v>429</v>
      </c>
      <c r="B319" s="59">
        <v>1.4109999999999999E-2</v>
      </c>
      <c r="C319" s="59">
        <v>0</v>
      </c>
      <c r="D319" s="59">
        <v>0</v>
      </c>
      <c r="E319" s="59">
        <v>0</v>
      </c>
      <c r="F319" s="59">
        <v>0</v>
      </c>
      <c r="G319" s="59">
        <v>0</v>
      </c>
      <c r="H319" s="59">
        <v>0</v>
      </c>
      <c r="I319" s="59">
        <v>0</v>
      </c>
      <c r="J319" s="59">
        <v>0</v>
      </c>
      <c r="K319" s="59">
        <v>0</v>
      </c>
      <c r="L319" s="59">
        <v>0</v>
      </c>
      <c r="M319" s="59">
        <v>0</v>
      </c>
      <c r="N319" s="59">
        <v>2.93397</v>
      </c>
      <c r="O319" s="59">
        <v>0</v>
      </c>
      <c r="P319" s="59">
        <v>0</v>
      </c>
      <c r="Q319" s="59">
        <v>0</v>
      </c>
      <c r="R319" s="59">
        <v>9.4230000000000008E-2</v>
      </c>
      <c r="S319" s="59">
        <v>0</v>
      </c>
      <c r="T319" s="59">
        <v>0</v>
      </c>
      <c r="U319" s="59">
        <v>0</v>
      </c>
      <c r="V319" s="59">
        <v>0</v>
      </c>
      <c r="W319" s="59">
        <v>0</v>
      </c>
      <c r="X319" s="59">
        <v>0</v>
      </c>
      <c r="Y319" s="59">
        <v>0</v>
      </c>
      <c r="Z319" s="59">
        <v>0</v>
      </c>
      <c r="AA319" s="59">
        <v>0</v>
      </c>
      <c r="AB319" s="59">
        <v>0</v>
      </c>
      <c r="AC319" s="59">
        <v>0</v>
      </c>
      <c r="AD319" s="59">
        <v>0</v>
      </c>
      <c r="AE319" s="59">
        <v>0</v>
      </c>
      <c r="AF319" s="59">
        <v>0</v>
      </c>
      <c r="AG319" s="59">
        <v>0</v>
      </c>
      <c r="AH319" s="59">
        <v>0</v>
      </c>
      <c r="AI319" s="59">
        <v>0</v>
      </c>
      <c r="AJ319" s="59">
        <v>0</v>
      </c>
      <c r="AK319" s="59">
        <v>0</v>
      </c>
      <c r="AL319" s="59">
        <v>0</v>
      </c>
      <c r="AM319" s="59">
        <v>3.0423100000000001</v>
      </c>
    </row>
    <row r="320" spans="1:39">
      <c r="A320" s="65" t="s">
        <v>430</v>
      </c>
      <c r="B320" s="59">
        <v>-15.56222</v>
      </c>
      <c r="C320" s="59">
        <v>-2.0926499999999999</v>
      </c>
      <c r="D320" s="59">
        <v>0</v>
      </c>
      <c r="E320" s="59">
        <v>0</v>
      </c>
      <c r="F320" s="59">
        <v>-1.1269999999999999E-2</v>
      </c>
      <c r="G320" s="59">
        <v>0</v>
      </c>
      <c r="H320" s="59">
        <v>3.1700000000000001E-3</v>
      </c>
      <c r="I320" s="59">
        <v>0</v>
      </c>
      <c r="J320" s="59">
        <v>0</v>
      </c>
      <c r="K320" s="59">
        <v>2.5099999999999996E-3</v>
      </c>
      <c r="L320" s="59">
        <v>0</v>
      </c>
      <c r="M320" s="59">
        <v>0</v>
      </c>
      <c r="N320" s="59">
        <v>-4.6513800000000005</v>
      </c>
      <c r="O320" s="59">
        <v>0</v>
      </c>
      <c r="P320" s="59">
        <v>-1.81E-3</v>
      </c>
      <c r="Q320" s="59">
        <v>0</v>
      </c>
      <c r="R320" s="59">
        <v>-7.6900000000000007E-3</v>
      </c>
      <c r="S320" s="59">
        <v>0</v>
      </c>
      <c r="T320" s="59">
        <v>-8.0000000000000007E-5</v>
      </c>
      <c r="U320" s="59">
        <v>0</v>
      </c>
      <c r="V320" s="59">
        <v>0</v>
      </c>
      <c r="W320" s="59">
        <v>-6.6210000000000004</v>
      </c>
      <c r="X320" s="59">
        <v>-0.14266000000000001</v>
      </c>
      <c r="Y320" s="59">
        <v>0</v>
      </c>
      <c r="Z320" s="59">
        <v>0</v>
      </c>
      <c r="AA320" s="59">
        <v>-20.962389999999999</v>
      </c>
      <c r="AB320" s="59">
        <v>7.0199999999999993E-3</v>
      </c>
      <c r="AC320" s="59">
        <v>1.74E-3</v>
      </c>
      <c r="AD320" s="59">
        <v>0</v>
      </c>
      <c r="AE320" s="59">
        <v>0</v>
      </c>
      <c r="AF320" s="59">
        <v>-1.192E-2</v>
      </c>
      <c r="AG320" s="59">
        <v>-1.1699999999999999E-2</v>
      </c>
      <c r="AH320" s="59">
        <v>0.50151999999999997</v>
      </c>
      <c r="AI320" s="59">
        <v>0</v>
      </c>
      <c r="AJ320" s="59">
        <v>-0.64096000000000009</v>
      </c>
      <c r="AK320" s="59">
        <v>0</v>
      </c>
      <c r="AL320" s="59">
        <v>0</v>
      </c>
      <c r="AM320" s="59">
        <v>-50.201769999999996</v>
      </c>
    </row>
    <row r="321" spans="1:39">
      <c r="A321" s="65" t="s">
        <v>431</v>
      </c>
      <c r="B321" s="59">
        <v>-15.559709999999999</v>
      </c>
      <c r="C321" s="59">
        <v>-2.0926499999999999</v>
      </c>
      <c r="D321" s="59">
        <v>0</v>
      </c>
      <c r="E321" s="59">
        <v>0</v>
      </c>
      <c r="F321" s="59">
        <v>-1.1269999999999999E-2</v>
      </c>
      <c r="G321" s="59">
        <v>0</v>
      </c>
      <c r="H321" s="59">
        <v>3.1700000000000001E-3</v>
      </c>
      <c r="I321" s="59">
        <v>0</v>
      </c>
      <c r="J321" s="59">
        <v>0</v>
      </c>
      <c r="K321" s="59">
        <v>2.5099999999999996E-3</v>
      </c>
      <c r="L321" s="59">
        <v>0</v>
      </c>
      <c r="M321" s="59">
        <v>0</v>
      </c>
      <c r="N321" s="59">
        <v>-4.6513800000000005</v>
      </c>
      <c r="O321" s="59">
        <v>0</v>
      </c>
      <c r="P321" s="59">
        <v>-1.81E-3</v>
      </c>
      <c r="Q321" s="59">
        <v>0</v>
      </c>
      <c r="R321" s="59">
        <v>-7.6900000000000007E-3</v>
      </c>
      <c r="S321" s="59">
        <v>0</v>
      </c>
      <c r="T321" s="59">
        <v>-8.0000000000000007E-5</v>
      </c>
      <c r="U321" s="59">
        <v>0</v>
      </c>
      <c r="V321" s="59">
        <v>0</v>
      </c>
      <c r="W321" s="59">
        <v>-6.6210000000000004</v>
      </c>
      <c r="X321" s="59">
        <v>-0.14266000000000001</v>
      </c>
      <c r="Y321" s="59">
        <v>0</v>
      </c>
      <c r="Z321" s="59">
        <v>0</v>
      </c>
      <c r="AA321" s="59">
        <v>-20.962389999999999</v>
      </c>
      <c r="AB321" s="59">
        <v>7.0199999999999993E-3</v>
      </c>
      <c r="AC321" s="59">
        <v>1.74E-3</v>
      </c>
      <c r="AD321" s="59">
        <v>0</v>
      </c>
      <c r="AE321" s="59">
        <v>0</v>
      </c>
      <c r="AF321" s="59">
        <v>-1.192E-2</v>
      </c>
      <c r="AG321" s="59">
        <v>-1.1699999999999999E-2</v>
      </c>
      <c r="AH321" s="59">
        <v>0.50151999999999997</v>
      </c>
      <c r="AI321" s="59">
        <v>0</v>
      </c>
      <c r="AJ321" s="59">
        <v>-0.64096000000000009</v>
      </c>
      <c r="AK321" s="59">
        <v>0</v>
      </c>
      <c r="AL321" s="59">
        <v>0</v>
      </c>
      <c r="AM321" s="59">
        <v>-50.199260000000002</v>
      </c>
    </row>
    <row r="322" spans="1:39">
      <c r="A322" s="65" t="s">
        <v>432</v>
      </c>
      <c r="B322" s="59">
        <v>-2.5099999999999996E-3</v>
      </c>
      <c r="C322" s="59">
        <v>0</v>
      </c>
      <c r="D322" s="59">
        <v>0</v>
      </c>
      <c r="E322" s="59">
        <v>0</v>
      </c>
      <c r="F322" s="59">
        <v>0</v>
      </c>
      <c r="G322" s="59">
        <v>0</v>
      </c>
      <c r="H322" s="59">
        <v>0</v>
      </c>
      <c r="I322" s="59">
        <v>0</v>
      </c>
      <c r="J322" s="59">
        <v>0</v>
      </c>
      <c r="K322" s="59">
        <v>0</v>
      </c>
      <c r="L322" s="59">
        <v>0</v>
      </c>
      <c r="M322" s="59">
        <v>0</v>
      </c>
      <c r="N322" s="59">
        <v>0</v>
      </c>
      <c r="O322" s="59">
        <v>0</v>
      </c>
      <c r="P322" s="59">
        <v>0</v>
      </c>
      <c r="Q322" s="59">
        <v>0</v>
      </c>
      <c r="R322" s="59">
        <v>0</v>
      </c>
      <c r="S322" s="59">
        <v>0</v>
      </c>
      <c r="T322" s="59">
        <v>0</v>
      </c>
      <c r="U322" s="59">
        <v>0</v>
      </c>
      <c r="V322" s="59">
        <v>0</v>
      </c>
      <c r="W322" s="59">
        <v>0</v>
      </c>
      <c r="X322" s="59">
        <v>0</v>
      </c>
      <c r="Y322" s="59">
        <v>0</v>
      </c>
      <c r="Z322" s="59">
        <v>0</v>
      </c>
      <c r="AA322" s="59">
        <v>0</v>
      </c>
      <c r="AB322" s="59">
        <v>0</v>
      </c>
      <c r="AC322" s="59">
        <v>0</v>
      </c>
      <c r="AD322" s="59">
        <v>0</v>
      </c>
      <c r="AE322" s="59">
        <v>0</v>
      </c>
      <c r="AF322" s="59">
        <v>0</v>
      </c>
      <c r="AG322" s="59">
        <v>0</v>
      </c>
      <c r="AH322" s="59">
        <v>0</v>
      </c>
      <c r="AI322" s="59">
        <v>0</v>
      </c>
      <c r="AJ322" s="59">
        <v>0</v>
      </c>
      <c r="AK322" s="59">
        <v>0</v>
      </c>
      <c r="AL322" s="59">
        <v>0</v>
      </c>
      <c r="AM322" s="59">
        <v>-2.5099999999999996E-3</v>
      </c>
    </row>
    <row r="323" spans="1:39">
      <c r="A323" s="155" t="s">
        <v>1235</v>
      </c>
      <c r="B323" s="437">
        <v>-13331.94455</v>
      </c>
      <c r="C323" s="437">
        <v>853.38443000000007</v>
      </c>
      <c r="D323" s="437">
        <v>2976.0557100000001</v>
      </c>
      <c r="E323" s="437">
        <v>2091.9681</v>
      </c>
      <c r="F323" s="437">
        <v>1278.3793999999998</v>
      </c>
      <c r="G323" s="437">
        <v>637.36913000000004</v>
      </c>
      <c r="H323" s="437">
        <v>1191.11196</v>
      </c>
      <c r="I323" s="437">
        <v>1480.15022</v>
      </c>
      <c r="J323" s="437">
        <v>97.606920000000002</v>
      </c>
      <c r="K323" s="437">
        <v>1492.8656100000001</v>
      </c>
      <c r="L323" s="437">
        <v>-924.33918000000006</v>
      </c>
      <c r="M323" s="437">
        <v>1922.6138899999999</v>
      </c>
      <c r="N323" s="437">
        <v>859.48163999999997</v>
      </c>
      <c r="O323" s="437">
        <v>459.14783</v>
      </c>
      <c r="P323" s="437">
        <v>623.4034200000001</v>
      </c>
      <c r="Q323" s="437">
        <v>-120.90322</v>
      </c>
      <c r="R323" s="437">
        <v>-627.80468999999994</v>
      </c>
      <c r="S323" s="437">
        <v>-1194.8103799999999</v>
      </c>
      <c r="T323" s="437">
        <v>1737.1420700000001</v>
      </c>
      <c r="U323" s="437">
        <v>2702.5798300000001</v>
      </c>
      <c r="V323" s="437">
        <v>48.220320000000001</v>
      </c>
      <c r="W323" s="437">
        <v>-747.63906999999995</v>
      </c>
      <c r="X323" s="437">
        <v>2401.9402099999998</v>
      </c>
      <c r="Y323" s="437">
        <v>705.24089000000004</v>
      </c>
      <c r="Z323" s="437">
        <v>481.21934000000005</v>
      </c>
      <c r="AA323" s="437">
        <v>-1152.3855700000001</v>
      </c>
      <c r="AB323" s="437">
        <v>1797.91077</v>
      </c>
      <c r="AC323" s="437">
        <v>494.21132</v>
      </c>
      <c r="AD323" s="437">
        <v>205.1987</v>
      </c>
      <c r="AE323" s="437">
        <v>2062.5435600000001</v>
      </c>
      <c r="AF323" s="437">
        <v>686.89334999999994</v>
      </c>
      <c r="AG323" s="437">
        <v>173.54035999999999</v>
      </c>
      <c r="AH323" s="437">
        <v>-24.641669999999998</v>
      </c>
      <c r="AI323" s="437">
        <v>-101.87248</v>
      </c>
      <c r="AJ323" s="437">
        <v>-589.51626999999996</v>
      </c>
      <c r="AK323" s="437">
        <v>772.35609999999997</v>
      </c>
      <c r="AL323" s="437">
        <v>-669.82267000000002</v>
      </c>
      <c r="AM323" s="437">
        <v>10746.85533</v>
      </c>
    </row>
    <row r="324" spans="1:39">
      <c r="A324" s="65" t="s">
        <v>433</v>
      </c>
      <c r="B324" s="59">
        <v>0</v>
      </c>
      <c r="C324" s="59">
        <v>13.48</v>
      </c>
      <c r="D324" s="59">
        <v>0</v>
      </c>
      <c r="E324" s="59">
        <v>1.37401</v>
      </c>
      <c r="F324" s="59">
        <v>1.33067</v>
      </c>
      <c r="G324" s="59">
        <v>0</v>
      </c>
      <c r="H324" s="59">
        <v>0</v>
      </c>
      <c r="I324" s="59">
        <v>0.35931000000000002</v>
      </c>
      <c r="J324" s="59">
        <v>6.3057600000000003</v>
      </c>
      <c r="K324" s="59">
        <v>0.15005000000000002</v>
      </c>
      <c r="L324" s="59">
        <v>0</v>
      </c>
      <c r="M324" s="59">
        <v>0</v>
      </c>
      <c r="N324" s="59">
        <v>24.368110000000001</v>
      </c>
      <c r="O324" s="59">
        <v>0</v>
      </c>
      <c r="P324" s="59">
        <v>12.74963</v>
      </c>
      <c r="Q324" s="59">
        <v>0</v>
      </c>
      <c r="R324" s="59">
        <v>-7.0950299999999995</v>
      </c>
      <c r="S324" s="59">
        <v>0</v>
      </c>
      <c r="T324" s="59">
        <v>8.9904599999999988</v>
      </c>
      <c r="U324" s="59">
        <v>3.1745000000000001</v>
      </c>
      <c r="V324" s="59">
        <v>29.495900000000002</v>
      </c>
      <c r="W324" s="59">
        <v>-111.78307000000001</v>
      </c>
      <c r="X324" s="59">
        <v>-1115.51197</v>
      </c>
      <c r="Y324" s="59">
        <v>0.24891999999999997</v>
      </c>
      <c r="Z324" s="59">
        <v>0</v>
      </c>
      <c r="AA324" s="59">
        <v>-1.80179</v>
      </c>
      <c r="AB324" s="59">
        <v>24.568709999999999</v>
      </c>
      <c r="AC324" s="59">
        <v>0</v>
      </c>
      <c r="AD324" s="59">
        <v>3.6261300000000003</v>
      </c>
      <c r="AE324" s="59">
        <v>32.023569999999999</v>
      </c>
      <c r="AF324" s="59">
        <v>5.6100000000000004E-2</v>
      </c>
      <c r="AG324" s="59">
        <v>0</v>
      </c>
      <c r="AH324" s="59">
        <v>6.9449999999999998E-2</v>
      </c>
      <c r="AI324" s="59">
        <v>2.871</v>
      </c>
      <c r="AJ324" s="59">
        <v>28.003630000000001</v>
      </c>
      <c r="AK324" s="59">
        <v>0</v>
      </c>
      <c r="AL324" s="59">
        <v>0</v>
      </c>
      <c r="AM324" s="59">
        <v>-1042.94595</v>
      </c>
    </row>
    <row r="325" spans="1:39">
      <c r="A325" s="388" t="s">
        <v>969</v>
      </c>
      <c r="B325" s="437">
        <v>-13331.94455</v>
      </c>
      <c r="C325" s="437">
        <v>866.86443000000008</v>
      </c>
      <c r="D325" s="437">
        <v>2976.0557100000001</v>
      </c>
      <c r="E325" s="437">
        <v>2093.34211</v>
      </c>
      <c r="F325" s="437">
        <v>1279.7100700000001</v>
      </c>
      <c r="G325" s="437">
        <v>637.36913000000004</v>
      </c>
      <c r="H325" s="437">
        <v>1191.11196</v>
      </c>
      <c r="I325" s="437">
        <v>1480.50953</v>
      </c>
      <c r="J325" s="437">
        <v>103.91267999999999</v>
      </c>
      <c r="K325" s="437">
        <v>1493.01566</v>
      </c>
      <c r="L325" s="437">
        <v>-924.33918000000006</v>
      </c>
      <c r="M325" s="437">
        <v>1922.6138899999999</v>
      </c>
      <c r="N325" s="437">
        <v>883.84974999999997</v>
      </c>
      <c r="O325" s="437">
        <v>459.14783</v>
      </c>
      <c r="P325" s="437">
        <v>636.15305000000001</v>
      </c>
      <c r="Q325" s="437">
        <v>-120.90322</v>
      </c>
      <c r="R325" s="437">
        <v>-634.89972</v>
      </c>
      <c r="S325" s="437">
        <v>-1194.8103799999999</v>
      </c>
      <c r="T325" s="437">
        <v>1746.1325300000001</v>
      </c>
      <c r="U325" s="437">
        <v>2705.7543300000002</v>
      </c>
      <c r="V325" s="437">
        <v>77.716220000000007</v>
      </c>
      <c r="W325" s="437">
        <v>-859.42214000000001</v>
      </c>
      <c r="X325" s="437">
        <v>1286.42824</v>
      </c>
      <c r="Y325" s="437">
        <v>705.48981000000003</v>
      </c>
      <c r="Z325" s="437">
        <v>481.21934000000005</v>
      </c>
      <c r="AA325" s="437">
        <v>-1154.1873600000001</v>
      </c>
      <c r="AB325" s="437">
        <v>1822.47948</v>
      </c>
      <c r="AC325" s="437">
        <v>494.21132</v>
      </c>
      <c r="AD325" s="437">
        <v>208.82482999999999</v>
      </c>
      <c r="AE325" s="437">
        <v>2094.5671299999999</v>
      </c>
      <c r="AF325" s="437">
        <v>686.94944999999996</v>
      </c>
      <c r="AG325" s="437">
        <v>173.54035999999999</v>
      </c>
      <c r="AH325" s="437">
        <v>-24.572220000000002</v>
      </c>
      <c r="AI325" s="437">
        <v>-99.001480000000001</v>
      </c>
      <c r="AJ325" s="437">
        <v>-561.51264000000003</v>
      </c>
      <c r="AK325" s="437">
        <v>772.35609999999997</v>
      </c>
      <c r="AL325" s="437">
        <v>-669.82267000000002</v>
      </c>
      <c r="AM325" s="437">
        <v>9703.909380000001</v>
      </c>
    </row>
    <row r="326" spans="1:39">
      <c r="A326" s="65" t="s">
        <v>434</v>
      </c>
      <c r="B326" s="59">
        <v>15378.020769999999</v>
      </c>
      <c r="C326" s="59">
        <v>247.92292999999998</v>
      </c>
      <c r="D326" s="59">
        <v>935.98006000000009</v>
      </c>
      <c r="E326" s="59">
        <v>2.8386900000000002</v>
      </c>
      <c r="F326" s="59">
        <v>12.48982</v>
      </c>
      <c r="G326" s="59">
        <v>386.60732999999999</v>
      </c>
      <c r="H326" s="59">
        <v>122.11053</v>
      </c>
      <c r="I326" s="59">
        <v>-67.307450000000003</v>
      </c>
      <c r="J326" s="59">
        <v>205.75792000000001</v>
      </c>
      <c r="K326" s="59">
        <v>109.22945</v>
      </c>
      <c r="L326" s="59">
        <v>-39.282249999999998</v>
      </c>
      <c r="M326" s="59">
        <v>191.44151000000002</v>
      </c>
      <c r="N326" s="59">
        <v>-143.79729999999998</v>
      </c>
      <c r="O326" s="59">
        <v>194.38609</v>
      </c>
      <c r="P326" s="59">
        <v>-225.05458999999999</v>
      </c>
      <c r="Q326" s="59">
        <v>155.19469000000001</v>
      </c>
      <c r="R326" s="59">
        <v>-66.738939999999999</v>
      </c>
      <c r="S326" s="59">
        <v>-174.86252999999999</v>
      </c>
      <c r="T326" s="59">
        <v>147.54420999999999</v>
      </c>
      <c r="U326" s="59">
        <v>-697.03738999999996</v>
      </c>
      <c r="V326" s="59">
        <v>-60.666059999999995</v>
      </c>
      <c r="W326" s="59">
        <v>167.36832999999999</v>
      </c>
      <c r="X326" s="59">
        <v>-1086.3643400000001</v>
      </c>
      <c r="Y326" s="59">
        <v>144.28667000000002</v>
      </c>
      <c r="Z326" s="59">
        <v>0</v>
      </c>
      <c r="AA326" s="59">
        <v>12.55824</v>
      </c>
      <c r="AB326" s="59">
        <v>23.620609999999999</v>
      </c>
      <c r="AC326" s="59">
        <v>222.28548999999998</v>
      </c>
      <c r="AD326" s="59">
        <v>-31.942580000000003</v>
      </c>
      <c r="AE326" s="59">
        <v>197.87021999999999</v>
      </c>
      <c r="AF326" s="59">
        <v>64.046660000000003</v>
      </c>
      <c r="AG326" s="59">
        <v>30.37997</v>
      </c>
      <c r="AH326" s="59">
        <v>44.777760000000001</v>
      </c>
      <c r="AI326" s="59">
        <v>-16.137520000000002</v>
      </c>
      <c r="AJ326" s="59">
        <v>-39.85425</v>
      </c>
      <c r="AK326" s="59">
        <v>-3.2545600000000001</v>
      </c>
      <c r="AL326" s="59">
        <v>4.1407799999999995</v>
      </c>
      <c r="AM326" s="59">
        <v>16348.55897</v>
      </c>
    </row>
    <row r="327" spans="1:39">
      <c r="A327" s="155" t="s">
        <v>1236</v>
      </c>
      <c r="B327" s="437">
        <v>2046.0762199999999</v>
      </c>
      <c r="C327" s="437">
        <v>1114.78736</v>
      </c>
      <c r="D327" s="437">
        <v>3912.03577</v>
      </c>
      <c r="E327" s="437">
        <v>2096.1808000000001</v>
      </c>
      <c r="F327" s="437">
        <v>1292.1998899999999</v>
      </c>
      <c r="G327" s="437">
        <v>1023.97646</v>
      </c>
      <c r="H327" s="437">
        <v>1313.2224899999999</v>
      </c>
      <c r="I327" s="437">
        <v>1413.20208</v>
      </c>
      <c r="J327" s="437">
        <v>309.67059999999998</v>
      </c>
      <c r="K327" s="437">
        <v>1602.2451100000001</v>
      </c>
      <c r="L327" s="437">
        <v>-963.62143000000003</v>
      </c>
      <c r="M327" s="437">
        <v>2114.0553999999997</v>
      </c>
      <c r="N327" s="437">
        <v>740.05244999999991</v>
      </c>
      <c r="O327" s="437">
        <v>653.53392000000008</v>
      </c>
      <c r="P327" s="437">
        <v>411.09846000000005</v>
      </c>
      <c r="Q327" s="437">
        <v>34.291470000000004</v>
      </c>
      <c r="R327" s="437">
        <v>-701.63866000000007</v>
      </c>
      <c r="S327" s="437">
        <v>-1369.67291</v>
      </c>
      <c r="T327" s="437">
        <v>1893.6767399999999</v>
      </c>
      <c r="U327" s="437">
        <v>2008.71694</v>
      </c>
      <c r="V327" s="437">
        <v>17.050159999999998</v>
      </c>
      <c r="W327" s="437">
        <v>-692.05381000000011</v>
      </c>
      <c r="X327" s="437">
        <v>200.06389999999999</v>
      </c>
      <c r="Y327" s="437">
        <v>849.77647999999999</v>
      </c>
      <c r="Z327" s="437">
        <v>481.21934000000005</v>
      </c>
      <c r="AA327" s="437">
        <v>-1141.6291200000001</v>
      </c>
      <c r="AB327" s="437">
        <v>1846.1000900000001</v>
      </c>
      <c r="AC327" s="437">
        <v>716.4968100000001</v>
      </c>
      <c r="AD327" s="437">
        <v>176.88225</v>
      </c>
      <c r="AE327" s="437">
        <v>2292.4373500000002</v>
      </c>
      <c r="AF327" s="437">
        <v>750.99610999999993</v>
      </c>
      <c r="AG327" s="437">
        <v>203.92032999999998</v>
      </c>
      <c r="AH327" s="437">
        <v>20.205539999999999</v>
      </c>
      <c r="AI327" s="437">
        <v>-115.139</v>
      </c>
      <c r="AJ327" s="437">
        <v>-601.36689000000001</v>
      </c>
      <c r="AK327" s="437">
        <v>769.10154</v>
      </c>
      <c r="AL327" s="437">
        <v>-665.68189000000007</v>
      </c>
      <c r="AM327" s="437">
        <v>26052.468350000003</v>
      </c>
    </row>
    <row r="328" spans="1:39">
      <c r="A328" s="65" t="s">
        <v>435</v>
      </c>
      <c r="B328" s="59">
        <v>0</v>
      </c>
      <c r="C328" s="59">
        <v>0</v>
      </c>
      <c r="D328" s="59">
        <v>0</v>
      </c>
      <c r="E328" s="59">
        <v>0</v>
      </c>
      <c r="F328" s="59">
        <v>0</v>
      </c>
      <c r="G328" s="59">
        <v>0</v>
      </c>
      <c r="H328" s="59">
        <v>0</v>
      </c>
      <c r="I328" s="59">
        <v>0</v>
      </c>
      <c r="J328" s="59">
        <v>0</v>
      </c>
      <c r="K328" s="59">
        <v>0</v>
      </c>
      <c r="L328" s="59">
        <v>0</v>
      </c>
      <c r="M328" s="59">
        <v>0</v>
      </c>
      <c r="N328" s="59">
        <v>0</v>
      </c>
      <c r="O328" s="59">
        <v>0</v>
      </c>
      <c r="P328" s="59">
        <v>0</v>
      </c>
      <c r="Q328" s="59">
        <v>0</v>
      </c>
      <c r="R328" s="59">
        <v>0</v>
      </c>
      <c r="S328" s="59">
        <v>0</v>
      </c>
      <c r="T328" s="59">
        <v>0</v>
      </c>
      <c r="U328" s="59">
        <v>0</v>
      </c>
      <c r="V328" s="59">
        <v>0</v>
      </c>
      <c r="W328" s="59">
        <v>0</v>
      </c>
      <c r="X328" s="59">
        <v>0</v>
      </c>
      <c r="Y328" s="59">
        <v>0</v>
      </c>
      <c r="Z328" s="59">
        <v>0</v>
      </c>
      <c r="AA328" s="59">
        <v>0</v>
      </c>
      <c r="AB328" s="59">
        <v>0</v>
      </c>
      <c r="AC328" s="59">
        <v>0</v>
      </c>
      <c r="AD328" s="59">
        <v>0</v>
      </c>
      <c r="AE328" s="59">
        <v>0</v>
      </c>
      <c r="AF328" s="59">
        <v>0</v>
      </c>
      <c r="AG328" s="59">
        <v>0</v>
      </c>
      <c r="AH328" s="59">
        <v>0</v>
      </c>
      <c r="AI328" s="59">
        <v>0</v>
      </c>
      <c r="AJ328" s="59">
        <v>0</v>
      </c>
      <c r="AK328" s="59">
        <v>0</v>
      </c>
      <c r="AL328" s="59">
        <v>0</v>
      </c>
      <c r="AM328" s="59">
        <v>0</v>
      </c>
    </row>
    <row r="329" spans="1:39">
      <c r="A329" s="388" t="s">
        <v>968</v>
      </c>
      <c r="B329" s="437">
        <v>2046.0762199999999</v>
      </c>
      <c r="C329" s="437">
        <v>1114.78736</v>
      </c>
      <c r="D329" s="437">
        <v>3912.03577</v>
      </c>
      <c r="E329" s="437">
        <v>2096.1808000000001</v>
      </c>
      <c r="F329" s="437">
        <v>1292.1998899999999</v>
      </c>
      <c r="G329" s="437">
        <v>1023.97646</v>
      </c>
      <c r="H329" s="437">
        <v>1313.2224899999999</v>
      </c>
      <c r="I329" s="437">
        <v>1413.20208</v>
      </c>
      <c r="J329" s="437">
        <v>309.67059999999998</v>
      </c>
      <c r="K329" s="437">
        <v>1602.2451100000001</v>
      </c>
      <c r="L329" s="437">
        <v>-963.62143000000003</v>
      </c>
      <c r="M329" s="437">
        <v>2114.0553999999997</v>
      </c>
      <c r="N329" s="437">
        <v>740.05244999999991</v>
      </c>
      <c r="O329" s="437">
        <v>653.53392000000008</v>
      </c>
      <c r="P329" s="437">
        <v>411.09846000000005</v>
      </c>
      <c r="Q329" s="437">
        <v>34.291470000000004</v>
      </c>
      <c r="R329" s="437">
        <v>-701.63866000000007</v>
      </c>
      <c r="S329" s="437">
        <v>-1369.67291</v>
      </c>
      <c r="T329" s="437">
        <v>1893.6767399999999</v>
      </c>
      <c r="U329" s="437">
        <v>2008.71694</v>
      </c>
      <c r="V329" s="437">
        <v>17.050159999999998</v>
      </c>
      <c r="W329" s="437">
        <v>-692.05381000000011</v>
      </c>
      <c r="X329" s="437">
        <v>200.06389999999999</v>
      </c>
      <c r="Y329" s="437">
        <v>849.77647999999999</v>
      </c>
      <c r="Z329" s="437">
        <v>481.21934000000005</v>
      </c>
      <c r="AA329" s="437">
        <v>-1141.6291200000001</v>
      </c>
      <c r="AB329" s="437">
        <v>1846.1000900000001</v>
      </c>
      <c r="AC329" s="437">
        <v>716.4968100000001</v>
      </c>
      <c r="AD329" s="437">
        <v>176.88225</v>
      </c>
      <c r="AE329" s="437">
        <v>2292.4373500000002</v>
      </c>
      <c r="AF329" s="437">
        <v>750.99610999999993</v>
      </c>
      <c r="AG329" s="437">
        <v>203.92032999999998</v>
      </c>
      <c r="AH329" s="437">
        <v>20.205539999999999</v>
      </c>
      <c r="AI329" s="437">
        <v>-115.139</v>
      </c>
      <c r="AJ329" s="437">
        <v>-601.36689000000001</v>
      </c>
      <c r="AK329" s="437">
        <v>769.10154</v>
      </c>
      <c r="AL329" s="437">
        <v>-665.68189000000007</v>
      </c>
      <c r="AM329" s="437">
        <v>26052.468350000003</v>
      </c>
    </row>
    <row r="330" spans="1:39">
      <c r="A330" s="65" t="s">
        <v>436</v>
      </c>
      <c r="B330" s="59">
        <v>-1077.2133600000002</v>
      </c>
      <c r="C330" s="59">
        <v>-195.29358999999999</v>
      </c>
      <c r="D330" s="59">
        <v>0</v>
      </c>
      <c r="E330" s="59">
        <v>-419.23615999999998</v>
      </c>
      <c r="F330" s="59">
        <v>0</v>
      </c>
      <c r="G330" s="59">
        <v>0</v>
      </c>
      <c r="H330" s="59">
        <v>0</v>
      </c>
      <c r="I330" s="59">
        <v>0</v>
      </c>
      <c r="J330" s="59">
        <v>0</v>
      </c>
      <c r="K330" s="59">
        <v>-440.34800000000001</v>
      </c>
      <c r="L330" s="59">
        <v>0</v>
      </c>
      <c r="M330" s="59">
        <v>-1039.9795100000001</v>
      </c>
      <c r="N330" s="59">
        <v>0</v>
      </c>
      <c r="O330" s="59">
        <v>-196.4</v>
      </c>
      <c r="P330" s="59">
        <v>-86.166389999999993</v>
      </c>
      <c r="Q330" s="59">
        <v>0</v>
      </c>
      <c r="R330" s="59">
        <v>0</v>
      </c>
      <c r="S330" s="59">
        <v>0</v>
      </c>
      <c r="T330" s="59">
        <v>0</v>
      </c>
      <c r="U330" s="59">
        <v>-401.74339000000003</v>
      </c>
      <c r="V330" s="59">
        <v>0</v>
      </c>
      <c r="W330" s="59">
        <v>0</v>
      </c>
      <c r="X330" s="59">
        <v>0</v>
      </c>
      <c r="Y330" s="59">
        <v>-169.95529999999999</v>
      </c>
      <c r="Z330" s="59">
        <v>-333.64299999999997</v>
      </c>
      <c r="AA330" s="59">
        <v>0</v>
      </c>
      <c r="AB330" s="59">
        <v>0</v>
      </c>
      <c r="AC330" s="59">
        <v>0</v>
      </c>
      <c r="AD330" s="59">
        <v>0</v>
      </c>
      <c r="AE330" s="59">
        <v>0</v>
      </c>
      <c r="AF330" s="59">
        <v>0</v>
      </c>
      <c r="AG330" s="59">
        <v>0</v>
      </c>
      <c r="AH330" s="59">
        <v>0</v>
      </c>
      <c r="AI330" s="59">
        <v>0</v>
      </c>
      <c r="AJ330" s="59">
        <v>0</v>
      </c>
      <c r="AK330" s="59">
        <v>-146.49199999999999</v>
      </c>
      <c r="AL330" s="59">
        <v>0</v>
      </c>
      <c r="AM330" s="59">
        <v>-4506.4706999999999</v>
      </c>
    </row>
    <row r="331" spans="1:39">
      <c r="A331" s="388" t="s">
        <v>967</v>
      </c>
      <c r="B331" s="437">
        <v>968.86285999999996</v>
      </c>
      <c r="C331" s="437">
        <v>919.49377000000004</v>
      </c>
      <c r="D331" s="437">
        <v>3912.03577</v>
      </c>
      <c r="E331" s="437">
        <v>1676.9446399999999</v>
      </c>
      <c r="F331" s="437">
        <v>1292.1998899999999</v>
      </c>
      <c r="G331" s="437">
        <v>1023.97646</v>
      </c>
      <c r="H331" s="437">
        <v>1313.2224899999999</v>
      </c>
      <c r="I331" s="437">
        <v>1413.20208</v>
      </c>
      <c r="J331" s="437">
        <v>309.67059999999998</v>
      </c>
      <c r="K331" s="437">
        <v>1161.8971100000001</v>
      </c>
      <c r="L331" s="437">
        <v>-963.62143000000003</v>
      </c>
      <c r="M331" s="437">
        <v>1074.0758899999998</v>
      </c>
      <c r="N331" s="437">
        <v>740.05244999999991</v>
      </c>
      <c r="O331" s="437">
        <v>457.13391999999999</v>
      </c>
      <c r="P331" s="437">
        <v>324.93207000000001</v>
      </c>
      <c r="Q331" s="437">
        <v>34.291470000000004</v>
      </c>
      <c r="R331" s="437">
        <v>-701.63866000000007</v>
      </c>
      <c r="S331" s="437">
        <v>-1369.67291</v>
      </c>
      <c r="T331" s="437">
        <v>1893.6767399999999</v>
      </c>
      <c r="U331" s="437">
        <v>1606.9735500000002</v>
      </c>
      <c r="V331" s="437">
        <v>17.050159999999998</v>
      </c>
      <c r="W331" s="437">
        <v>-692.05381000000011</v>
      </c>
      <c r="X331" s="437">
        <v>200.06389999999999</v>
      </c>
      <c r="Y331" s="437">
        <v>679.82118000000003</v>
      </c>
      <c r="Z331" s="437">
        <v>147.57633999999999</v>
      </c>
      <c r="AA331" s="437">
        <v>-1141.6291200000001</v>
      </c>
      <c r="AB331" s="437">
        <v>1846.1000900000001</v>
      </c>
      <c r="AC331" s="437">
        <v>716.4968100000001</v>
      </c>
      <c r="AD331" s="437">
        <v>176.88225</v>
      </c>
      <c r="AE331" s="437">
        <v>2292.4373500000002</v>
      </c>
      <c r="AF331" s="437">
        <v>750.99610999999993</v>
      </c>
      <c r="AG331" s="437">
        <v>203.92032999999998</v>
      </c>
      <c r="AH331" s="437">
        <v>20.205539999999999</v>
      </c>
      <c r="AI331" s="437">
        <v>-115.139</v>
      </c>
      <c r="AJ331" s="437">
        <v>-601.36689000000001</v>
      </c>
      <c r="AK331" s="437">
        <v>622.60954000000004</v>
      </c>
      <c r="AL331" s="437">
        <v>-665.68189000000007</v>
      </c>
      <c r="AM331" s="437">
        <v>21545.997649999998</v>
      </c>
    </row>
    <row r="332" spans="1:39" ht="3.75" customHeight="1" thickBot="1">
      <c r="A332" s="287"/>
      <c r="B332" s="486"/>
      <c r="C332" s="486"/>
      <c r="D332" s="486"/>
      <c r="E332" s="486"/>
      <c r="F332" s="486"/>
      <c r="G332" s="486"/>
      <c r="H332" s="486"/>
      <c r="I332" s="486"/>
      <c r="J332" s="486"/>
      <c r="K332" s="486"/>
      <c r="L332" s="486"/>
      <c r="M332" s="486"/>
      <c r="N332" s="486"/>
      <c r="O332" s="486"/>
      <c r="P332" s="486"/>
      <c r="Q332" s="486"/>
      <c r="R332" s="486"/>
      <c r="S332" s="486"/>
      <c r="T332" s="486"/>
      <c r="U332" s="486"/>
      <c r="V332" s="486"/>
      <c r="W332" s="486"/>
      <c r="X332" s="486"/>
      <c r="Y332" s="486"/>
      <c r="Z332" s="486"/>
      <c r="AA332" s="486"/>
      <c r="AB332" s="486"/>
      <c r="AC332" s="486"/>
      <c r="AD332" s="486"/>
      <c r="AE332" s="486"/>
      <c r="AF332" s="486"/>
      <c r="AG332" s="486"/>
      <c r="AH332" s="486"/>
      <c r="AI332" s="486"/>
      <c r="AJ332" s="486"/>
      <c r="AK332" s="486"/>
      <c r="AL332" s="486"/>
      <c r="AM332" s="486"/>
    </row>
    <row r="333" spans="1:39" ht="15.75" thickTop="1">
      <c r="A333" s="64"/>
      <c r="B333" s="96"/>
      <c r="C333" s="96"/>
      <c r="D333" s="96"/>
      <c r="E333" s="96"/>
      <c r="F333" s="96"/>
      <c r="G333" s="96"/>
      <c r="H333" s="96"/>
      <c r="I333" s="96"/>
      <c r="J333" s="96"/>
      <c r="K333" s="96"/>
      <c r="L333" s="96"/>
      <c r="M333" s="96"/>
      <c r="N333" s="96"/>
      <c r="O333" s="96"/>
      <c r="P333" s="96"/>
      <c r="Q333" s="96"/>
      <c r="R333" s="96"/>
      <c r="S333" s="96"/>
      <c r="T333" s="96"/>
      <c r="U333" s="96"/>
      <c r="V333" s="96"/>
      <c r="W333" s="96"/>
      <c r="X333" s="96"/>
      <c r="Y333" s="96"/>
      <c r="Z333" s="96"/>
      <c r="AA333" s="96"/>
      <c r="AB333" s="96"/>
      <c r="AC333" s="96"/>
      <c r="AD333" s="96"/>
      <c r="AE333" s="96"/>
      <c r="AF333" s="96"/>
      <c r="AG333" s="96"/>
      <c r="AH333" s="96"/>
      <c r="AI333" s="96"/>
      <c r="AJ333" s="96"/>
      <c r="AK333" s="96"/>
      <c r="AL333" s="96"/>
      <c r="AM333" s="96"/>
    </row>
  </sheetData>
  <mergeCells count="4">
    <mergeCell ref="A1:AM1"/>
    <mergeCell ref="A2:AM2"/>
    <mergeCell ref="A3:AM3"/>
    <mergeCell ref="A4:AM4"/>
  </mergeCell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125"/>
  <sheetViews>
    <sheetView zoomScaleNormal="100" workbookViewId="0">
      <selection activeCell="A3" sqref="A3:AM3"/>
    </sheetView>
  </sheetViews>
  <sheetFormatPr defaultRowHeight="15"/>
  <cols>
    <col min="1" max="1" width="99.5703125" style="5" customWidth="1"/>
    <col min="2" max="5" width="8.28515625" style="5" bestFit="1" customWidth="1"/>
    <col min="6" max="6" width="9.28515625" style="5" customWidth="1"/>
    <col min="7" max="7" width="8.28515625" style="5" bestFit="1" customWidth="1"/>
    <col min="8" max="9" width="7.28515625" style="5" bestFit="1" customWidth="1"/>
    <col min="10" max="10" width="8.28515625" style="5" bestFit="1" customWidth="1"/>
    <col min="11" max="11" width="7.28515625" style="5" bestFit="1" customWidth="1"/>
    <col min="12" max="12" width="8.28515625" style="5" bestFit="1" customWidth="1"/>
    <col min="13" max="13" width="8.42578125" style="5" customWidth="1"/>
    <col min="14" max="18" width="8.28515625" style="5" bestFit="1" customWidth="1"/>
    <col min="19" max="19" width="7.28515625" style="5" bestFit="1" customWidth="1"/>
    <col min="20" max="22" width="8.28515625" style="5" bestFit="1" customWidth="1"/>
    <col min="23" max="23" width="7.28515625" style="5" bestFit="1" customWidth="1"/>
    <col min="24" max="32" width="8.28515625" style="5" bestFit="1" customWidth="1"/>
    <col min="33" max="33" width="7.28515625" style="5" bestFit="1" customWidth="1"/>
    <col min="34" max="34" width="8.28515625" style="5" bestFit="1" customWidth="1"/>
    <col min="35" max="36" width="8.28515625" style="694" bestFit="1" customWidth="1"/>
    <col min="37" max="37" width="9.85546875" style="709" customWidth="1"/>
    <col min="38" max="38" width="8.28515625" style="5" bestFit="1" customWidth="1"/>
    <col min="39" max="39" width="9.28515625" style="5" bestFit="1" customWidth="1"/>
    <col min="40" max="16384" width="9.140625" style="5"/>
  </cols>
  <sheetData>
    <row r="1" spans="1:39" ht="30" customHeight="1">
      <c r="A1" s="732" t="s">
        <v>960</v>
      </c>
      <c r="B1" s="732"/>
      <c r="C1" s="732"/>
      <c r="D1" s="732"/>
      <c r="E1" s="732"/>
      <c r="F1" s="732"/>
      <c r="G1" s="732"/>
      <c r="H1" s="732"/>
      <c r="I1" s="732"/>
      <c r="J1" s="732"/>
      <c r="K1" s="732"/>
      <c r="L1" s="732"/>
      <c r="M1" s="732"/>
      <c r="N1" s="732"/>
      <c r="O1" s="732"/>
      <c r="P1" s="732"/>
      <c r="Q1" s="732"/>
      <c r="R1" s="732"/>
      <c r="S1" s="732"/>
      <c r="T1" s="732"/>
      <c r="U1" s="732"/>
      <c r="V1" s="732"/>
      <c r="W1" s="732"/>
      <c r="X1" s="732"/>
      <c r="Y1" s="732"/>
      <c r="Z1" s="732"/>
      <c r="AA1" s="732"/>
      <c r="AB1" s="732"/>
      <c r="AC1" s="732"/>
      <c r="AD1" s="732"/>
      <c r="AE1" s="732"/>
      <c r="AF1" s="732"/>
      <c r="AG1" s="732"/>
      <c r="AH1" s="732"/>
      <c r="AI1" s="732"/>
      <c r="AJ1" s="732"/>
      <c r="AK1" s="732"/>
      <c r="AL1" s="732"/>
      <c r="AM1" s="732"/>
    </row>
    <row r="2" spans="1:39" ht="18">
      <c r="A2" s="733" t="s">
        <v>986</v>
      </c>
      <c r="B2" s="733"/>
      <c r="C2" s="733"/>
      <c r="D2" s="733"/>
      <c r="E2" s="733"/>
      <c r="F2" s="733"/>
      <c r="G2" s="733"/>
      <c r="H2" s="733"/>
      <c r="I2" s="733"/>
      <c r="J2" s="733"/>
      <c r="K2" s="733"/>
      <c r="L2" s="733"/>
      <c r="M2" s="733"/>
      <c r="N2" s="733"/>
      <c r="O2" s="733"/>
      <c r="P2" s="733"/>
      <c r="Q2" s="733"/>
      <c r="R2" s="733"/>
      <c r="S2" s="733"/>
      <c r="T2" s="733"/>
      <c r="U2" s="733"/>
      <c r="V2" s="733"/>
      <c r="W2" s="733"/>
      <c r="X2" s="733"/>
      <c r="Y2" s="733"/>
      <c r="Z2" s="733"/>
      <c r="AA2" s="733"/>
      <c r="AB2" s="733"/>
      <c r="AC2" s="733"/>
      <c r="AD2" s="733"/>
      <c r="AE2" s="733"/>
      <c r="AF2" s="733"/>
      <c r="AG2" s="733"/>
      <c r="AH2" s="733"/>
      <c r="AI2" s="733"/>
      <c r="AJ2" s="733"/>
      <c r="AK2" s="733"/>
      <c r="AL2" s="733"/>
      <c r="AM2" s="733"/>
    </row>
    <row r="3" spans="1:39" ht="30" customHeight="1">
      <c r="A3" s="739" t="s">
        <v>1483</v>
      </c>
      <c r="B3" s="739"/>
      <c r="C3" s="739"/>
      <c r="D3" s="739"/>
      <c r="E3" s="739"/>
      <c r="F3" s="739"/>
      <c r="G3" s="739"/>
      <c r="H3" s="739"/>
      <c r="I3" s="739"/>
      <c r="J3" s="739"/>
      <c r="K3" s="739"/>
      <c r="L3" s="739"/>
      <c r="M3" s="739"/>
      <c r="N3" s="739"/>
      <c r="O3" s="739"/>
      <c r="P3" s="739"/>
      <c r="Q3" s="739"/>
      <c r="R3" s="739"/>
      <c r="S3" s="739"/>
      <c r="T3" s="739"/>
      <c r="U3" s="739"/>
      <c r="V3" s="739"/>
      <c r="W3" s="739"/>
      <c r="X3" s="739"/>
      <c r="Y3" s="739"/>
      <c r="Z3" s="739"/>
      <c r="AA3" s="739"/>
      <c r="AB3" s="739"/>
      <c r="AC3" s="739"/>
      <c r="AD3" s="739"/>
      <c r="AE3" s="739"/>
      <c r="AF3" s="739"/>
      <c r="AG3" s="739"/>
      <c r="AH3" s="739"/>
      <c r="AI3" s="739"/>
      <c r="AJ3" s="739"/>
      <c r="AK3" s="739"/>
      <c r="AL3" s="739"/>
      <c r="AM3" s="739"/>
    </row>
    <row r="4" spans="1:39">
      <c r="A4" s="103"/>
      <c r="B4" s="178"/>
      <c r="C4" s="178"/>
      <c r="D4" s="178"/>
      <c r="E4" s="178"/>
      <c r="F4" s="178"/>
      <c r="G4" s="178"/>
      <c r="H4" s="178"/>
      <c r="I4" s="178"/>
      <c r="J4" s="178"/>
      <c r="K4" s="11"/>
      <c r="L4" s="11"/>
      <c r="M4" s="11"/>
      <c r="N4" s="11"/>
      <c r="O4" s="11"/>
      <c r="P4" s="11"/>
      <c r="Q4" s="11"/>
      <c r="R4" s="11"/>
      <c r="S4" s="11"/>
      <c r="T4" s="11"/>
      <c r="U4" s="11"/>
      <c r="V4" s="11"/>
      <c r="W4" s="11"/>
      <c r="X4" s="11"/>
      <c r="Y4" s="11"/>
      <c r="Z4" s="10"/>
      <c r="AA4" s="10"/>
      <c r="AB4" s="10"/>
      <c r="AC4" s="10"/>
      <c r="AD4" s="10"/>
      <c r="AE4" s="10"/>
      <c r="AF4" s="10"/>
      <c r="AG4" s="10"/>
      <c r="AH4" s="10"/>
      <c r="AI4" s="10"/>
      <c r="AJ4" s="10"/>
      <c r="AK4" s="10"/>
      <c r="AL4" s="10"/>
      <c r="AM4" s="10"/>
    </row>
    <row r="5" spans="1:39" ht="30" customHeight="1">
      <c r="A5" s="102"/>
      <c r="B5" s="52" t="s">
        <v>66</v>
      </c>
      <c r="C5" s="52" t="s">
        <v>67</v>
      </c>
      <c r="D5" s="52" t="s">
        <v>68</v>
      </c>
      <c r="E5" s="52" t="s">
        <v>91</v>
      </c>
      <c r="F5" s="52" t="s">
        <v>69</v>
      </c>
      <c r="G5" s="52" t="s">
        <v>70</v>
      </c>
      <c r="H5" s="52" t="s">
        <v>88</v>
      </c>
      <c r="I5" s="52" t="s">
        <v>71</v>
      </c>
      <c r="J5" s="53" t="s">
        <v>72</v>
      </c>
      <c r="K5" s="52" t="s">
        <v>73</v>
      </c>
      <c r="L5" s="52" t="s">
        <v>74</v>
      </c>
      <c r="M5" s="52" t="s">
        <v>75</v>
      </c>
      <c r="N5" s="52" t="s">
        <v>81</v>
      </c>
      <c r="O5" s="52" t="s">
        <v>79</v>
      </c>
      <c r="P5" s="52" t="s">
        <v>89</v>
      </c>
      <c r="Q5" s="52" t="s">
        <v>80</v>
      </c>
      <c r="R5" s="53" t="s">
        <v>78</v>
      </c>
      <c r="S5" s="52" t="s">
        <v>76</v>
      </c>
      <c r="T5" s="52" t="s">
        <v>90</v>
      </c>
      <c r="U5" s="52" t="s">
        <v>77</v>
      </c>
      <c r="V5" s="52" t="s">
        <v>86</v>
      </c>
      <c r="W5" s="52" t="s">
        <v>87</v>
      </c>
      <c r="X5" s="52" t="s">
        <v>85</v>
      </c>
      <c r="Y5" s="52" t="s">
        <v>83</v>
      </c>
      <c r="Z5" s="53" t="s">
        <v>82</v>
      </c>
      <c r="AA5" s="52" t="s">
        <v>92</v>
      </c>
      <c r="AB5" s="52" t="s">
        <v>93</v>
      </c>
      <c r="AC5" s="52" t="s">
        <v>94</v>
      </c>
      <c r="AD5" s="52" t="s">
        <v>95</v>
      </c>
      <c r="AE5" s="52" t="s">
        <v>96</v>
      </c>
      <c r="AF5" s="52" t="s">
        <v>516</v>
      </c>
      <c r="AG5" s="52" t="s">
        <v>1303</v>
      </c>
      <c r="AH5" s="52" t="s">
        <v>1316</v>
      </c>
      <c r="AI5" s="52" t="s">
        <v>1317</v>
      </c>
      <c r="AJ5" s="52" t="s">
        <v>1330</v>
      </c>
      <c r="AK5" s="52" t="s">
        <v>1331</v>
      </c>
      <c r="AL5" s="52" t="s">
        <v>1459</v>
      </c>
      <c r="AM5" s="53" t="s">
        <v>517</v>
      </c>
    </row>
    <row r="6" spans="1:39">
      <c r="A6" s="103"/>
      <c r="B6" s="104"/>
      <c r="C6" s="104"/>
      <c r="D6" s="104"/>
      <c r="E6" s="104"/>
      <c r="F6" s="104"/>
      <c r="G6" s="104"/>
      <c r="H6" s="104"/>
      <c r="I6" s="104"/>
      <c r="J6" s="105"/>
      <c r="K6" s="104"/>
      <c r="L6" s="104"/>
      <c r="M6" s="104"/>
      <c r="N6" s="104"/>
      <c r="O6" s="104"/>
      <c r="P6" s="104"/>
      <c r="Q6" s="104"/>
      <c r="R6" s="105"/>
      <c r="S6" s="104"/>
      <c r="T6" s="104"/>
      <c r="U6" s="104"/>
      <c r="V6" s="104"/>
      <c r="W6" s="104"/>
      <c r="X6" s="104"/>
      <c r="Y6" s="104"/>
      <c r="Z6" s="105"/>
      <c r="AA6" s="104"/>
      <c r="AB6" s="104"/>
      <c r="AC6" s="104"/>
      <c r="AD6" s="104"/>
      <c r="AE6" s="104"/>
      <c r="AF6" s="104"/>
      <c r="AG6" s="104"/>
      <c r="AH6" s="104"/>
      <c r="AI6" s="104"/>
      <c r="AJ6" s="104"/>
      <c r="AK6" s="104"/>
      <c r="AL6" s="104"/>
      <c r="AM6" s="105"/>
    </row>
    <row r="7" spans="1:39">
      <c r="A7" s="72" t="s">
        <v>519</v>
      </c>
      <c r="B7" s="52"/>
      <c r="C7" s="52"/>
      <c r="D7" s="52"/>
      <c r="E7" s="52"/>
      <c r="F7" s="52"/>
      <c r="G7" s="52"/>
      <c r="H7" s="52"/>
      <c r="I7" s="52"/>
      <c r="J7" s="53"/>
      <c r="K7" s="52"/>
      <c r="L7" s="52"/>
      <c r="M7" s="52"/>
      <c r="N7" s="52"/>
      <c r="O7" s="52"/>
      <c r="P7" s="52"/>
      <c r="Q7" s="52"/>
      <c r="R7" s="53"/>
      <c r="S7" s="52"/>
      <c r="T7" s="52"/>
      <c r="U7" s="52"/>
      <c r="V7" s="52"/>
      <c r="W7" s="52"/>
      <c r="X7" s="52"/>
      <c r="Y7" s="52"/>
      <c r="Z7" s="53"/>
      <c r="AA7" s="52"/>
      <c r="AB7" s="52"/>
      <c r="AC7" s="52"/>
      <c r="AD7" s="52"/>
      <c r="AE7" s="52"/>
      <c r="AF7" s="52"/>
      <c r="AG7" s="52"/>
      <c r="AH7" s="52"/>
      <c r="AI7" s="52"/>
      <c r="AJ7" s="52"/>
      <c r="AK7" s="52"/>
      <c r="AL7" s="52"/>
      <c r="AM7" s="53"/>
    </row>
    <row r="8" spans="1:39">
      <c r="A8" s="103" t="s">
        <v>520</v>
      </c>
      <c r="B8" s="106">
        <v>0.17710000000000001</v>
      </c>
      <c r="C8" s="106">
        <v>0.1285</v>
      </c>
      <c r="D8" s="106">
        <v>0.1203</v>
      </c>
      <c r="E8" s="106">
        <v>8.4099999999999994E-2</v>
      </c>
      <c r="F8" s="106">
        <v>8.0699999999999994E-2</v>
      </c>
      <c r="G8" s="106">
        <v>7.2300000000000003E-2</v>
      </c>
      <c r="H8" s="106">
        <v>5.6800000000000003E-2</v>
      </c>
      <c r="I8" s="106">
        <v>4.9000000000000002E-2</v>
      </c>
      <c r="J8" s="106">
        <v>5.8599999999999999E-2</v>
      </c>
      <c r="K8" s="106">
        <v>7.7200000000000005E-2</v>
      </c>
      <c r="L8" s="106">
        <v>4.7399999999999998E-2</v>
      </c>
      <c r="M8" s="106">
        <v>4.9799999999999997E-2</v>
      </c>
      <c r="N8" s="106">
        <v>7.6499999999999999E-2</v>
      </c>
      <c r="O8" s="106">
        <v>0.1764</v>
      </c>
      <c r="P8" s="106">
        <v>8.2600000000000007E-2</v>
      </c>
      <c r="Q8" s="106">
        <v>0.1042</v>
      </c>
      <c r="R8" s="106">
        <v>9.69E-2</v>
      </c>
      <c r="S8" s="106">
        <v>4.7500000000000001E-2</v>
      </c>
      <c r="T8" s="106">
        <v>6.2E-2</v>
      </c>
      <c r="U8" s="106">
        <v>9.1800000000000007E-2</v>
      </c>
      <c r="V8" s="106">
        <v>8.9499999999999996E-2</v>
      </c>
      <c r="W8" s="106">
        <v>6.5699999999999995E-2</v>
      </c>
      <c r="X8" s="106">
        <v>7.7499999999999999E-2</v>
      </c>
      <c r="Y8" s="106">
        <v>4.4600000000000001E-2</v>
      </c>
      <c r="Z8" s="106">
        <v>6.8900000000000003E-2</v>
      </c>
      <c r="AA8" s="106">
        <v>3.5099999999999999E-2</v>
      </c>
      <c r="AB8" s="106">
        <v>6.7500000000000004E-2</v>
      </c>
      <c r="AC8" s="106">
        <v>0.13320000000000001</v>
      </c>
      <c r="AD8" s="106">
        <v>2.9700000000000001E-2</v>
      </c>
      <c r="AE8" s="106">
        <v>5.8500000000000003E-2</v>
      </c>
      <c r="AF8" s="106">
        <v>0.1095</v>
      </c>
      <c r="AG8" s="106">
        <v>6.8500000000000005E-2</v>
      </c>
      <c r="AH8" s="106">
        <v>7.0800000000000002E-2</v>
      </c>
      <c r="AI8" s="106">
        <v>4.1399999999999999E-2</v>
      </c>
      <c r="AJ8" s="106">
        <v>6.4199999999999993E-2</v>
      </c>
      <c r="AK8" s="106">
        <v>5.6800000000000003E-2</v>
      </c>
      <c r="AL8" s="106">
        <v>6.2399999999999997E-2</v>
      </c>
      <c r="AM8" s="106">
        <v>0.1016</v>
      </c>
    </row>
    <row r="9" spans="1:39">
      <c r="A9" s="103" t="s">
        <v>521</v>
      </c>
      <c r="B9" s="106">
        <v>0.66930000000000001</v>
      </c>
      <c r="C9" s="106">
        <v>0.75180000000000002</v>
      </c>
      <c r="D9" s="106">
        <v>0.66479999999999995</v>
      </c>
      <c r="E9" s="106">
        <v>0.77510000000000001</v>
      </c>
      <c r="F9" s="106">
        <v>0.55649999999999999</v>
      </c>
      <c r="G9" s="106">
        <v>0.72860000000000003</v>
      </c>
      <c r="H9" s="106">
        <v>0.79069999999999996</v>
      </c>
      <c r="I9" s="106">
        <v>0.83650000000000002</v>
      </c>
      <c r="J9" s="106">
        <v>0.83840000000000003</v>
      </c>
      <c r="K9" s="106">
        <v>0.77800000000000002</v>
      </c>
      <c r="L9" s="106">
        <v>0.76949999999999996</v>
      </c>
      <c r="M9" s="106">
        <v>0.84219999999999995</v>
      </c>
      <c r="N9" s="106">
        <v>0.80079999999999996</v>
      </c>
      <c r="O9" s="106">
        <v>0.6855</v>
      </c>
      <c r="P9" s="106">
        <v>0.68810000000000004</v>
      </c>
      <c r="Q9" s="106">
        <v>0.7893</v>
      </c>
      <c r="R9" s="106">
        <v>0.79249999999999998</v>
      </c>
      <c r="S9" s="106">
        <v>0.82930000000000004</v>
      </c>
      <c r="T9" s="106">
        <v>0.76029999999999998</v>
      </c>
      <c r="U9" s="106">
        <v>0.82469999999999999</v>
      </c>
      <c r="V9" s="106">
        <v>0.8236</v>
      </c>
      <c r="W9" s="106">
        <v>0.71579999999999999</v>
      </c>
      <c r="X9" s="106">
        <v>0.73129999999999995</v>
      </c>
      <c r="Y9" s="106">
        <v>0.78420000000000001</v>
      </c>
      <c r="Z9" s="106">
        <v>0.79079999999999995</v>
      </c>
      <c r="AA9" s="106">
        <v>0.82150000000000001</v>
      </c>
      <c r="AB9" s="106">
        <v>0.77739999999999998</v>
      </c>
      <c r="AC9" s="106">
        <v>0.73880000000000001</v>
      </c>
      <c r="AD9" s="106">
        <v>0.90069999999999995</v>
      </c>
      <c r="AE9" s="106">
        <v>0.71150000000000002</v>
      </c>
      <c r="AF9" s="106">
        <v>0.77</v>
      </c>
      <c r="AG9" s="106">
        <v>0.79749999999999999</v>
      </c>
      <c r="AH9" s="106">
        <v>0.82479999999999998</v>
      </c>
      <c r="AI9" s="106">
        <v>0.73670000000000002</v>
      </c>
      <c r="AJ9" s="106">
        <v>0.77800000000000002</v>
      </c>
      <c r="AK9" s="106">
        <v>0.90500000000000003</v>
      </c>
      <c r="AL9" s="106">
        <v>0.82640000000000002</v>
      </c>
      <c r="AM9" s="106">
        <v>0.74470000000000003</v>
      </c>
    </row>
    <row r="10" spans="1:39">
      <c r="A10" s="72" t="s">
        <v>522</v>
      </c>
      <c r="B10" s="107"/>
      <c r="C10" s="107"/>
      <c r="D10" s="107"/>
      <c r="E10" s="107"/>
      <c r="F10" s="107"/>
      <c r="G10" s="107"/>
      <c r="H10" s="107"/>
      <c r="I10" s="107"/>
      <c r="J10" s="107"/>
      <c r="K10" s="107"/>
      <c r="L10" s="107"/>
      <c r="M10" s="107"/>
      <c r="N10" s="107"/>
      <c r="O10" s="107"/>
      <c r="P10" s="107"/>
      <c r="Q10" s="107"/>
      <c r="R10" s="107"/>
      <c r="S10" s="107"/>
      <c r="T10" s="107"/>
      <c r="U10" s="107"/>
      <c r="V10" s="107"/>
      <c r="W10" s="107"/>
      <c r="X10" s="107"/>
      <c r="Y10" s="107"/>
      <c r="Z10" s="107"/>
      <c r="AA10" s="107"/>
      <c r="AB10" s="107"/>
      <c r="AC10" s="107"/>
      <c r="AD10" s="107"/>
      <c r="AE10" s="107"/>
      <c r="AF10" s="107"/>
      <c r="AG10" s="107"/>
      <c r="AH10" s="107"/>
      <c r="AI10" s="107"/>
      <c r="AJ10" s="107"/>
      <c r="AK10" s="107"/>
      <c r="AL10" s="107"/>
      <c r="AM10" s="107"/>
    </row>
    <row r="11" spans="1:39">
      <c r="A11" s="108" t="s">
        <v>1384</v>
      </c>
      <c r="B11" s="106">
        <v>0.66</v>
      </c>
      <c r="C11" s="106">
        <v>0.70230000000000004</v>
      </c>
      <c r="D11" s="106">
        <v>0.76529999999999998</v>
      </c>
      <c r="E11" s="106">
        <v>0.80649999999999999</v>
      </c>
      <c r="F11" s="106">
        <v>0.63200000000000001</v>
      </c>
      <c r="G11" s="106">
        <v>0.69579999999999997</v>
      </c>
      <c r="H11" s="106">
        <v>0.7117</v>
      </c>
      <c r="I11" s="106">
        <v>0.70289999999999997</v>
      </c>
      <c r="J11" s="106">
        <v>0.74860000000000004</v>
      </c>
      <c r="K11" s="106">
        <v>0.72470000000000001</v>
      </c>
      <c r="L11" s="106">
        <v>0.7228</v>
      </c>
      <c r="M11" s="106">
        <v>0.74470000000000003</v>
      </c>
      <c r="N11" s="106">
        <v>0.71740000000000004</v>
      </c>
      <c r="O11" s="106">
        <v>0.84660000000000002</v>
      </c>
      <c r="P11" s="106">
        <v>0.79649999999999999</v>
      </c>
      <c r="Q11" s="106">
        <v>0.84909999999999997</v>
      </c>
      <c r="R11" s="106">
        <v>0.80640000000000001</v>
      </c>
      <c r="S11" s="106">
        <v>0.5665</v>
      </c>
      <c r="T11" s="106">
        <v>0.77839999999999998</v>
      </c>
      <c r="U11" s="106">
        <v>0.80249999999999999</v>
      </c>
      <c r="V11" s="106">
        <v>0.77700000000000002</v>
      </c>
      <c r="W11" s="106">
        <v>0.84670000000000001</v>
      </c>
      <c r="X11" s="106">
        <v>0.76519999999999999</v>
      </c>
      <c r="Y11" s="106">
        <v>0.76370000000000005</v>
      </c>
      <c r="Z11" s="106">
        <v>0.75770000000000004</v>
      </c>
      <c r="AA11" s="106">
        <v>0.70079999999999998</v>
      </c>
      <c r="AB11" s="106">
        <v>0.74099999999999999</v>
      </c>
      <c r="AC11" s="106">
        <v>0.74519999999999997</v>
      </c>
      <c r="AD11" s="106">
        <v>0.73719999999999997</v>
      </c>
      <c r="AE11" s="106">
        <v>0.80510000000000004</v>
      </c>
      <c r="AF11" s="106">
        <v>0.35020000000000001</v>
      </c>
      <c r="AG11" s="106">
        <v>0.80210000000000004</v>
      </c>
      <c r="AH11" s="106">
        <v>0.74680000000000002</v>
      </c>
      <c r="AI11" s="106">
        <v>0.50209999999999999</v>
      </c>
      <c r="AJ11" s="106">
        <v>0.86639999999999995</v>
      </c>
      <c r="AK11" s="106">
        <v>0.25840000000000002</v>
      </c>
      <c r="AL11" s="106">
        <v>0.83079999999999998</v>
      </c>
      <c r="AM11" s="106">
        <v>0.73099999999999998</v>
      </c>
    </row>
    <row r="12" spans="1:39">
      <c r="A12" s="108" t="s">
        <v>1385</v>
      </c>
      <c r="B12" s="106">
        <v>0.66</v>
      </c>
      <c r="C12" s="106">
        <v>0.70309999999999995</v>
      </c>
      <c r="D12" s="106">
        <v>0.76549999999999996</v>
      </c>
      <c r="E12" s="106">
        <v>0.80710000000000004</v>
      </c>
      <c r="F12" s="106">
        <v>0.63219999999999998</v>
      </c>
      <c r="G12" s="106">
        <v>0.69630000000000003</v>
      </c>
      <c r="H12" s="106">
        <v>0.7117</v>
      </c>
      <c r="I12" s="106">
        <v>0.70350000000000001</v>
      </c>
      <c r="J12" s="106">
        <v>0.74990000000000001</v>
      </c>
      <c r="K12" s="106">
        <v>0.72470000000000001</v>
      </c>
      <c r="L12" s="106">
        <v>0.7228</v>
      </c>
      <c r="M12" s="106">
        <v>0.74470000000000003</v>
      </c>
      <c r="N12" s="106">
        <v>0.71819999999999995</v>
      </c>
      <c r="O12" s="106">
        <v>0.84770000000000001</v>
      </c>
      <c r="P12" s="106">
        <v>0.79649999999999999</v>
      </c>
      <c r="Q12" s="106">
        <v>0.84950000000000003</v>
      </c>
      <c r="R12" s="106">
        <v>0.80640000000000001</v>
      </c>
      <c r="S12" s="106">
        <v>0.56710000000000005</v>
      </c>
      <c r="T12" s="106">
        <v>0.77890000000000004</v>
      </c>
      <c r="U12" s="106">
        <v>0.80330000000000001</v>
      </c>
      <c r="V12" s="106">
        <v>0.77700000000000002</v>
      </c>
      <c r="W12" s="106">
        <v>0.84699999999999998</v>
      </c>
      <c r="X12" s="106">
        <v>0.76529999999999998</v>
      </c>
      <c r="Y12" s="106">
        <v>0.76380000000000003</v>
      </c>
      <c r="Z12" s="106">
        <v>0.75860000000000005</v>
      </c>
      <c r="AA12" s="106">
        <v>0.7016</v>
      </c>
      <c r="AB12" s="106">
        <v>0.74139999999999995</v>
      </c>
      <c r="AC12" s="106">
        <v>0.74680000000000002</v>
      </c>
      <c r="AD12" s="106">
        <v>0.73770000000000002</v>
      </c>
      <c r="AE12" s="106">
        <v>0.80510000000000004</v>
      </c>
      <c r="AF12" s="106">
        <v>0.35020000000000001</v>
      </c>
      <c r="AG12" s="106">
        <v>0.80210000000000004</v>
      </c>
      <c r="AH12" s="106">
        <v>0.74680000000000002</v>
      </c>
      <c r="AI12" s="106">
        <v>0.50209999999999999</v>
      </c>
      <c r="AJ12" s="106">
        <v>0.86639999999999995</v>
      </c>
      <c r="AK12" s="106">
        <v>0.25840000000000002</v>
      </c>
      <c r="AL12" s="106">
        <v>0.83079999999999998</v>
      </c>
      <c r="AM12" s="106">
        <v>0.73129999999999995</v>
      </c>
    </row>
    <row r="13" spans="1:39">
      <c r="A13" s="103" t="s">
        <v>1386</v>
      </c>
      <c r="B13" s="106">
        <v>9.8199999999999996E-2</v>
      </c>
      <c r="C13" s="106">
        <v>0.16500000000000001</v>
      </c>
      <c r="D13" s="106">
        <v>6.2300000000000001E-2</v>
      </c>
      <c r="E13" s="106">
        <v>6.2300000000000001E-2</v>
      </c>
      <c r="F13" s="106">
        <v>0.17069999999999999</v>
      </c>
      <c r="G13" s="106">
        <v>8.3599999999999994E-2</v>
      </c>
      <c r="H13" s="106">
        <v>6.4500000000000002E-2</v>
      </c>
      <c r="I13" s="106">
        <v>7.2400000000000006E-2</v>
      </c>
      <c r="J13" s="106">
        <v>3.9699999999999999E-2</v>
      </c>
      <c r="K13" s="106">
        <v>3.0099999999999998E-2</v>
      </c>
      <c r="L13" s="106">
        <v>2.8199999999999999E-2</v>
      </c>
      <c r="M13" s="106">
        <v>1.5299999999999999E-2</v>
      </c>
      <c r="N13" s="106">
        <v>0.11260000000000001</v>
      </c>
      <c r="O13" s="106">
        <v>1.66E-2</v>
      </c>
      <c r="P13" s="106">
        <v>8.6599999999999996E-2</v>
      </c>
      <c r="Q13" s="106">
        <v>1.77E-2</v>
      </c>
      <c r="R13" s="106">
        <v>0</v>
      </c>
      <c r="S13" s="106">
        <v>1.54E-2</v>
      </c>
      <c r="T13" s="106">
        <v>3.0499999999999999E-2</v>
      </c>
      <c r="U13" s="106">
        <v>4.1399999999999999E-2</v>
      </c>
      <c r="V13" s="106">
        <v>8.1799999999999998E-2</v>
      </c>
      <c r="W13" s="106">
        <v>3.8999999999999998E-3</v>
      </c>
      <c r="X13" s="106">
        <v>2.0500000000000001E-2</v>
      </c>
      <c r="Y13" s="106">
        <v>7.2099999999999997E-2</v>
      </c>
      <c r="Z13" s="106">
        <v>0.10630000000000001</v>
      </c>
      <c r="AA13" s="106">
        <v>0.16769999999999999</v>
      </c>
      <c r="AB13" s="106">
        <v>0.1305</v>
      </c>
      <c r="AC13" s="106">
        <v>7.5300000000000006E-2</v>
      </c>
      <c r="AD13" s="106">
        <v>0.13250000000000001</v>
      </c>
      <c r="AE13" s="106">
        <v>1.6E-2</v>
      </c>
      <c r="AF13" s="106">
        <v>0.16489999999999999</v>
      </c>
      <c r="AG13" s="106">
        <v>3.3799999999999997E-2</v>
      </c>
      <c r="AH13" s="106">
        <v>4.7500000000000001E-2</v>
      </c>
      <c r="AI13" s="106">
        <v>6.3200000000000006E-2</v>
      </c>
      <c r="AJ13" s="106">
        <v>0</v>
      </c>
      <c r="AK13" s="106">
        <v>0</v>
      </c>
      <c r="AL13" s="106">
        <v>5.0599999999999999E-2</v>
      </c>
      <c r="AM13" s="106">
        <v>7.9000000000000001E-2</v>
      </c>
    </row>
    <row r="14" spans="1:39">
      <c r="A14" s="108" t="s">
        <v>1387</v>
      </c>
      <c r="B14" s="106">
        <v>0</v>
      </c>
      <c r="C14" s="106">
        <v>0</v>
      </c>
      <c r="D14" s="106">
        <v>0</v>
      </c>
      <c r="E14" s="106">
        <v>2.9999999999999997E-4</v>
      </c>
      <c r="F14" s="106">
        <v>0</v>
      </c>
      <c r="G14" s="106">
        <v>0</v>
      </c>
      <c r="H14" s="106">
        <v>1.5E-3</v>
      </c>
      <c r="I14" s="106">
        <v>0</v>
      </c>
      <c r="J14" s="106">
        <v>0</v>
      </c>
      <c r="K14" s="106">
        <v>0</v>
      </c>
      <c r="L14" s="106">
        <v>0</v>
      </c>
      <c r="M14" s="106">
        <v>0</v>
      </c>
      <c r="N14" s="106">
        <v>0</v>
      </c>
      <c r="O14" s="106">
        <v>0</v>
      </c>
      <c r="P14" s="106">
        <v>0</v>
      </c>
      <c r="Q14" s="106">
        <v>0</v>
      </c>
      <c r="R14" s="106">
        <v>0</v>
      </c>
      <c r="S14" s="106">
        <v>0</v>
      </c>
      <c r="T14" s="106">
        <v>3.5999999999999999E-3</v>
      </c>
      <c r="U14" s="106">
        <v>0</v>
      </c>
      <c r="V14" s="106">
        <v>0</v>
      </c>
      <c r="W14" s="106">
        <v>0</v>
      </c>
      <c r="X14" s="106">
        <v>0</v>
      </c>
      <c r="Y14" s="106">
        <v>0</v>
      </c>
      <c r="Z14" s="106">
        <v>0</v>
      </c>
      <c r="AA14" s="106">
        <v>2.3999999999999998E-3</v>
      </c>
      <c r="AB14" s="106">
        <v>0</v>
      </c>
      <c r="AC14" s="106">
        <v>2.0000000000000001E-4</v>
      </c>
      <c r="AD14" s="106">
        <v>0</v>
      </c>
      <c r="AE14" s="106">
        <v>0</v>
      </c>
      <c r="AF14" s="106">
        <v>0</v>
      </c>
      <c r="AG14" s="106">
        <v>0</v>
      </c>
      <c r="AH14" s="106">
        <v>5.8999999999999999E-3</v>
      </c>
      <c r="AI14" s="106">
        <v>0</v>
      </c>
      <c r="AJ14" s="106">
        <v>2E-3</v>
      </c>
      <c r="AK14" s="106">
        <v>0</v>
      </c>
      <c r="AL14" s="106">
        <v>0</v>
      </c>
      <c r="AM14" s="106">
        <v>2.0000000000000001E-4</v>
      </c>
    </row>
    <row r="15" spans="1:39">
      <c r="A15" s="109" t="s">
        <v>523</v>
      </c>
      <c r="B15" s="107"/>
      <c r="C15" s="107"/>
      <c r="D15" s="107"/>
      <c r="E15" s="107"/>
      <c r="F15" s="107"/>
      <c r="G15" s="107"/>
      <c r="H15" s="107"/>
      <c r="I15" s="107"/>
      <c r="J15" s="107"/>
      <c r="K15" s="107"/>
      <c r="L15" s="107"/>
      <c r="M15" s="107"/>
      <c r="N15" s="107"/>
      <c r="O15" s="107"/>
      <c r="P15" s="107"/>
      <c r="Q15" s="107"/>
      <c r="R15" s="107"/>
      <c r="S15" s="107"/>
      <c r="T15" s="107"/>
      <c r="U15" s="107"/>
      <c r="V15" s="107"/>
      <c r="W15" s="107"/>
      <c r="X15" s="107"/>
      <c r="Y15" s="107"/>
      <c r="Z15" s="107"/>
      <c r="AA15" s="107"/>
      <c r="AB15" s="107"/>
      <c r="AC15" s="107"/>
      <c r="AD15" s="107"/>
      <c r="AE15" s="107"/>
      <c r="AF15" s="107"/>
      <c r="AG15" s="107"/>
      <c r="AH15" s="107"/>
      <c r="AI15" s="107"/>
      <c r="AJ15" s="107"/>
      <c r="AK15" s="107"/>
      <c r="AL15" s="107"/>
      <c r="AM15" s="107"/>
    </row>
    <row r="16" spans="1:39">
      <c r="A16" s="108" t="s">
        <v>1435</v>
      </c>
      <c r="B16" s="106">
        <v>0.20130000000000001</v>
      </c>
      <c r="C16" s="106">
        <v>5.3999999999999999E-2</v>
      </c>
      <c r="D16" s="106">
        <v>7.4000000000000003E-3</v>
      </c>
      <c r="E16" s="106">
        <v>4.9399999999999999E-2</v>
      </c>
      <c r="F16" s="106">
        <v>3.4299999999999997E-2</v>
      </c>
      <c r="G16" s="106">
        <v>0.1545</v>
      </c>
      <c r="H16" s="106">
        <v>5.3199999999999997E-2</v>
      </c>
      <c r="I16" s="106">
        <v>6.3200000000000006E-2</v>
      </c>
      <c r="J16" s="106">
        <v>0.13020000000000001</v>
      </c>
      <c r="K16" s="106">
        <v>6.2E-2</v>
      </c>
      <c r="L16" s="106">
        <v>0.18490000000000001</v>
      </c>
      <c r="M16" s="106">
        <v>4.0800000000000003E-2</v>
      </c>
      <c r="N16" s="106">
        <v>6.2199999999999998E-2</v>
      </c>
      <c r="O16" s="106">
        <v>0.1089</v>
      </c>
      <c r="P16" s="106">
        <v>7.0900000000000005E-2</v>
      </c>
      <c r="Q16" s="106">
        <v>9.7999999999999997E-3</v>
      </c>
      <c r="R16" s="106">
        <v>1.5699999999999999E-2</v>
      </c>
      <c r="S16" s="106">
        <v>4.7999999999999996E-3</v>
      </c>
      <c r="T16" s="106">
        <v>5.1000000000000004E-3</v>
      </c>
      <c r="U16" s="106">
        <v>1.54E-2</v>
      </c>
      <c r="V16" s="106">
        <v>3.3999999999999998E-3</v>
      </c>
      <c r="W16" s="106">
        <v>3.7000000000000002E-3</v>
      </c>
      <c r="X16" s="106">
        <v>1.67E-2</v>
      </c>
      <c r="Y16" s="106">
        <v>0.73399999999999999</v>
      </c>
      <c r="Z16" s="106">
        <v>5.8500000000000003E-2</v>
      </c>
      <c r="AA16" s="106">
        <v>0.27560000000000001</v>
      </c>
      <c r="AB16" s="106">
        <v>3.6600000000000001E-2</v>
      </c>
      <c r="AC16" s="106">
        <v>7.1199999999999999E-2</v>
      </c>
      <c r="AD16" s="106">
        <v>2.3099999999999999E-2</v>
      </c>
      <c r="AE16" s="106">
        <v>1.6500000000000001E-2</v>
      </c>
      <c r="AF16" s="106">
        <v>1.2800000000000001E-2</v>
      </c>
      <c r="AG16" s="106">
        <v>1.38E-2</v>
      </c>
      <c r="AH16" s="106">
        <v>1.5100000000000001E-2</v>
      </c>
      <c r="AI16" s="106">
        <v>4.4000000000000003E-3</v>
      </c>
      <c r="AJ16" s="106">
        <v>0.21179999999999999</v>
      </c>
      <c r="AK16" s="106">
        <v>2.0000000000000001E-4</v>
      </c>
      <c r="AL16" s="106">
        <v>5.0000000000000001E-4</v>
      </c>
      <c r="AM16" s="106">
        <v>7.9000000000000001E-2</v>
      </c>
    </row>
    <row r="17" spans="1:39">
      <c r="A17" s="108" t="s">
        <v>1389</v>
      </c>
      <c r="B17" s="106">
        <v>0.79869999999999997</v>
      </c>
      <c r="C17" s="106">
        <v>0.94599999999999995</v>
      </c>
      <c r="D17" s="106">
        <v>0.99260000000000004</v>
      </c>
      <c r="E17" s="106">
        <v>0.9506</v>
      </c>
      <c r="F17" s="106">
        <v>0.9657</v>
      </c>
      <c r="G17" s="106">
        <v>0.84550000000000003</v>
      </c>
      <c r="H17" s="106">
        <v>0.94679999999999997</v>
      </c>
      <c r="I17" s="106">
        <v>0.93679999999999997</v>
      </c>
      <c r="J17" s="106">
        <v>0.86980000000000002</v>
      </c>
      <c r="K17" s="106">
        <v>0.93799999999999994</v>
      </c>
      <c r="L17" s="106">
        <v>0.81510000000000005</v>
      </c>
      <c r="M17" s="106">
        <v>0.95920000000000005</v>
      </c>
      <c r="N17" s="106">
        <v>0.93779999999999997</v>
      </c>
      <c r="O17" s="106">
        <v>0.8911</v>
      </c>
      <c r="P17" s="106">
        <v>0.92910000000000004</v>
      </c>
      <c r="Q17" s="106">
        <v>0.99019999999999997</v>
      </c>
      <c r="R17" s="106">
        <v>0.98429999999999995</v>
      </c>
      <c r="S17" s="106">
        <v>0.99519999999999997</v>
      </c>
      <c r="T17" s="106">
        <v>0.99490000000000001</v>
      </c>
      <c r="U17" s="106">
        <v>0.98460000000000003</v>
      </c>
      <c r="V17" s="106">
        <v>0.99660000000000004</v>
      </c>
      <c r="W17" s="106">
        <v>0.99629999999999996</v>
      </c>
      <c r="X17" s="106">
        <v>0.98329999999999995</v>
      </c>
      <c r="Y17" s="106">
        <v>0.26600000000000001</v>
      </c>
      <c r="Z17" s="106">
        <v>0.9415</v>
      </c>
      <c r="AA17" s="106">
        <v>0.72440000000000004</v>
      </c>
      <c r="AB17" s="106">
        <v>0.96340000000000003</v>
      </c>
      <c r="AC17" s="106">
        <v>0.92879999999999996</v>
      </c>
      <c r="AD17" s="106">
        <v>0.97689999999999999</v>
      </c>
      <c r="AE17" s="106">
        <v>0.98350000000000004</v>
      </c>
      <c r="AF17" s="106">
        <v>0.98719999999999997</v>
      </c>
      <c r="AG17" s="106">
        <v>0.98619999999999997</v>
      </c>
      <c r="AH17" s="106">
        <v>0.9849</v>
      </c>
      <c r="AI17" s="106">
        <v>0.99560000000000004</v>
      </c>
      <c r="AJ17" s="106">
        <v>0.78820000000000001</v>
      </c>
      <c r="AK17" s="106">
        <v>0.99980000000000002</v>
      </c>
      <c r="AL17" s="106">
        <v>0.99950000000000006</v>
      </c>
      <c r="AM17" s="106">
        <v>0.92100000000000004</v>
      </c>
    </row>
    <row r="18" spans="1:39">
      <c r="A18" s="108" t="s">
        <v>524</v>
      </c>
      <c r="B18" s="110">
        <v>668.5299</v>
      </c>
      <c r="C18" s="110">
        <v>695.36609999999996</v>
      </c>
      <c r="D18" s="110">
        <v>675.12030000000004</v>
      </c>
      <c r="E18" s="110">
        <v>677.08989999999994</v>
      </c>
      <c r="F18" s="110">
        <v>703.68870000000004</v>
      </c>
      <c r="G18" s="110">
        <v>618.69219999999996</v>
      </c>
      <c r="H18" s="110">
        <v>489.23660000000001</v>
      </c>
      <c r="I18" s="110">
        <v>649.81359999999995</v>
      </c>
      <c r="J18" s="110">
        <v>715.01890000000003</v>
      </c>
      <c r="K18" s="110">
        <v>640.35270000000003</v>
      </c>
      <c r="L18" s="110">
        <v>638.32240000000002</v>
      </c>
      <c r="M18" s="110">
        <v>537.57860000000005</v>
      </c>
      <c r="N18" s="110">
        <v>752.12689999999998</v>
      </c>
      <c r="O18" s="110">
        <v>629.72820000000002</v>
      </c>
      <c r="P18" s="110">
        <v>446.08789999999999</v>
      </c>
      <c r="Q18" s="110">
        <v>852.80539999999996</v>
      </c>
      <c r="R18" s="110">
        <v>672.59490000000005</v>
      </c>
      <c r="S18" s="110">
        <v>576.86609999999996</v>
      </c>
      <c r="T18" s="110">
        <v>454.80149999999998</v>
      </c>
      <c r="U18" s="110">
        <v>504.70049999999998</v>
      </c>
      <c r="V18" s="110">
        <v>518.38739999999996</v>
      </c>
      <c r="W18" s="110">
        <v>547.11019999999996</v>
      </c>
      <c r="X18" s="110">
        <v>478.59519999999998</v>
      </c>
      <c r="Y18" s="110">
        <v>652.59640000000002</v>
      </c>
      <c r="Z18" s="110">
        <v>521.31150000000002</v>
      </c>
      <c r="AA18" s="110">
        <v>813.69560000000001</v>
      </c>
      <c r="AB18" s="110">
        <v>683.50319999999999</v>
      </c>
      <c r="AC18" s="110">
        <v>635.65380000000005</v>
      </c>
      <c r="AD18" s="110">
        <v>612.40449999999998</v>
      </c>
      <c r="AE18" s="110">
        <v>461.9117</v>
      </c>
      <c r="AF18" s="110">
        <v>364.68430000000001</v>
      </c>
      <c r="AG18" s="110">
        <v>588.79780000000005</v>
      </c>
      <c r="AH18" s="110">
        <v>695.80160000000001</v>
      </c>
      <c r="AI18" s="110">
        <v>735.93280000000004</v>
      </c>
      <c r="AJ18" s="110">
        <v>452.82889999999998</v>
      </c>
      <c r="AK18" s="110">
        <v>539.48350000000005</v>
      </c>
      <c r="AL18" s="110">
        <v>721.64340000000004</v>
      </c>
      <c r="AM18" s="110">
        <v>630.20209999999997</v>
      </c>
    </row>
    <row r="19" spans="1:39">
      <c r="A19" s="109" t="s">
        <v>525</v>
      </c>
      <c r="B19" s="111"/>
      <c r="C19" s="111"/>
      <c r="D19" s="111"/>
      <c r="E19" s="111"/>
      <c r="F19" s="111"/>
      <c r="G19" s="111"/>
      <c r="H19" s="111"/>
      <c r="I19" s="111"/>
      <c r="J19" s="111"/>
      <c r="K19" s="111"/>
      <c r="L19" s="111"/>
      <c r="M19" s="111"/>
      <c r="N19" s="111"/>
      <c r="O19" s="111"/>
      <c r="P19" s="111"/>
      <c r="Q19" s="111"/>
      <c r="R19" s="111"/>
      <c r="S19" s="111"/>
      <c r="T19" s="111"/>
      <c r="U19" s="111"/>
      <c r="V19" s="111"/>
      <c r="W19" s="111"/>
      <c r="X19" s="111"/>
      <c r="Y19" s="111"/>
      <c r="Z19" s="111"/>
      <c r="AA19" s="111"/>
      <c r="AB19" s="111"/>
      <c r="AC19" s="111"/>
      <c r="AD19" s="111"/>
      <c r="AE19" s="111"/>
      <c r="AF19" s="111"/>
      <c r="AG19" s="111"/>
      <c r="AH19" s="111"/>
      <c r="AI19" s="111"/>
      <c r="AJ19" s="111"/>
      <c r="AK19" s="111"/>
      <c r="AL19" s="111"/>
      <c r="AM19" s="111"/>
    </row>
    <row r="20" spans="1:39">
      <c r="A20" s="103" t="s">
        <v>526</v>
      </c>
      <c r="B20" s="106">
        <v>0.97119999999999995</v>
      </c>
      <c r="C20" s="106">
        <v>0.95589999999999997</v>
      </c>
      <c r="D20" s="106">
        <v>0.93130000000000002</v>
      </c>
      <c r="E20" s="106">
        <v>0.97709999999999997</v>
      </c>
      <c r="F20" s="106">
        <v>0.91020000000000001</v>
      </c>
      <c r="G20" s="106">
        <v>0.97919999999999996</v>
      </c>
      <c r="H20" s="106">
        <v>0.97409999999999997</v>
      </c>
      <c r="I20" s="106">
        <v>0.92910000000000004</v>
      </c>
      <c r="J20" s="106">
        <v>0.96830000000000005</v>
      </c>
      <c r="K20" s="106">
        <v>0.95099999999999996</v>
      </c>
      <c r="L20" s="106">
        <v>0.97209999999999996</v>
      </c>
      <c r="M20" s="106">
        <v>0.98540000000000005</v>
      </c>
      <c r="N20" s="106">
        <v>0.9637</v>
      </c>
      <c r="O20" s="106">
        <v>0.97</v>
      </c>
      <c r="P20" s="106">
        <v>0.97929999999999995</v>
      </c>
      <c r="Q20" s="106">
        <v>0.97789999999999999</v>
      </c>
      <c r="R20" s="106">
        <v>0.98080000000000001</v>
      </c>
      <c r="S20" s="106">
        <v>0.95340000000000003</v>
      </c>
      <c r="T20" s="106">
        <v>0.98909999999999998</v>
      </c>
      <c r="U20" s="106">
        <v>0.99050000000000005</v>
      </c>
      <c r="V20" s="106">
        <v>0.98899999999999999</v>
      </c>
      <c r="W20" s="106">
        <v>0.98470000000000002</v>
      </c>
      <c r="X20" s="106">
        <v>0.99570000000000003</v>
      </c>
      <c r="Y20" s="106">
        <v>0.98980000000000001</v>
      </c>
      <c r="Z20" s="106">
        <v>0.95479999999999998</v>
      </c>
      <c r="AA20" s="106">
        <v>0.97399999999999998</v>
      </c>
      <c r="AB20" s="106">
        <v>0.98929999999999996</v>
      </c>
      <c r="AC20" s="106">
        <v>0.96279999999999999</v>
      </c>
      <c r="AD20" s="106">
        <v>0.98929999999999996</v>
      </c>
      <c r="AE20" s="106">
        <v>0.99260000000000004</v>
      </c>
      <c r="AF20" s="106">
        <v>0.98780000000000001</v>
      </c>
      <c r="AG20" s="106">
        <v>0.99280000000000002</v>
      </c>
      <c r="AH20" s="106">
        <v>0.97160000000000002</v>
      </c>
      <c r="AI20" s="106">
        <v>0.97560000000000002</v>
      </c>
      <c r="AJ20" s="106">
        <v>0.98440000000000005</v>
      </c>
      <c r="AK20" s="106">
        <v>0.97719999999999996</v>
      </c>
      <c r="AL20" s="106">
        <v>0.97550000000000003</v>
      </c>
      <c r="AM20" s="106">
        <v>0.96950000000000003</v>
      </c>
    </row>
    <row r="21" spans="1:39">
      <c r="A21" s="103" t="s">
        <v>527</v>
      </c>
      <c r="B21" s="106">
        <v>0.2346</v>
      </c>
      <c r="C21" s="106">
        <v>0.4647</v>
      </c>
      <c r="D21" s="106">
        <v>0.499</v>
      </c>
      <c r="E21" s="106">
        <v>0.52300000000000002</v>
      </c>
      <c r="F21" s="106">
        <v>0.26590000000000003</v>
      </c>
      <c r="G21" s="106">
        <v>0.32690000000000002</v>
      </c>
      <c r="H21" s="106">
        <v>0.2747</v>
      </c>
      <c r="I21" s="106">
        <v>0.32690000000000002</v>
      </c>
      <c r="J21" s="106">
        <v>0.42549999999999999</v>
      </c>
      <c r="K21" s="106">
        <v>0.2918</v>
      </c>
      <c r="L21" s="106">
        <v>0.36099999999999999</v>
      </c>
      <c r="M21" s="106">
        <v>0.1084</v>
      </c>
      <c r="N21" s="106">
        <v>0.22489999999999999</v>
      </c>
      <c r="O21" s="106">
        <v>0.24210000000000001</v>
      </c>
      <c r="P21" s="106">
        <v>0.3654</v>
      </c>
      <c r="Q21" s="106">
        <v>0.5302</v>
      </c>
      <c r="R21" s="106">
        <v>0.1149</v>
      </c>
      <c r="S21" s="106">
        <v>0.19450000000000001</v>
      </c>
      <c r="T21" s="106">
        <v>0.1986</v>
      </c>
      <c r="U21" s="106">
        <v>0.3594</v>
      </c>
      <c r="V21" s="106">
        <v>0.25369999999999998</v>
      </c>
      <c r="W21" s="106">
        <v>4.6300000000000001E-2</v>
      </c>
      <c r="X21" s="106">
        <v>0.41070000000000001</v>
      </c>
      <c r="Y21" s="106">
        <v>0.24840000000000001</v>
      </c>
      <c r="Z21" s="106">
        <v>0.33579999999999999</v>
      </c>
      <c r="AA21" s="106">
        <v>0.47439999999999999</v>
      </c>
      <c r="AB21" s="106">
        <v>0.19639999999999999</v>
      </c>
      <c r="AC21" s="106">
        <v>0.22470000000000001</v>
      </c>
      <c r="AD21" s="106">
        <v>0.27179999999999999</v>
      </c>
      <c r="AE21" s="106">
        <v>0.16450000000000001</v>
      </c>
      <c r="AF21" s="106">
        <v>0.3014</v>
      </c>
      <c r="AG21" s="106">
        <v>0.17380000000000001</v>
      </c>
      <c r="AH21" s="106">
        <v>0.36620000000000003</v>
      </c>
      <c r="AI21" s="106">
        <v>0.30349999999999999</v>
      </c>
      <c r="AJ21" s="106">
        <v>0.1022</v>
      </c>
      <c r="AK21" s="106">
        <v>0.12920000000000001</v>
      </c>
      <c r="AL21" s="106">
        <v>0.28460000000000002</v>
      </c>
      <c r="AM21" s="106">
        <v>0.29480000000000001</v>
      </c>
    </row>
    <row r="22" spans="1:39">
      <c r="A22" s="108" t="s">
        <v>528</v>
      </c>
      <c r="B22" s="106">
        <v>2.8799999999999999E-2</v>
      </c>
      <c r="C22" s="106">
        <v>4.41E-2</v>
      </c>
      <c r="D22" s="106">
        <v>6.8699999999999997E-2</v>
      </c>
      <c r="E22" s="106">
        <v>2.29E-2</v>
      </c>
      <c r="F22" s="106">
        <v>8.9800000000000005E-2</v>
      </c>
      <c r="G22" s="106">
        <v>2.0799999999999999E-2</v>
      </c>
      <c r="H22" s="106">
        <v>2.5899999999999999E-2</v>
      </c>
      <c r="I22" s="106">
        <v>7.0900000000000005E-2</v>
      </c>
      <c r="J22" s="106">
        <v>3.1699999999999999E-2</v>
      </c>
      <c r="K22" s="106">
        <v>4.9000000000000002E-2</v>
      </c>
      <c r="L22" s="106">
        <v>2.7900000000000001E-2</v>
      </c>
      <c r="M22" s="106">
        <v>1.46E-2</v>
      </c>
      <c r="N22" s="106">
        <v>3.6299999999999999E-2</v>
      </c>
      <c r="O22" s="106">
        <v>0.03</v>
      </c>
      <c r="P22" s="106">
        <v>2.07E-2</v>
      </c>
      <c r="Q22" s="106">
        <v>2.2100000000000002E-2</v>
      </c>
      <c r="R22" s="106">
        <v>1.9199999999999998E-2</v>
      </c>
      <c r="S22" s="106">
        <v>4.6600000000000003E-2</v>
      </c>
      <c r="T22" s="106">
        <v>1.09E-2</v>
      </c>
      <c r="U22" s="106">
        <v>9.4999999999999998E-3</v>
      </c>
      <c r="V22" s="106">
        <v>1.0999999999999999E-2</v>
      </c>
      <c r="W22" s="106">
        <v>1.5299999999999999E-2</v>
      </c>
      <c r="X22" s="106">
        <v>4.3E-3</v>
      </c>
      <c r="Y22" s="106">
        <v>1.0200000000000001E-2</v>
      </c>
      <c r="Z22" s="106">
        <v>4.5199999999999997E-2</v>
      </c>
      <c r="AA22" s="106">
        <v>2.5999999999999999E-2</v>
      </c>
      <c r="AB22" s="106">
        <v>1.0699999999999999E-2</v>
      </c>
      <c r="AC22" s="106">
        <v>3.7199999999999997E-2</v>
      </c>
      <c r="AD22" s="106">
        <v>1.0699999999999999E-2</v>
      </c>
      <c r="AE22" s="106">
        <v>7.4000000000000003E-3</v>
      </c>
      <c r="AF22" s="106">
        <v>1.2200000000000001E-2</v>
      </c>
      <c r="AG22" s="106">
        <v>7.1999999999999998E-3</v>
      </c>
      <c r="AH22" s="106">
        <v>2.8400000000000002E-2</v>
      </c>
      <c r="AI22" s="106">
        <v>2.4400000000000002E-2</v>
      </c>
      <c r="AJ22" s="106">
        <v>1.5599999999999999E-2</v>
      </c>
      <c r="AK22" s="106">
        <v>2.2800000000000001E-2</v>
      </c>
      <c r="AL22" s="106">
        <v>2.4500000000000001E-2</v>
      </c>
      <c r="AM22" s="106">
        <v>3.0499999999999999E-2</v>
      </c>
    </row>
    <row r="23" spans="1:39">
      <c r="A23" s="108" t="s">
        <v>529</v>
      </c>
      <c r="B23" s="106">
        <v>0.222</v>
      </c>
      <c r="C23" s="106">
        <v>0.45960000000000001</v>
      </c>
      <c r="D23" s="106">
        <v>0.48970000000000002</v>
      </c>
      <c r="E23" s="106">
        <v>0.52510000000000001</v>
      </c>
      <c r="F23" s="106">
        <v>0.28139999999999998</v>
      </c>
      <c r="G23" s="106">
        <v>0.32550000000000001</v>
      </c>
      <c r="H23" s="106">
        <v>0.26869999999999999</v>
      </c>
      <c r="I23" s="106">
        <v>0.33139999999999997</v>
      </c>
      <c r="J23" s="106">
        <v>0.42809999999999998</v>
      </c>
      <c r="K23" s="106">
        <v>0.29339999999999999</v>
      </c>
      <c r="L23" s="106">
        <v>0.36809999999999998</v>
      </c>
      <c r="M23" s="106">
        <v>0.1087</v>
      </c>
      <c r="N23" s="106">
        <v>0.21740000000000001</v>
      </c>
      <c r="O23" s="106">
        <v>0.23630000000000001</v>
      </c>
      <c r="P23" s="106">
        <v>0.35780000000000001</v>
      </c>
      <c r="Q23" s="106">
        <v>0.53920000000000001</v>
      </c>
      <c r="R23" s="106">
        <v>0.1105</v>
      </c>
      <c r="S23" s="106">
        <v>0.20039999999999999</v>
      </c>
      <c r="T23" s="106">
        <v>0.1991</v>
      </c>
      <c r="U23" s="106">
        <v>0.35749999999999998</v>
      </c>
      <c r="V23" s="106">
        <v>0.25419999999999998</v>
      </c>
      <c r="W23" s="106">
        <v>4.5699999999999998E-2</v>
      </c>
      <c r="X23" s="106">
        <v>0.41220000000000001</v>
      </c>
      <c r="Y23" s="106">
        <v>0.24740000000000001</v>
      </c>
      <c r="Z23" s="106">
        <v>0.34510000000000002</v>
      </c>
      <c r="AA23" s="106">
        <v>0.4788</v>
      </c>
      <c r="AB23" s="106">
        <v>0.19470000000000001</v>
      </c>
      <c r="AC23" s="106">
        <v>0.2225</v>
      </c>
      <c r="AD23" s="106">
        <v>0.2712</v>
      </c>
      <c r="AE23" s="106">
        <v>0.1618</v>
      </c>
      <c r="AF23" s="106">
        <v>0.2974</v>
      </c>
      <c r="AG23" s="106">
        <v>0.17460000000000001</v>
      </c>
      <c r="AH23" s="106">
        <v>0.36730000000000002</v>
      </c>
      <c r="AI23" s="106">
        <v>0.29899999999999999</v>
      </c>
      <c r="AJ23" s="106">
        <v>0.10390000000000001</v>
      </c>
      <c r="AK23" s="106">
        <v>0.1103</v>
      </c>
      <c r="AL23" s="106">
        <v>0.2838</v>
      </c>
      <c r="AM23" s="106">
        <v>0.29060000000000002</v>
      </c>
    </row>
    <row r="24" spans="1:39">
      <c r="A24" s="108" t="s">
        <v>530</v>
      </c>
      <c r="B24" s="106">
        <v>8.09E-2</v>
      </c>
      <c r="C24" s="106">
        <v>5.45E-2</v>
      </c>
      <c r="D24" s="106">
        <v>8.6099999999999996E-2</v>
      </c>
      <c r="E24" s="106">
        <v>1.9099999999999999E-2</v>
      </c>
      <c r="F24" s="106">
        <v>3.6999999999999998E-2</v>
      </c>
      <c r="G24" s="106">
        <v>2.5100000000000001E-2</v>
      </c>
      <c r="H24" s="106">
        <v>4.7199999999999999E-2</v>
      </c>
      <c r="I24" s="106">
        <v>5.8099999999999999E-2</v>
      </c>
      <c r="J24" s="106">
        <v>2.58E-2</v>
      </c>
      <c r="K24" s="106">
        <v>4.3900000000000002E-2</v>
      </c>
      <c r="L24" s="106">
        <v>8.9999999999999993E-3</v>
      </c>
      <c r="M24" s="106">
        <v>1.21E-2</v>
      </c>
      <c r="N24" s="106">
        <v>6.8500000000000005E-2</v>
      </c>
      <c r="O24" s="106">
        <v>5.2999999999999999E-2</v>
      </c>
      <c r="P24" s="106">
        <v>4.1099999999999998E-2</v>
      </c>
      <c r="Q24" s="106">
        <v>5.4999999999999997E-3</v>
      </c>
      <c r="R24" s="106">
        <v>5.62E-2</v>
      </c>
      <c r="S24" s="106">
        <v>1.7500000000000002E-2</v>
      </c>
      <c r="T24" s="106">
        <v>8.6E-3</v>
      </c>
      <c r="U24" s="106">
        <v>1.4800000000000001E-2</v>
      </c>
      <c r="V24" s="106">
        <v>8.6999999999999994E-3</v>
      </c>
      <c r="W24" s="106">
        <v>0.03</v>
      </c>
      <c r="X24" s="106">
        <v>6.9999999999999999E-4</v>
      </c>
      <c r="Y24" s="106">
        <v>1.41E-2</v>
      </c>
      <c r="Z24" s="106">
        <v>1.89E-2</v>
      </c>
      <c r="AA24" s="106">
        <v>1.7000000000000001E-2</v>
      </c>
      <c r="AB24" s="106">
        <v>1.9599999999999999E-2</v>
      </c>
      <c r="AC24" s="106">
        <v>4.7E-2</v>
      </c>
      <c r="AD24" s="106">
        <v>1.29E-2</v>
      </c>
      <c r="AE24" s="106">
        <v>2.3699999999999999E-2</v>
      </c>
      <c r="AF24" s="106">
        <v>2.5399999999999999E-2</v>
      </c>
      <c r="AG24" s="106">
        <v>2.5000000000000001E-3</v>
      </c>
      <c r="AH24" s="106">
        <v>2.5399999999999999E-2</v>
      </c>
      <c r="AI24" s="106">
        <v>3.8899999999999997E-2</v>
      </c>
      <c r="AJ24" s="106">
        <v>0</v>
      </c>
      <c r="AK24" s="106">
        <v>0.16589999999999999</v>
      </c>
      <c r="AL24" s="106">
        <v>2.7400000000000001E-2</v>
      </c>
      <c r="AM24" s="106">
        <v>4.4299999999999999E-2</v>
      </c>
    </row>
    <row r="25" spans="1:39">
      <c r="A25" s="108" t="s">
        <v>531</v>
      </c>
      <c r="B25" s="106">
        <v>8.2400000000000001E-2</v>
      </c>
      <c r="C25" s="106">
        <v>0.13900000000000001</v>
      </c>
      <c r="D25" s="106">
        <v>0.115</v>
      </c>
      <c r="E25" s="106">
        <v>0.18790000000000001</v>
      </c>
      <c r="F25" s="106">
        <v>8.9300000000000004E-2</v>
      </c>
      <c r="G25" s="106">
        <v>0.1197</v>
      </c>
      <c r="H25" s="106">
        <v>0.11119999999999999</v>
      </c>
      <c r="I25" s="106">
        <v>0.11020000000000001</v>
      </c>
      <c r="J25" s="106">
        <v>0.13389999999999999</v>
      </c>
      <c r="K25" s="106">
        <v>0.1101</v>
      </c>
      <c r="L25" s="106">
        <v>0.1202</v>
      </c>
      <c r="M25" s="106">
        <v>5.0900000000000001E-2</v>
      </c>
      <c r="N25" s="106">
        <v>0.1231</v>
      </c>
      <c r="O25" s="106">
        <v>0.12130000000000001</v>
      </c>
      <c r="P25" s="106">
        <v>0.12609999999999999</v>
      </c>
      <c r="Q25" s="106">
        <v>0.1928</v>
      </c>
      <c r="R25" s="106">
        <v>7.8299999999999995E-2</v>
      </c>
      <c r="S25" s="106">
        <v>0.20830000000000001</v>
      </c>
      <c r="T25" s="106">
        <v>8.4099999999999994E-2</v>
      </c>
      <c r="U25" s="106">
        <v>0.16539999999999999</v>
      </c>
      <c r="V25" s="106">
        <v>8.3400000000000002E-2</v>
      </c>
      <c r="W25" s="106">
        <v>5.9200000000000003E-2</v>
      </c>
      <c r="X25" s="106">
        <v>0.16489999999999999</v>
      </c>
      <c r="Y25" s="106">
        <v>0.1245</v>
      </c>
      <c r="Z25" s="106">
        <v>0.13250000000000001</v>
      </c>
      <c r="AA25" s="106">
        <v>0.15620000000000001</v>
      </c>
      <c r="AB25" s="106">
        <v>8.2000000000000003E-2</v>
      </c>
      <c r="AC25" s="106">
        <v>0.106</v>
      </c>
      <c r="AD25" s="106">
        <v>0.13059999999999999</v>
      </c>
      <c r="AE25" s="106">
        <v>9.5299999999999996E-2</v>
      </c>
      <c r="AF25" s="106">
        <v>7.1599999999999997E-2</v>
      </c>
      <c r="AG25" s="106">
        <v>5.5500000000000001E-2</v>
      </c>
      <c r="AH25" s="106">
        <v>0.16339999999999999</v>
      </c>
      <c r="AI25" s="106">
        <v>0.1159</v>
      </c>
      <c r="AJ25" s="106">
        <v>0.12570000000000001</v>
      </c>
      <c r="AK25" s="106">
        <v>8.2400000000000001E-2</v>
      </c>
      <c r="AL25" s="106">
        <v>0.10539999999999999</v>
      </c>
      <c r="AM25" s="106">
        <v>0.10929999999999999</v>
      </c>
    </row>
    <row r="26" spans="1:39">
      <c r="A26" s="108" t="s">
        <v>1390</v>
      </c>
      <c r="B26" s="106">
        <v>0.1116</v>
      </c>
      <c r="C26" s="106">
        <v>7.2999999999999995E-2</v>
      </c>
      <c r="D26" s="106">
        <v>0.1062</v>
      </c>
      <c r="E26" s="106">
        <v>4.0099999999999997E-2</v>
      </c>
      <c r="F26" s="106">
        <v>0.1512</v>
      </c>
      <c r="G26" s="106">
        <v>6.0600000000000001E-2</v>
      </c>
      <c r="H26" s="106">
        <v>9.2799999999999994E-2</v>
      </c>
      <c r="I26" s="106">
        <v>7.9899999999999999E-2</v>
      </c>
      <c r="J26" s="106">
        <v>9.0300000000000005E-2</v>
      </c>
      <c r="K26" s="106">
        <v>7.6300000000000007E-2</v>
      </c>
      <c r="L26" s="106">
        <v>7.51E-2</v>
      </c>
      <c r="M26" s="106">
        <v>6.7599999999999993E-2</v>
      </c>
      <c r="N26" s="106">
        <v>7.0199999999999999E-2</v>
      </c>
      <c r="O26" s="106">
        <v>9.35E-2</v>
      </c>
      <c r="P26" s="106">
        <v>6.7100000000000007E-2</v>
      </c>
      <c r="Q26" s="106">
        <v>8.0100000000000005E-2</v>
      </c>
      <c r="R26" s="106">
        <v>0.121</v>
      </c>
      <c r="S26" s="106">
        <v>0.17050000000000001</v>
      </c>
      <c r="T26" s="106">
        <v>0.11070000000000001</v>
      </c>
      <c r="U26" s="106">
        <v>5.3999999999999999E-2</v>
      </c>
      <c r="V26" s="106">
        <v>7.1800000000000003E-2</v>
      </c>
      <c r="W26" s="106">
        <v>0.1216</v>
      </c>
      <c r="X26" s="106">
        <v>7.5600000000000001E-2</v>
      </c>
      <c r="Y26" s="106">
        <v>9.0700000000000003E-2</v>
      </c>
      <c r="Z26" s="106">
        <v>8.3099999999999993E-2</v>
      </c>
      <c r="AA26" s="106">
        <v>9.0899999999999995E-2</v>
      </c>
      <c r="AB26" s="106">
        <v>7.5399999999999995E-2</v>
      </c>
      <c r="AC26" s="106">
        <v>9.6000000000000002E-2</v>
      </c>
      <c r="AD26" s="106">
        <v>2.9899999999999999E-2</v>
      </c>
      <c r="AE26" s="106">
        <v>9.1200000000000003E-2</v>
      </c>
      <c r="AF26" s="106">
        <v>9.9199999999999997E-2</v>
      </c>
      <c r="AG26" s="106">
        <v>5.0500000000000003E-2</v>
      </c>
      <c r="AH26" s="106">
        <v>7.2599999999999998E-2</v>
      </c>
      <c r="AI26" s="106">
        <v>0.16880000000000001</v>
      </c>
      <c r="AJ26" s="106">
        <v>3.9699999999999999E-2</v>
      </c>
      <c r="AK26" s="106">
        <v>2.7799999999999998E-2</v>
      </c>
      <c r="AL26" s="106">
        <v>7.6799999999999993E-2</v>
      </c>
      <c r="AM26" s="106">
        <v>8.9499999999999996E-2</v>
      </c>
    </row>
    <row r="27" spans="1:39">
      <c r="A27" s="108" t="s">
        <v>532</v>
      </c>
      <c r="B27" s="106">
        <v>0.95579999999999998</v>
      </c>
      <c r="C27" s="106">
        <v>0.94269999999999998</v>
      </c>
      <c r="D27" s="106">
        <v>0.89670000000000005</v>
      </c>
      <c r="E27" s="106">
        <v>0.9708</v>
      </c>
      <c r="F27" s="106">
        <v>0.89419999999999999</v>
      </c>
      <c r="G27" s="106">
        <v>0.96230000000000004</v>
      </c>
      <c r="H27" s="106">
        <v>0.96779999999999999</v>
      </c>
      <c r="I27" s="106">
        <v>0.91900000000000004</v>
      </c>
      <c r="J27" s="106">
        <v>0.96350000000000002</v>
      </c>
      <c r="K27" s="106">
        <v>0.94079999999999997</v>
      </c>
      <c r="L27" s="106">
        <v>0.97189999999999999</v>
      </c>
      <c r="M27" s="106">
        <v>0.9849</v>
      </c>
      <c r="N27" s="106">
        <v>0.96550000000000002</v>
      </c>
      <c r="O27" s="106">
        <v>0.9607</v>
      </c>
      <c r="P27" s="106">
        <v>0.97140000000000004</v>
      </c>
      <c r="Q27" s="106">
        <v>0.97389999999999999</v>
      </c>
      <c r="R27" s="106">
        <v>0.97450000000000003</v>
      </c>
      <c r="S27" s="106">
        <v>0.94730000000000003</v>
      </c>
      <c r="T27" s="106">
        <v>0.98599999999999999</v>
      </c>
      <c r="U27" s="106">
        <v>0.98780000000000001</v>
      </c>
      <c r="V27" s="106">
        <v>0.98799999999999999</v>
      </c>
      <c r="W27" s="106">
        <v>0.98170000000000002</v>
      </c>
      <c r="X27" s="106">
        <v>0.99560000000000004</v>
      </c>
      <c r="Y27" s="106">
        <v>0.98750000000000004</v>
      </c>
      <c r="Z27" s="106">
        <v>0.94399999999999995</v>
      </c>
      <c r="AA27" s="106">
        <v>0.97199999999999998</v>
      </c>
      <c r="AB27" s="106">
        <v>0.98519999999999996</v>
      </c>
      <c r="AC27" s="106">
        <v>0.94550000000000001</v>
      </c>
      <c r="AD27" s="106">
        <v>0.98160000000000003</v>
      </c>
      <c r="AE27" s="106">
        <v>0.99229999999999996</v>
      </c>
      <c r="AF27" s="106">
        <v>0.94710000000000005</v>
      </c>
      <c r="AG27" s="106">
        <v>0.99</v>
      </c>
      <c r="AH27" s="106">
        <v>0.9677</v>
      </c>
      <c r="AI27" s="106">
        <v>0.96399999999999997</v>
      </c>
      <c r="AJ27" s="106">
        <v>0.98270000000000002</v>
      </c>
      <c r="AK27" s="106">
        <v>0.96599999999999997</v>
      </c>
      <c r="AL27" s="106">
        <v>0.96709999999999996</v>
      </c>
      <c r="AM27" s="106">
        <v>0.95940000000000003</v>
      </c>
    </row>
    <row r="28" spans="1:39">
      <c r="A28" s="108" t="s">
        <v>533</v>
      </c>
      <c r="B28" s="106">
        <v>2.8999999999999998E-3</v>
      </c>
      <c r="C28" s="106">
        <v>1.34E-2</v>
      </c>
      <c r="D28" s="106">
        <v>3.4599999999999999E-2</v>
      </c>
      <c r="E28" s="106">
        <v>5.8999999999999999E-3</v>
      </c>
      <c r="F28" s="106">
        <v>1.72E-2</v>
      </c>
      <c r="G28" s="106">
        <v>1.8100000000000002E-2</v>
      </c>
      <c r="H28" s="106">
        <v>6.0000000000000001E-3</v>
      </c>
      <c r="I28" s="106">
        <v>8.6999999999999994E-3</v>
      </c>
      <c r="J28" s="106">
        <v>3.3999999999999998E-3</v>
      </c>
      <c r="K28" s="106">
        <v>8.6E-3</v>
      </c>
      <c r="L28" s="106">
        <v>1E-4</v>
      </c>
      <c r="M28" s="106">
        <v>2.9999999999999997E-4</v>
      </c>
      <c r="N28" s="106">
        <v>2.5000000000000001E-3</v>
      </c>
      <c r="O28" s="106">
        <v>9.4000000000000004E-3</v>
      </c>
      <c r="P28" s="106">
        <v>1.09E-2</v>
      </c>
      <c r="Q28" s="106">
        <v>4.0000000000000001E-3</v>
      </c>
      <c r="R28" s="106">
        <v>4.4000000000000003E-3</v>
      </c>
      <c r="S28" s="106">
        <v>1.01E-2</v>
      </c>
      <c r="T28" s="106">
        <v>3.0999999999999999E-3</v>
      </c>
      <c r="U28" s="106">
        <v>2.5999999999999999E-3</v>
      </c>
      <c r="V28" s="106">
        <v>8.9999999999999998E-4</v>
      </c>
      <c r="W28" s="106">
        <v>2.5999999999999999E-3</v>
      </c>
      <c r="X28" s="106">
        <v>1E-4</v>
      </c>
      <c r="Y28" s="106">
        <v>2E-3</v>
      </c>
      <c r="Z28" s="106">
        <v>1.09E-2</v>
      </c>
      <c r="AA28" s="106">
        <v>2E-3</v>
      </c>
      <c r="AB28" s="106">
        <v>4.1000000000000003E-3</v>
      </c>
      <c r="AC28" s="106">
        <v>1.7600000000000001E-2</v>
      </c>
      <c r="AD28" s="106">
        <v>7.7000000000000002E-3</v>
      </c>
      <c r="AE28" s="106">
        <v>1.1999999999999999E-3</v>
      </c>
      <c r="AF28" s="106">
        <v>1.89E-2</v>
      </c>
      <c r="AG28" s="106">
        <v>2.8E-3</v>
      </c>
      <c r="AH28" s="106">
        <v>1.1000000000000001E-3</v>
      </c>
      <c r="AI28" s="106">
        <v>1.4800000000000001E-2</v>
      </c>
      <c r="AJ28" s="106">
        <v>1.6999999999999999E-3</v>
      </c>
      <c r="AK28" s="106">
        <v>2.6599999999999999E-2</v>
      </c>
      <c r="AL28" s="106">
        <v>7.9000000000000008E-3</v>
      </c>
      <c r="AM28" s="106">
        <v>7.7999999999999996E-3</v>
      </c>
    </row>
    <row r="29" spans="1:39">
      <c r="A29" s="108" t="s">
        <v>534</v>
      </c>
      <c r="B29" s="106">
        <v>3.5000000000000001E-3</v>
      </c>
      <c r="C29" s="106">
        <v>4.1999999999999997E-3</v>
      </c>
      <c r="D29" s="106">
        <v>1.2200000000000001E-2</v>
      </c>
      <c r="E29" s="106">
        <v>4.0000000000000002E-4</v>
      </c>
      <c r="F29" s="106">
        <v>2.5000000000000001E-3</v>
      </c>
      <c r="G29" s="106">
        <v>1.6999999999999999E-3</v>
      </c>
      <c r="H29" s="106">
        <v>4.1000000000000003E-3</v>
      </c>
      <c r="I29" s="106">
        <v>7.7000000000000002E-3</v>
      </c>
      <c r="J29" s="106">
        <v>0</v>
      </c>
      <c r="K29" s="106">
        <v>1.12E-2</v>
      </c>
      <c r="L29" s="106">
        <v>1E-4</v>
      </c>
      <c r="M29" s="106">
        <v>0</v>
      </c>
      <c r="N29" s="106">
        <v>1.1000000000000001E-3</v>
      </c>
      <c r="O29" s="106">
        <v>1.5E-3</v>
      </c>
      <c r="P29" s="106">
        <v>2E-3</v>
      </c>
      <c r="Q29" s="106">
        <v>6.9999999999999999E-4</v>
      </c>
      <c r="R29" s="106">
        <v>2.8999999999999998E-3</v>
      </c>
      <c r="S29" s="106">
        <v>6.8999999999999999E-3</v>
      </c>
      <c r="T29" s="106">
        <v>2.0000000000000001E-4</v>
      </c>
      <c r="U29" s="106">
        <v>0</v>
      </c>
      <c r="V29" s="106">
        <v>5.9999999999999995E-4</v>
      </c>
      <c r="W29" s="106">
        <v>1.1999999999999999E-3</v>
      </c>
      <c r="X29" s="106">
        <v>0</v>
      </c>
      <c r="Y29" s="106">
        <v>2.0000000000000001E-4</v>
      </c>
      <c r="Z29" s="106">
        <v>2.8E-3</v>
      </c>
      <c r="AA29" s="106">
        <v>5.0000000000000001E-4</v>
      </c>
      <c r="AB29" s="106">
        <v>1E-4</v>
      </c>
      <c r="AC29" s="106">
        <v>3.8999999999999998E-3</v>
      </c>
      <c r="AD29" s="106">
        <v>3.3999999999999998E-3</v>
      </c>
      <c r="AE29" s="106">
        <v>3.8999999999999998E-3</v>
      </c>
      <c r="AF29" s="106">
        <v>4.4999999999999997E-3</v>
      </c>
      <c r="AG29" s="106">
        <v>8.0000000000000004E-4</v>
      </c>
      <c r="AH29" s="106">
        <v>0</v>
      </c>
      <c r="AI29" s="106">
        <v>2.5000000000000001E-3</v>
      </c>
      <c r="AJ29" s="106">
        <v>0</v>
      </c>
      <c r="AK29" s="106">
        <v>1E-4</v>
      </c>
      <c r="AL29" s="106">
        <v>2.8999999999999998E-3</v>
      </c>
      <c r="AM29" s="106">
        <v>3.2000000000000002E-3</v>
      </c>
    </row>
    <row r="30" spans="1:39">
      <c r="A30" s="108" t="s">
        <v>535</v>
      </c>
      <c r="B30" s="106">
        <v>5.0000000000000001E-3</v>
      </c>
      <c r="C30" s="106">
        <v>3.0000000000000001E-3</v>
      </c>
      <c r="D30" s="106">
        <v>9.2999999999999992E-3</v>
      </c>
      <c r="E30" s="106">
        <v>2.0000000000000001E-4</v>
      </c>
      <c r="F30" s="106">
        <v>0</v>
      </c>
      <c r="G30" s="106">
        <v>5.0000000000000001E-4</v>
      </c>
      <c r="H30" s="106">
        <v>1E-4</v>
      </c>
      <c r="I30" s="106">
        <v>2.8999999999999998E-3</v>
      </c>
      <c r="J30" s="106">
        <v>0</v>
      </c>
      <c r="K30" s="106">
        <v>1.2999999999999999E-3</v>
      </c>
      <c r="L30" s="106">
        <v>0</v>
      </c>
      <c r="M30" s="106">
        <v>0</v>
      </c>
      <c r="N30" s="106">
        <v>1.8E-3</v>
      </c>
      <c r="O30" s="106">
        <v>1.9E-3</v>
      </c>
      <c r="P30" s="106">
        <v>8.0000000000000004E-4</v>
      </c>
      <c r="Q30" s="106">
        <v>0</v>
      </c>
      <c r="R30" s="106">
        <v>8.9999999999999998E-4</v>
      </c>
      <c r="S30" s="106">
        <v>1.1999999999999999E-3</v>
      </c>
      <c r="T30" s="106">
        <v>0</v>
      </c>
      <c r="U30" s="106">
        <v>1E-4</v>
      </c>
      <c r="V30" s="106">
        <v>1.6000000000000001E-3</v>
      </c>
      <c r="W30" s="106">
        <v>5.9999999999999995E-4</v>
      </c>
      <c r="X30" s="106">
        <v>0</v>
      </c>
      <c r="Y30" s="106">
        <v>0</v>
      </c>
      <c r="Z30" s="106">
        <v>1.2999999999999999E-3</v>
      </c>
      <c r="AA30" s="106">
        <v>0</v>
      </c>
      <c r="AB30" s="106">
        <v>0</v>
      </c>
      <c r="AC30" s="106">
        <v>5.0000000000000001E-4</v>
      </c>
      <c r="AD30" s="106">
        <v>1.1999999999999999E-3</v>
      </c>
      <c r="AE30" s="106">
        <v>0</v>
      </c>
      <c r="AF30" s="106">
        <v>1.6999999999999999E-3</v>
      </c>
      <c r="AG30" s="106">
        <v>1E-4</v>
      </c>
      <c r="AH30" s="106">
        <v>5.1000000000000004E-3</v>
      </c>
      <c r="AI30" s="106">
        <v>2.0999999999999999E-3</v>
      </c>
      <c r="AJ30" s="106">
        <v>1E-4</v>
      </c>
      <c r="AK30" s="106">
        <v>0</v>
      </c>
      <c r="AL30" s="106">
        <v>0</v>
      </c>
      <c r="AM30" s="106">
        <v>2.0999999999999999E-3</v>
      </c>
    </row>
    <row r="31" spans="1:39">
      <c r="A31" s="108" t="s">
        <v>536</v>
      </c>
      <c r="B31" s="106">
        <v>2E-3</v>
      </c>
      <c r="C31" s="106">
        <v>8.9999999999999998E-4</v>
      </c>
      <c r="D31" s="106">
        <v>8.0000000000000002E-3</v>
      </c>
      <c r="E31" s="106">
        <v>1E-4</v>
      </c>
      <c r="F31" s="106">
        <v>2.2000000000000001E-3</v>
      </c>
      <c r="G31" s="106">
        <v>1.8E-3</v>
      </c>
      <c r="H31" s="106">
        <v>2.0000000000000001E-4</v>
      </c>
      <c r="I31" s="106">
        <v>3.3999999999999998E-3</v>
      </c>
      <c r="J31" s="106">
        <v>2.8999999999999998E-3</v>
      </c>
      <c r="K31" s="106">
        <v>2.8E-3</v>
      </c>
      <c r="L31" s="106">
        <v>4.0000000000000002E-4</v>
      </c>
      <c r="M31" s="106">
        <v>2.0000000000000001E-4</v>
      </c>
      <c r="N31" s="106">
        <v>1.6999999999999999E-3</v>
      </c>
      <c r="O31" s="106">
        <v>3.5999999999999999E-3</v>
      </c>
      <c r="P31" s="106">
        <v>2.3E-3</v>
      </c>
      <c r="Q31" s="106">
        <v>0</v>
      </c>
      <c r="R31" s="106">
        <v>1E-3</v>
      </c>
      <c r="S31" s="106">
        <v>6.9999999999999999E-4</v>
      </c>
      <c r="T31" s="106">
        <v>6.9999999999999999E-4</v>
      </c>
      <c r="U31" s="106">
        <v>0</v>
      </c>
      <c r="V31" s="106">
        <v>1E-4</v>
      </c>
      <c r="W31" s="106">
        <v>5.9999999999999995E-4</v>
      </c>
      <c r="X31" s="106">
        <v>8.0000000000000004E-4</v>
      </c>
      <c r="Y31" s="106">
        <v>4.0000000000000002E-4</v>
      </c>
      <c r="Z31" s="106">
        <v>2E-3</v>
      </c>
      <c r="AA31" s="106">
        <v>4.0000000000000002E-4</v>
      </c>
      <c r="AB31" s="106">
        <v>2.0000000000000001E-4</v>
      </c>
      <c r="AC31" s="106">
        <v>8.9999999999999998E-4</v>
      </c>
      <c r="AD31" s="106">
        <v>2.5999999999999999E-3</v>
      </c>
      <c r="AE31" s="106">
        <v>0</v>
      </c>
      <c r="AF31" s="106">
        <v>2.9999999999999997E-4</v>
      </c>
      <c r="AG31" s="106">
        <v>0</v>
      </c>
      <c r="AH31" s="106">
        <v>0</v>
      </c>
      <c r="AI31" s="106">
        <v>2.8E-3</v>
      </c>
      <c r="AJ31" s="106">
        <v>2.0000000000000001E-4</v>
      </c>
      <c r="AK31" s="106">
        <v>0</v>
      </c>
      <c r="AL31" s="106">
        <v>3.2000000000000002E-3</v>
      </c>
      <c r="AM31" s="106">
        <v>1.6000000000000001E-3</v>
      </c>
    </row>
    <row r="32" spans="1:39">
      <c r="A32" s="108" t="s">
        <v>537</v>
      </c>
      <c r="B32" s="106">
        <v>3.09E-2</v>
      </c>
      <c r="C32" s="106">
        <v>3.5900000000000001E-2</v>
      </c>
      <c r="D32" s="106">
        <v>3.9199999999999999E-2</v>
      </c>
      <c r="E32" s="106">
        <v>2.2599999999999999E-2</v>
      </c>
      <c r="F32" s="106">
        <v>8.3900000000000002E-2</v>
      </c>
      <c r="G32" s="106">
        <v>1.5599999999999999E-2</v>
      </c>
      <c r="H32" s="106">
        <v>2.18E-2</v>
      </c>
      <c r="I32" s="106">
        <v>5.8200000000000002E-2</v>
      </c>
      <c r="J32" s="106">
        <v>3.0300000000000001E-2</v>
      </c>
      <c r="K32" s="106">
        <v>3.5200000000000002E-2</v>
      </c>
      <c r="L32" s="106">
        <v>2.75E-2</v>
      </c>
      <c r="M32" s="106">
        <v>1.46E-2</v>
      </c>
      <c r="N32" s="106">
        <v>2.7400000000000001E-2</v>
      </c>
      <c r="O32" s="106">
        <v>2.29E-2</v>
      </c>
      <c r="P32" s="106">
        <v>1.26E-2</v>
      </c>
      <c r="Q32" s="106">
        <v>2.1499999999999998E-2</v>
      </c>
      <c r="R32" s="106">
        <v>1.6199999999999999E-2</v>
      </c>
      <c r="S32" s="106">
        <v>3.3799999999999997E-2</v>
      </c>
      <c r="T32" s="106">
        <v>0.01</v>
      </c>
      <c r="U32" s="106">
        <v>9.4000000000000004E-3</v>
      </c>
      <c r="V32" s="106">
        <v>8.8000000000000005E-3</v>
      </c>
      <c r="W32" s="106">
        <v>1.3299999999999999E-2</v>
      </c>
      <c r="X32" s="106">
        <v>3.5000000000000001E-3</v>
      </c>
      <c r="Y32" s="106">
        <v>0.01</v>
      </c>
      <c r="Z32" s="106">
        <v>3.9100000000000003E-2</v>
      </c>
      <c r="AA32" s="106">
        <v>2.5000000000000001E-2</v>
      </c>
      <c r="AB32" s="106">
        <v>1.04E-2</v>
      </c>
      <c r="AC32" s="106">
        <v>3.1600000000000003E-2</v>
      </c>
      <c r="AD32" s="106">
        <v>3.3999999999999998E-3</v>
      </c>
      <c r="AE32" s="106">
        <v>2.5000000000000001E-3</v>
      </c>
      <c r="AF32" s="106">
        <v>2.75E-2</v>
      </c>
      <c r="AG32" s="106">
        <v>6.3E-3</v>
      </c>
      <c r="AH32" s="106">
        <v>2.6100000000000002E-2</v>
      </c>
      <c r="AI32" s="106">
        <v>1.38E-2</v>
      </c>
      <c r="AJ32" s="106">
        <v>1.5299999999999999E-2</v>
      </c>
      <c r="AK32" s="106">
        <v>7.3000000000000001E-3</v>
      </c>
      <c r="AL32" s="106">
        <v>1.89E-2</v>
      </c>
      <c r="AM32" s="106">
        <v>2.58E-2</v>
      </c>
    </row>
    <row r="33" spans="1:39">
      <c r="A33" s="109" t="s">
        <v>538</v>
      </c>
      <c r="B33" s="107"/>
      <c r="C33" s="107"/>
      <c r="D33" s="107"/>
      <c r="E33" s="107"/>
      <c r="F33" s="107"/>
      <c r="G33" s="107"/>
      <c r="H33" s="107"/>
      <c r="I33" s="107"/>
      <c r="J33" s="107"/>
      <c r="K33" s="107"/>
      <c r="L33" s="107"/>
      <c r="M33" s="107"/>
      <c r="N33" s="107"/>
      <c r="O33" s="107"/>
      <c r="P33" s="107"/>
      <c r="Q33" s="107"/>
      <c r="R33" s="107"/>
      <c r="S33" s="107"/>
      <c r="T33" s="107"/>
      <c r="U33" s="107"/>
      <c r="V33" s="107"/>
      <c r="W33" s="107"/>
      <c r="X33" s="107"/>
      <c r="Y33" s="107"/>
      <c r="Z33" s="107"/>
      <c r="AA33" s="107"/>
      <c r="AB33" s="107"/>
      <c r="AC33" s="107"/>
      <c r="AD33" s="107"/>
      <c r="AE33" s="107"/>
      <c r="AF33" s="107"/>
      <c r="AG33" s="107"/>
      <c r="AH33" s="107"/>
      <c r="AI33" s="107"/>
      <c r="AJ33" s="107"/>
      <c r="AK33" s="107"/>
      <c r="AL33" s="107"/>
      <c r="AM33" s="107"/>
    </row>
    <row r="34" spans="1:39">
      <c r="A34" s="108" t="s">
        <v>539</v>
      </c>
      <c r="B34" s="106">
        <v>0.69359999999999999</v>
      </c>
      <c r="C34" s="106">
        <v>0.73529999999999995</v>
      </c>
      <c r="D34" s="106">
        <v>0.58830000000000005</v>
      </c>
      <c r="E34" s="106">
        <v>0.63859999999999995</v>
      </c>
      <c r="F34" s="106">
        <v>0.32569999999999999</v>
      </c>
      <c r="G34" s="106">
        <v>0.40910000000000002</v>
      </c>
      <c r="H34" s="106">
        <v>0.24779999999999999</v>
      </c>
      <c r="I34" s="106">
        <v>0.15709999999999999</v>
      </c>
      <c r="J34" s="106">
        <v>0.33450000000000002</v>
      </c>
      <c r="K34" s="106">
        <v>0.41149999999999998</v>
      </c>
      <c r="L34" s="106">
        <v>0.26079999999999998</v>
      </c>
      <c r="M34" s="106">
        <v>0.1865</v>
      </c>
      <c r="N34" s="106">
        <v>0.31630000000000003</v>
      </c>
      <c r="O34" s="106">
        <v>0.54830000000000001</v>
      </c>
      <c r="P34" s="106">
        <v>0.93620000000000003</v>
      </c>
      <c r="Q34" s="106">
        <v>0.3241</v>
      </c>
      <c r="R34" s="106">
        <v>0.33939999999999998</v>
      </c>
      <c r="S34" s="106">
        <v>0.2049</v>
      </c>
      <c r="T34" s="106">
        <v>0.249</v>
      </c>
      <c r="U34" s="106">
        <v>0.38550000000000001</v>
      </c>
      <c r="V34" s="106">
        <v>0.33929999999999999</v>
      </c>
      <c r="W34" s="106">
        <v>0.1341</v>
      </c>
      <c r="X34" s="106">
        <v>0.33069999999999999</v>
      </c>
      <c r="Y34" s="106">
        <v>0.20169999999999999</v>
      </c>
      <c r="Z34" s="106">
        <v>0.27100000000000002</v>
      </c>
      <c r="AA34" s="106">
        <v>0.18659999999999999</v>
      </c>
      <c r="AB34" s="106">
        <v>0.3362</v>
      </c>
      <c r="AC34" s="106">
        <v>0.44340000000000002</v>
      </c>
      <c r="AD34" s="106">
        <v>0.14729999999999999</v>
      </c>
      <c r="AE34" s="106">
        <v>0.1694</v>
      </c>
      <c r="AF34" s="106">
        <v>0.51770000000000005</v>
      </c>
      <c r="AG34" s="106">
        <v>0.19220000000000001</v>
      </c>
      <c r="AH34" s="106">
        <v>0.36599999999999999</v>
      </c>
      <c r="AI34" s="106">
        <v>0.37680000000000002</v>
      </c>
      <c r="AJ34" s="106">
        <v>0.4304</v>
      </c>
      <c r="AK34" s="106">
        <v>0.82750000000000001</v>
      </c>
      <c r="AL34" s="106">
        <v>0.32440000000000002</v>
      </c>
      <c r="AM34" s="106">
        <v>0.4259</v>
      </c>
    </row>
    <row r="35" spans="1:39">
      <c r="A35" s="108" t="s">
        <v>540</v>
      </c>
      <c r="B35" s="106">
        <v>0.88819999999999999</v>
      </c>
      <c r="C35" s="106">
        <v>0.86209999999999998</v>
      </c>
      <c r="D35" s="106">
        <v>0.79520000000000002</v>
      </c>
      <c r="E35" s="106">
        <v>0.84440000000000004</v>
      </c>
      <c r="F35" s="106">
        <v>0.85840000000000005</v>
      </c>
      <c r="G35" s="106">
        <v>0.89510000000000001</v>
      </c>
      <c r="H35" s="106">
        <v>0.56879999999999997</v>
      </c>
      <c r="I35" s="106">
        <v>0.33750000000000002</v>
      </c>
      <c r="J35" s="106">
        <v>0.67820000000000003</v>
      </c>
      <c r="K35" s="106">
        <v>0.85609999999999997</v>
      </c>
      <c r="L35" s="106">
        <v>0.96479999999999999</v>
      </c>
      <c r="M35" s="106">
        <v>0.4123</v>
      </c>
      <c r="N35" s="106">
        <v>0.55959999999999999</v>
      </c>
      <c r="O35" s="106">
        <v>0.79430000000000001</v>
      </c>
      <c r="P35" s="106">
        <v>1.8055000000000001</v>
      </c>
      <c r="Q35" s="106">
        <v>0.38500000000000001</v>
      </c>
      <c r="R35" s="106">
        <v>0.55989999999999995</v>
      </c>
      <c r="S35" s="106">
        <v>0.45319999999999999</v>
      </c>
      <c r="T35" s="106">
        <v>0.76080000000000003</v>
      </c>
      <c r="U35" s="106">
        <v>0.51419999999999999</v>
      </c>
      <c r="V35" s="106">
        <v>0.5413</v>
      </c>
      <c r="W35" s="106">
        <v>0.3584</v>
      </c>
      <c r="X35" s="106">
        <v>0.67810000000000004</v>
      </c>
      <c r="Y35" s="106">
        <v>0.77639999999999998</v>
      </c>
      <c r="Z35" s="106">
        <v>0.42230000000000001</v>
      </c>
      <c r="AA35" s="106">
        <v>0.7056</v>
      </c>
      <c r="AB35" s="106">
        <v>0.8155</v>
      </c>
      <c r="AC35" s="106">
        <v>0.50690000000000002</v>
      </c>
      <c r="AD35" s="106">
        <v>0.31909999999999999</v>
      </c>
      <c r="AE35" s="106">
        <v>0.67520000000000002</v>
      </c>
      <c r="AF35" s="106">
        <v>0.71379999999999999</v>
      </c>
      <c r="AG35" s="106">
        <v>0.46860000000000002</v>
      </c>
      <c r="AH35" s="106">
        <v>0.63970000000000005</v>
      </c>
      <c r="AI35" s="106">
        <v>1.1431</v>
      </c>
      <c r="AJ35" s="106">
        <v>1.0649999999999999</v>
      </c>
      <c r="AK35" s="106">
        <v>0.87560000000000004</v>
      </c>
      <c r="AL35" s="106">
        <v>0.61839999999999995</v>
      </c>
      <c r="AM35" s="106">
        <v>0.69810000000000005</v>
      </c>
    </row>
    <row r="36" spans="1:39">
      <c r="A36" s="108" t="s">
        <v>541</v>
      </c>
      <c r="B36" s="106">
        <v>0.26240000000000002</v>
      </c>
      <c r="C36" s="106">
        <v>0.16919999999999999</v>
      </c>
      <c r="D36" s="106">
        <v>0.1898</v>
      </c>
      <c r="E36" s="106">
        <v>0.1246</v>
      </c>
      <c r="F36" s="106">
        <v>0.25769999999999998</v>
      </c>
      <c r="G36" s="106">
        <v>0.19220000000000001</v>
      </c>
      <c r="H36" s="106">
        <v>0.15479999999999999</v>
      </c>
      <c r="I36" s="106">
        <v>0.12959999999999999</v>
      </c>
      <c r="J36" s="106">
        <v>0.14360000000000001</v>
      </c>
      <c r="K36" s="106">
        <v>0.2059</v>
      </c>
      <c r="L36" s="106">
        <v>0.2185</v>
      </c>
      <c r="M36" s="106">
        <v>0.1386</v>
      </c>
      <c r="N36" s="106">
        <v>0.1573</v>
      </c>
      <c r="O36" s="106">
        <v>0.28689999999999999</v>
      </c>
      <c r="P36" s="106">
        <v>0.17399999999999999</v>
      </c>
      <c r="Q36" s="106">
        <v>0.13730000000000001</v>
      </c>
      <c r="R36" s="106">
        <v>0.18329999999999999</v>
      </c>
      <c r="S36" s="106">
        <v>0.15859999999999999</v>
      </c>
      <c r="T36" s="106">
        <v>0.21440000000000001</v>
      </c>
      <c r="U36" s="106">
        <v>0.14119999999999999</v>
      </c>
      <c r="V36" s="106">
        <v>0.15759999999999999</v>
      </c>
      <c r="W36" s="106">
        <v>0.19620000000000001</v>
      </c>
      <c r="X36" s="106">
        <v>0.1925</v>
      </c>
      <c r="Y36" s="106">
        <v>0.19570000000000001</v>
      </c>
      <c r="Z36" s="106">
        <v>0.1195</v>
      </c>
      <c r="AA36" s="106">
        <v>0.14560000000000001</v>
      </c>
      <c r="AB36" s="106">
        <v>0.17799999999999999</v>
      </c>
      <c r="AC36" s="106">
        <v>0.17799999999999999</v>
      </c>
      <c r="AD36" s="106">
        <v>7.2099999999999997E-2</v>
      </c>
      <c r="AE36" s="106">
        <v>0.26679999999999998</v>
      </c>
      <c r="AF36" s="106">
        <v>0.25519999999999998</v>
      </c>
      <c r="AG36" s="106">
        <v>0.19539999999999999</v>
      </c>
      <c r="AH36" s="106">
        <v>0.1487</v>
      </c>
      <c r="AI36" s="106">
        <v>0.1835</v>
      </c>
      <c r="AJ36" s="106">
        <v>0.17469999999999999</v>
      </c>
      <c r="AK36" s="106">
        <v>0.1615</v>
      </c>
      <c r="AL36" s="106">
        <v>0.1318</v>
      </c>
      <c r="AM36" s="106">
        <v>0.19350000000000001</v>
      </c>
    </row>
    <row r="37" spans="1:39">
      <c r="A37" s="108" t="s">
        <v>542</v>
      </c>
      <c r="B37" s="106">
        <v>0.22670000000000001</v>
      </c>
      <c r="C37" s="106">
        <v>0.1507</v>
      </c>
      <c r="D37" s="106">
        <v>0.16259999999999999</v>
      </c>
      <c r="E37" s="106">
        <v>0.11119999999999999</v>
      </c>
      <c r="F37" s="106">
        <v>0.21279999999999999</v>
      </c>
      <c r="G37" s="106">
        <v>0.15809999999999999</v>
      </c>
      <c r="H37" s="106">
        <v>0.13039999999999999</v>
      </c>
      <c r="I37" s="106">
        <v>0.10539999999999999</v>
      </c>
      <c r="J37" s="106">
        <v>0.1187</v>
      </c>
      <c r="K37" s="106">
        <v>0.16070000000000001</v>
      </c>
      <c r="L37" s="106">
        <v>0.17519999999999999</v>
      </c>
      <c r="M37" s="106">
        <v>0.1101</v>
      </c>
      <c r="N37" s="106">
        <v>0.1353</v>
      </c>
      <c r="O37" s="106">
        <v>0.2555</v>
      </c>
      <c r="P37" s="106">
        <v>0.1593</v>
      </c>
      <c r="Q37" s="106">
        <v>0.12379999999999999</v>
      </c>
      <c r="R37" s="106">
        <v>0.1598</v>
      </c>
      <c r="S37" s="106">
        <v>0.1051</v>
      </c>
      <c r="T37" s="106">
        <v>0.1895</v>
      </c>
      <c r="U37" s="106">
        <v>0.1225</v>
      </c>
      <c r="V37" s="106">
        <v>0.14280000000000001</v>
      </c>
      <c r="W37" s="106">
        <v>0.17560000000000001</v>
      </c>
      <c r="X37" s="106">
        <v>0.1588</v>
      </c>
      <c r="Y37" s="106">
        <v>0.1716</v>
      </c>
      <c r="Z37" s="106">
        <v>0.1074</v>
      </c>
      <c r="AA37" s="106">
        <v>0.1326</v>
      </c>
      <c r="AB37" s="106">
        <v>0.1638</v>
      </c>
      <c r="AC37" s="106">
        <v>0.1522</v>
      </c>
      <c r="AD37" s="106">
        <v>6.4399999999999999E-2</v>
      </c>
      <c r="AE37" s="106">
        <v>0.2329</v>
      </c>
      <c r="AF37" s="106">
        <v>0.15090000000000001</v>
      </c>
      <c r="AG37" s="106">
        <v>0.16700000000000001</v>
      </c>
      <c r="AH37" s="106">
        <v>0.1237</v>
      </c>
      <c r="AI37" s="106">
        <v>0.1255</v>
      </c>
      <c r="AJ37" s="106">
        <v>0.15890000000000001</v>
      </c>
      <c r="AK37" s="106">
        <v>6.0100000000000001E-2</v>
      </c>
      <c r="AL37" s="106">
        <v>0.11899999999999999</v>
      </c>
      <c r="AM37" s="106">
        <v>0.1666</v>
      </c>
    </row>
    <row r="38" spans="1:39">
      <c r="A38" s="103" t="s">
        <v>1473</v>
      </c>
      <c r="B38" s="106">
        <v>0.72109999999999996</v>
      </c>
      <c r="C38" s="106">
        <v>0.46129999999999999</v>
      </c>
      <c r="D38" s="106">
        <v>0.79510000000000003</v>
      </c>
      <c r="E38" s="106">
        <v>0.57399999999999995</v>
      </c>
      <c r="F38" s="106">
        <v>0.48199999999999998</v>
      </c>
      <c r="G38" s="106">
        <v>0.53569999999999995</v>
      </c>
      <c r="H38" s="106">
        <v>0.35560000000000003</v>
      </c>
      <c r="I38" s="106">
        <v>0.30299999999999999</v>
      </c>
      <c r="J38" s="106">
        <v>0.63380000000000003</v>
      </c>
      <c r="K38" s="106">
        <v>0.78249999999999997</v>
      </c>
      <c r="L38" s="106">
        <v>0.83530000000000004</v>
      </c>
      <c r="M38" s="106">
        <v>0.376</v>
      </c>
      <c r="N38" s="106">
        <v>0.52510000000000001</v>
      </c>
      <c r="O38" s="106">
        <v>0.76839999999999997</v>
      </c>
      <c r="P38" s="106">
        <v>1.2056</v>
      </c>
      <c r="Q38" s="106">
        <v>0.33</v>
      </c>
      <c r="R38" s="106">
        <v>0.55989999999999995</v>
      </c>
      <c r="S38" s="106">
        <v>0.42509999999999998</v>
      </c>
      <c r="T38" s="106">
        <v>0.76080000000000003</v>
      </c>
      <c r="U38" s="106">
        <v>0.44779999999999998</v>
      </c>
      <c r="V38" s="106">
        <v>0.54120000000000001</v>
      </c>
      <c r="W38" s="106">
        <v>0.35049999999999998</v>
      </c>
      <c r="X38" s="106">
        <v>0.60129999999999995</v>
      </c>
      <c r="Y38" s="106">
        <v>0.77639999999999998</v>
      </c>
      <c r="Z38" s="106">
        <v>0.32490000000000002</v>
      </c>
      <c r="AA38" s="106">
        <v>0.43590000000000001</v>
      </c>
      <c r="AB38" s="106">
        <v>0.5907</v>
      </c>
      <c r="AC38" s="106">
        <v>0.44080000000000003</v>
      </c>
      <c r="AD38" s="106">
        <v>0.31909999999999999</v>
      </c>
      <c r="AE38" s="106">
        <v>0.62880000000000003</v>
      </c>
      <c r="AF38" s="106">
        <v>0.71379999999999999</v>
      </c>
      <c r="AG38" s="106">
        <v>0.45519999999999999</v>
      </c>
      <c r="AH38" s="106">
        <v>0.54190000000000005</v>
      </c>
      <c r="AI38" s="106">
        <v>1.1431</v>
      </c>
      <c r="AJ38" s="106">
        <v>1.0328999999999999</v>
      </c>
      <c r="AK38" s="106">
        <v>0.87560000000000004</v>
      </c>
      <c r="AL38" s="106">
        <v>0.58720000000000006</v>
      </c>
      <c r="AM38" s="106">
        <v>0.56989999999999996</v>
      </c>
    </row>
    <row r="39" spans="1:39">
      <c r="A39" s="72" t="s">
        <v>543</v>
      </c>
      <c r="B39" s="107"/>
      <c r="C39" s="107"/>
      <c r="D39" s="107"/>
      <c r="E39" s="107"/>
      <c r="F39" s="107"/>
      <c r="G39" s="107"/>
      <c r="H39" s="107"/>
      <c r="I39" s="107"/>
      <c r="J39" s="107"/>
      <c r="K39" s="107"/>
      <c r="L39" s="107"/>
      <c r="M39" s="107"/>
      <c r="N39" s="107"/>
      <c r="O39" s="107"/>
      <c r="P39" s="107"/>
      <c r="Q39" s="107"/>
      <c r="R39" s="107"/>
      <c r="S39" s="107"/>
      <c r="T39" s="107"/>
      <c r="U39" s="107"/>
      <c r="V39" s="107"/>
      <c r="W39" s="107"/>
      <c r="X39" s="107"/>
      <c r="Y39" s="107"/>
      <c r="Z39" s="107"/>
      <c r="AA39" s="107"/>
      <c r="AB39" s="107"/>
      <c r="AC39" s="107"/>
      <c r="AD39" s="107"/>
      <c r="AE39" s="107"/>
      <c r="AF39" s="107"/>
      <c r="AG39" s="107"/>
      <c r="AH39" s="107"/>
      <c r="AI39" s="107"/>
      <c r="AJ39" s="107"/>
      <c r="AK39" s="107"/>
      <c r="AL39" s="107"/>
      <c r="AM39" s="107"/>
    </row>
    <row r="40" spans="1:39">
      <c r="A40" s="108" t="s">
        <v>544</v>
      </c>
      <c r="B40" s="106">
        <v>0.13600000000000001</v>
      </c>
      <c r="C40" s="106">
        <v>0.1094</v>
      </c>
      <c r="D40" s="106">
        <v>0.14349999999999999</v>
      </c>
      <c r="E40" s="106">
        <v>0.1074</v>
      </c>
      <c r="F40" s="106">
        <v>0.17430000000000001</v>
      </c>
      <c r="G40" s="106">
        <v>0.1774</v>
      </c>
      <c r="H40" s="106">
        <v>0.1575</v>
      </c>
      <c r="I40" s="106">
        <v>0.18679999999999999</v>
      </c>
      <c r="J40" s="106">
        <v>0.17330000000000001</v>
      </c>
      <c r="K40" s="106">
        <v>0.21959999999999999</v>
      </c>
      <c r="L40" s="106">
        <v>0.19839999999999999</v>
      </c>
      <c r="M40" s="106">
        <v>0.20519999999999999</v>
      </c>
      <c r="N40" s="106">
        <v>0.13969999999999999</v>
      </c>
      <c r="O40" s="106">
        <v>0.1095</v>
      </c>
      <c r="P40" s="106">
        <v>8.4699999999999998E-2</v>
      </c>
      <c r="Q40" s="106">
        <v>9.8400000000000001E-2</v>
      </c>
      <c r="R40" s="106">
        <v>0.128</v>
      </c>
      <c r="S40" s="106">
        <v>0.33710000000000001</v>
      </c>
      <c r="T40" s="106">
        <v>0.1162</v>
      </c>
      <c r="U40" s="106">
        <v>0.13250000000000001</v>
      </c>
      <c r="V40" s="106">
        <v>9.4E-2</v>
      </c>
      <c r="W40" s="106">
        <v>0.10489999999999999</v>
      </c>
      <c r="X40" s="106">
        <v>0.17499999999999999</v>
      </c>
      <c r="Y40" s="106">
        <v>0.1231</v>
      </c>
      <c r="Z40" s="106">
        <v>0.1014</v>
      </c>
      <c r="AA40" s="106">
        <v>8.9399999999999993E-2</v>
      </c>
      <c r="AB40" s="106">
        <v>7.9799999999999996E-2</v>
      </c>
      <c r="AC40" s="106">
        <v>0.1447</v>
      </c>
      <c r="AD40" s="106">
        <v>0.10630000000000001</v>
      </c>
      <c r="AE40" s="106">
        <v>0.127</v>
      </c>
      <c r="AF40" s="106">
        <v>0.40849999999999997</v>
      </c>
      <c r="AG40" s="106">
        <v>0.14510000000000001</v>
      </c>
      <c r="AH40" s="106">
        <v>0.1681</v>
      </c>
      <c r="AI40" s="106">
        <v>0.31630000000000003</v>
      </c>
      <c r="AJ40" s="106">
        <v>9.0399999999999994E-2</v>
      </c>
      <c r="AK40" s="106">
        <v>0.62809999999999999</v>
      </c>
      <c r="AL40" s="106">
        <v>9.7699999999999995E-2</v>
      </c>
      <c r="AM40" s="106">
        <v>0.13880000000000001</v>
      </c>
    </row>
    <row r="41" spans="1:39">
      <c r="A41" s="108" t="s">
        <v>545</v>
      </c>
      <c r="B41" s="106">
        <v>0.13500000000000001</v>
      </c>
      <c r="C41" s="106">
        <v>0.1094</v>
      </c>
      <c r="D41" s="106">
        <v>0.14349999999999999</v>
      </c>
      <c r="E41" s="106">
        <v>0.1074</v>
      </c>
      <c r="F41" s="106">
        <v>0.17430000000000001</v>
      </c>
      <c r="G41" s="106">
        <v>0.1774</v>
      </c>
      <c r="H41" s="106">
        <v>0.1575</v>
      </c>
      <c r="I41" s="106">
        <v>0.18679999999999999</v>
      </c>
      <c r="J41" s="106">
        <v>0.17330000000000001</v>
      </c>
      <c r="K41" s="106">
        <v>0.21959999999999999</v>
      </c>
      <c r="L41" s="106">
        <v>0.19839999999999999</v>
      </c>
      <c r="M41" s="106">
        <v>0.20519999999999999</v>
      </c>
      <c r="N41" s="106">
        <v>0.13969999999999999</v>
      </c>
      <c r="O41" s="106">
        <v>0.1095</v>
      </c>
      <c r="P41" s="106">
        <v>8.4699999999999998E-2</v>
      </c>
      <c r="Q41" s="106">
        <v>9.8400000000000001E-2</v>
      </c>
      <c r="R41" s="106">
        <v>0.128</v>
      </c>
      <c r="S41" s="106">
        <v>0.33710000000000001</v>
      </c>
      <c r="T41" s="106">
        <v>0.1162</v>
      </c>
      <c r="U41" s="106">
        <v>0.13250000000000001</v>
      </c>
      <c r="V41" s="106">
        <v>9.4E-2</v>
      </c>
      <c r="W41" s="106">
        <v>0.10489999999999999</v>
      </c>
      <c r="X41" s="106">
        <v>0.17499999999999999</v>
      </c>
      <c r="Y41" s="106">
        <v>0.1231</v>
      </c>
      <c r="Z41" s="106">
        <v>0.1014</v>
      </c>
      <c r="AA41" s="106">
        <v>8.9399999999999993E-2</v>
      </c>
      <c r="AB41" s="106">
        <v>7.9799999999999996E-2</v>
      </c>
      <c r="AC41" s="106">
        <v>0.1447</v>
      </c>
      <c r="AD41" s="106">
        <v>0.10630000000000001</v>
      </c>
      <c r="AE41" s="106">
        <v>0.127</v>
      </c>
      <c r="AF41" s="106">
        <v>0.40849999999999997</v>
      </c>
      <c r="AG41" s="106">
        <v>0.14510000000000001</v>
      </c>
      <c r="AH41" s="106">
        <v>0.1681</v>
      </c>
      <c r="AI41" s="106">
        <v>0.31630000000000003</v>
      </c>
      <c r="AJ41" s="106">
        <v>9.0399999999999994E-2</v>
      </c>
      <c r="AK41" s="106">
        <v>0.62809999999999999</v>
      </c>
      <c r="AL41" s="106">
        <v>9.7699999999999995E-2</v>
      </c>
      <c r="AM41" s="106">
        <v>0.1386</v>
      </c>
    </row>
    <row r="42" spans="1:39">
      <c r="A42" s="108" t="s">
        <v>546</v>
      </c>
      <c r="B42" s="106">
        <v>0.1406</v>
      </c>
      <c r="C42" s="106">
        <v>0.2828</v>
      </c>
      <c r="D42" s="106">
        <v>0.30959999999999999</v>
      </c>
      <c r="E42" s="106">
        <v>0.14410000000000001</v>
      </c>
      <c r="F42" s="106">
        <v>0.30420000000000003</v>
      </c>
      <c r="G42" s="106">
        <v>0.08</v>
      </c>
      <c r="H42" s="106">
        <v>0.1275</v>
      </c>
      <c r="I42" s="106">
        <v>0.30830000000000002</v>
      </c>
      <c r="J42" s="106">
        <v>0.14560000000000001</v>
      </c>
      <c r="K42" s="106">
        <v>0.1673</v>
      </c>
      <c r="L42" s="106">
        <v>0.1036</v>
      </c>
      <c r="M42" s="106">
        <v>6.1100000000000002E-2</v>
      </c>
      <c r="N42" s="106">
        <v>0.1978</v>
      </c>
      <c r="O42" s="106">
        <v>0.1807</v>
      </c>
      <c r="P42" s="106">
        <v>0.15640000000000001</v>
      </c>
      <c r="Q42" s="106">
        <v>0.15709999999999999</v>
      </c>
      <c r="R42" s="106">
        <v>0.1187</v>
      </c>
      <c r="S42" s="106">
        <v>0.1067</v>
      </c>
      <c r="T42" s="106">
        <v>7.1300000000000002E-2</v>
      </c>
      <c r="U42" s="106">
        <v>5.2999999999999999E-2</v>
      </c>
      <c r="V42" s="106">
        <v>9.3399999999999997E-2</v>
      </c>
      <c r="W42" s="106">
        <v>0.1084</v>
      </c>
      <c r="X42" s="106">
        <v>1.6299999999999999E-2</v>
      </c>
      <c r="Y42" s="106">
        <v>6.2300000000000001E-2</v>
      </c>
      <c r="Z42" s="106">
        <v>0.33450000000000002</v>
      </c>
      <c r="AA42" s="106">
        <v>0.2203</v>
      </c>
      <c r="AB42" s="106">
        <v>0.10050000000000001</v>
      </c>
      <c r="AC42" s="106">
        <v>0.18759999999999999</v>
      </c>
      <c r="AD42" s="106">
        <v>8.2100000000000006E-2</v>
      </c>
      <c r="AE42" s="106">
        <v>3.9899999999999998E-2</v>
      </c>
      <c r="AF42" s="106">
        <v>2.3300000000000001E-2</v>
      </c>
      <c r="AG42" s="106">
        <v>3.9199999999999999E-2</v>
      </c>
      <c r="AH42" s="106">
        <v>0.12759999999999999</v>
      </c>
      <c r="AI42" s="106">
        <v>5.3800000000000001E-2</v>
      </c>
      <c r="AJ42" s="106">
        <v>0.12280000000000001</v>
      </c>
      <c r="AK42" s="106">
        <v>3.1099999999999999E-2</v>
      </c>
      <c r="AL42" s="106">
        <v>0.2016</v>
      </c>
      <c r="AM42" s="106">
        <v>0.15790000000000001</v>
      </c>
    </row>
    <row r="43" spans="1:39">
      <c r="A43" s="108" t="s">
        <v>547</v>
      </c>
      <c r="B43" s="106">
        <v>9.2799999999999994E-2</v>
      </c>
      <c r="C43" s="106">
        <v>0.16250000000000001</v>
      </c>
      <c r="D43" s="106">
        <v>0.19350000000000001</v>
      </c>
      <c r="E43" s="106">
        <v>6.2799999999999995E-2</v>
      </c>
      <c r="F43" s="106">
        <v>3.3300000000000003E-2</v>
      </c>
      <c r="G43" s="106">
        <v>3.15E-2</v>
      </c>
      <c r="H43" s="106">
        <v>6.3899999999999998E-2</v>
      </c>
      <c r="I43" s="106">
        <v>8.2500000000000004E-2</v>
      </c>
      <c r="J43" s="106">
        <v>5.04E-2</v>
      </c>
      <c r="K43" s="106">
        <v>4.3799999999999999E-2</v>
      </c>
      <c r="L43" s="106">
        <v>1.21E-2</v>
      </c>
      <c r="M43" s="106">
        <v>5.4999999999999997E-3</v>
      </c>
      <c r="N43" s="106">
        <v>8.3799999999999999E-2</v>
      </c>
      <c r="O43" s="106">
        <v>7.7399999999999997E-2</v>
      </c>
      <c r="P43" s="106">
        <v>0.1135</v>
      </c>
      <c r="Q43" s="106">
        <v>2.0799999999999999E-2</v>
      </c>
      <c r="R43" s="106">
        <v>3.9899999999999998E-2</v>
      </c>
      <c r="S43" s="106">
        <v>7.7999999999999996E-3</v>
      </c>
      <c r="T43" s="106">
        <v>1.12E-2</v>
      </c>
      <c r="U43" s="106">
        <v>2.9700000000000001E-2</v>
      </c>
      <c r="V43" s="106">
        <v>1.8800000000000001E-2</v>
      </c>
      <c r="W43" s="106">
        <v>9.9000000000000008E-3</v>
      </c>
      <c r="X43" s="106">
        <v>1.1000000000000001E-3</v>
      </c>
      <c r="Y43" s="106">
        <v>2.1299999999999999E-2</v>
      </c>
      <c r="Z43" s="106">
        <v>4.6899999999999997E-2</v>
      </c>
      <c r="AA43" s="106">
        <v>6.8199999999999997E-2</v>
      </c>
      <c r="AB43" s="106">
        <v>3.6299999999999999E-2</v>
      </c>
      <c r="AC43" s="106">
        <v>5.3199999999999997E-2</v>
      </c>
      <c r="AD43" s="106">
        <v>2.69E-2</v>
      </c>
      <c r="AE43" s="106">
        <v>2.1000000000000001E-2</v>
      </c>
      <c r="AF43" s="106">
        <v>1.47E-2</v>
      </c>
      <c r="AG43" s="106">
        <v>2.3999999999999998E-3</v>
      </c>
      <c r="AH43" s="106">
        <v>4.1700000000000001E-2</v>
      </c>
      <c r="AI43" s="106">
        <v>2.5999999999999999E-2</v>
      </c>
      <c r="AJ43" s="106">
        <v>0</v>
      </c>
      <c r="AK43" s="106">
        <v>2.93E-2</v>
      </c>
      <c r="AL43" s="106">
        <v>6.4100000000000004E-2</v>
      </c>
      <c r="AM43" s="106">
        <v>6.7599999999999993E-2</v>
      </c>
    </row>
    <row r="44" spans="1:39">
      <c r="A44" s="108" t="s">
        <v>548</v>
      </c>
      <c r="B44" s="106">
        <v>5.2699999999999997E-2</v>
      </c>
      <c r="C44" s="106">
        <v>9.2700000000000005E-2</v>
      </c>
      <c r="D44" s="106">
        <v>0.1699</v>
      </c>
      <c r="E44" s="106">
        <v>5.79E-2</v>
      </c>
      <c r="F44" s="106">
        <v>9.2600000000000002E-2</v>
      </c>
      <c r="G44" s="106">
        <v>3.95E-2</v>
      </c>
      <c r="H44" s="106">
        <v>3.4500000000000003E-2</v>
      </c>
      <c r="I44" s="106">
        <v>0.13139999999999999</v>
      </c>
      <c r="J44" s="106">
        <v>4.99E-2</v>
      </c>
      <c r="K44" s="106">
        <v>8.1199999999999994E-2</v>
      </c>
      <c r="L44" s="106">
        <v>1.43E-2</v>
      </c>
      <c r="M44" s="106">
        <v>1.09E-2</v>
      </c>
      <c r="N44" s="106">
        <v>5.8799999999999998E-2</v>
      </c>
      <c r="O44" s="106">
        <v>6.3600000000000004E-2</v>
      </c>
      <c r="P44" s="106">
        <v>6.13E-2</v>
      </c>
      <c r="Q44" s="106">
        <v>3.5799999999999998E-2</v>
      </c>
      <c r="R44" s="106">
        <v>4.3200000000000002E-2</v>
      </c>
      <c r="S44" s="106">
        <v>4.6699999999999998E-2</v>
      </c>
      <c r="T44" s="106">
        <v>8.0999999999999996E-3</v>
      </c>
      <c r="U44" s="106">
        <v>1.1299999999999999E-2</v>
      </c>
      <c r="V44" s="106">
        <v>1.5900000000000001E-2</v>
      </c>
      <c r="W44" s="106">
        <v>1.78E-2</v>
      </c>
      <c r="X44" s="106">
        <v>5.0000000000000001E-3</v>
      </c>
      <c r="Y44" s="106">
        <v>3.2000000000000002E-3</v>
      </c>
      <c r="Z44" s="106">
        <v>9.4299999999999995E-2</v>
      </c>
      <c r="AA44" s="106">
        <v>5.5199999999999999E-2</v>
      </c>
      <c r="AB44" s="106">
        <v>3.5000000000000003E-2</v>
      </c>
      <c r="AC44" s="106">
        <v>6.5299999999999997E-2</v>
      </c>
      <c r="AD44" s="106">
        <v>3.39E-2</v>
      </c>
      <c r="AE44" s="106">
        <v>3.0800000000000001E-2</v>
      </c>
      <c r="AF44" s="106">
        <v>1.09E-2</v>
      </c>
      <c r="AG44" s="106">
        <v>5.1000000000000004E-3</v>
      </c>
      <c r="AH44" s="106">
        <v>3.9199999999999999E-2</v>
      </c>
      <c r="AI44" s="106">
        <v>2.6800000000000001E-2</v>
      </c>
      <c r="AJ44" s="106">
        <v>4.4400000000000002E-2</v>
      </c>
      <c r="AK44" s="106">
        <v>2.2200000000000001E-2</v>
      </c>
      <c r="AL44" s="106">
        <v>5.5800000000000002E-2</v>
      </c>
      <c r="AM44" s="106">
        <v>5.8799999999999998E-2</v>
      </c>
    </row>
    <row r="45" spans="1:39">
      <c r="A45" s="108" t="s">
        <v>549</v>
      </c>
      <c r="B45" s="106">
        <v>0.19719999999999999</v>
      </c>
      <c r="C45" s="106">
        <v>0.14660000000000001</v>
      </c>
      <c r="D45" s="106">
        <v>0.22239999999999999</v>
      </c>
      <c r="E45" s="106">
        <v>0.13589999999999999</v>
      </c>
      <c r="F45" s="106">
        <v>0.30759999999999998</v>
      </c>
      <c r="G45" s="106">
        <v>0.26690000000000003</v>
      </c>
      <c r="H45" s="106">
        <v>0.18429999999999999</v>
      </c>
      <c r="I45" s="106">
        <v>0.2268</v>
      </c>
      <c r="J45" s="106">
        <v>0.2145</v>
      </c>
      <c r="K45" s="106">
        <v>0.28599999999999998</v>
      </c>
      <c r="L45" s="106">
        <v>0.25940000000000002</v>
      </c>
      <c r="M45" s="106">
        <v>0.22720000000000001</v>
      </c>
      <c r="N45" s="106">
        <v>0.1653</v>
      </c>
      <c r="O45" s="106">
        <v>0.15609999999999999</v>
      </c>
      <c r="P45" s="106">
        <v>0.1346</v>
      </c>
      <c r="Q45" s="106">
        <v>0.1409</v>
      </c>
      <c r="R45" s="106">
        <v>0.2054</v>
      </c>
      <c r="S45" s="106">
        <v>0.4113</v>
      </c>
      <c r="T45" s="106">
        <v>0.16059999999999999</v>
      </c>
      <c r="U45" s="106">
        <v>0.16259999999999999</v>
      </c>
      <c r="V45" s="106">
        <v>0.13900000000000001</v>
      </c>
      <c r="W45" s="106">
        <v>0.1726</v>
      </c>
      <c r="X45" s="106">
        <v>0.21260000000000001</v>
      </c>
      <c r="Y45" s="106">
        <v>0.1497</v>
      </c>
      <c r="Z45" s="106">
        <v>0.1366</v>
      </c>
      <c r="AA45" s="106">
        <v>0.123</v>
      </c>
      <c r="AB45" s="106">
        <v>0.1167</v>
      </c>
      <c r="AC45" s="106">
        <v>0.17349999999999999</v>
      </c>
      <c r="AD45" s="106">
        <v>0.1162</v>
      </c>
      <c r="AE45" s="106">
        <v>0.1913</v>
      </c>
      <c r="AF45" s="106">
        <v>0.52090000000000003</v>
      </c>
      <c r="AG45" s="106">
        <v>0.1711</v>
      </c>
      <c r="AH45" s="106">
        <v>0.2082</v>
      </c>
      <c r="AI45" s="106">
        <v>0.4914</v>
      </c>
      <c r="AJ45" s="106">
        <v>0.10639999999999999</v>
      </c>
      <c r="AK45" s="106">
        <v>0.74270000000000003</v>
      </c>
      <c r="AL45" s="106">
        <v>0.12039999999999999</v>
      </c>
      <c r="AM45" s="106">
        <v>0.19040000000000001</v>
      </c>
    </row>
    <row r="46" spans="1:39">
      <c r="A46" s="109" t="s">
        <v>550</v>
      </c>
      <c r="B46" s="107"/>
      <c r="C46" s="107"/>
      <c r="D46" s="107"/>
      <c r="E46" s="107"/>
      <c r="F46" s="107"/>
      <c r="G46" s="107"/>
      <c r="H46" s="107"/>
      <c r="I46" s="107"/>
      <c r="J46" s="107"/>
      <c r="K46" s="107"/>
      <c r="L46" s="107"/>
      <c r="M46" s="107"/>
      <c r="N46" s="107"/>
      <c r="O46" s="107"/>
      <c r="P46" s="107"/>
      <c r="Q46" s="107"/>
      <c r="R46" s="107"/>
      <c r="S46" s="107"/>
      <c r="T46" s="107"/>
      <c r="U46" s="107"/>
      <c r="V46" s="107"/>
      <c r="W46" s="107"/>
      <c r="X46" s="107"/>
      <c r="Y46" s="107"/>
      <c r="Z46" s="107"/>
      <c r="AA46" s="107"/>
      <c r="AB46" s="107"/>
      <c r="AC46" s="107"/>
      <c r="AD46" s="107"/>
      <c r="AE46" s="107"/>
      <c r="AF46" s="107"/>
      <c r="AG46" s="107"/>
      <c r="AH46" s="107"/>
      <c r="AI46" s="107"/>
      <c r="AJ46" s="107"/>
      <c r="AK46" s="107"/>
      <c r="AL46" s="107"/>
      <c r="AM46" s="107"/>
    </row>
    <row r="47" spans="1:39">
      <c r="A47" s="108" t="s">
        <v>551</v>
      </c>
      <c r="B47" s="106">
        <v>0.74050000000000005</v>
      </c>
      <c r="C47" s="106">
        <v>0.75229999999999997</v>
      </c>
      <c r="D47" s="106">
        <v>0.76529999999999998</v>
      </c>
      <c r="E47" s="106">
        <v>0.75</v>
      </c>
      <c r="F47" s="106">
        <v>0.8579</v>
      </c>
      <c r="G47" s="106">
        <v>0.83479999999999999</v>
      </c>
      <c r="H47" s="106">
        <v>0.87019999999999997</v>
      </c>
      <c r="I47" s="106">
        <v>0.84079999999999999</v>
      </c>
      <c r="J47" s="106">
        <v>0.84489999999999998</v>
      </c>
      <c r="K47" s="106">
        <v>0.83740000000000003</v>
      </c>
      <c r="L47" s="106">
        <v>0.87290000000000001</v>
      </c>
      <c r="M47" s="106">
        <v>0.92490000000000006</v>
      </c>
      <c r="N47" s="106">
        <v>0.79259999999999997</v>
      </c>
      <c r="O47" s="106">
        <v>0.74829999999999997</v>
      </c>
      <c r="P47" s="106">
        <v>0.8165</v>
      </c>
      <c r="Q47" s="106">
        <v>0.74529999999999996</v>
      </c>
      <c r="R47" s="106">
        <v>0.85799999999999998</v>
      </c>
      <c r="S47" s="106">
        <v>0.79920000000000002</v>
      </c>
      <c r="T47" s="106">
        <v>0.89780000000000004</v>
      </c>
      <c r="U47" s="106">
        <v>0.76619999999999999</v>
      </c>
      <c r="V47" s="106">
        <v>0.85929999999999995</v>
      </c>
      <c r="W47" s="106">
        <v>0.9163</v>
      </c>
      <c r="X47" s="106">
        <v>0.77110000000000001</v>
      </c>
      <c r="Y47" s="106">
        <v>0.87690000000000001</v>
      </c>
      <c r="Z47" s="106">
        <v>0.82030000000000003</v>
      </c>
      <c r="AA47" s="106">
        <v>0.85340000000000005</v>
      </c>
      <c r="AB47" s="106">
        <v>0.87770000000000004</v>
      </c>
      <c r="AC47" s="106">
        <v>0.75539999999999996</v>
      </c>
      <c r="AD47" s="106">
        <v>0.8417</v>
      </c>
      <c r="AE47" s="106">
        <v>0.87519999999999998</v>
      </c>
      <c r="AF47" s="106">
        <v>0.81989999999999996</v>
      </c>
      <c r="AG47" s="106">
        <v>0.8861</v>
      </c>
      <c r="AH47" s="106">
        <v>0.7853</v>
      </c>
      <c r="AI47" s="106">
        <v>0.77359999999999995</v>
      </c>
      <c r="AJ47" s="106">
        <v>0.80210000000000004</v>
      </c>
      <c r="AK47" s="106">
        <v>0.83830000000000005</v>
      </c>
      <c r="AL47" s="106">
        <v>0.84570000000000001</v>
      </c>
      <c r="AM47" s="106">
        <v>0.80779999999999996</v>
      </c>
    </row>
    <row r="48" spans="1:39">
      <c r="A48" s="108" t="s">
        <v>552</v>
      </c>
      <c r="B48" s="106">
        <v>0.85370000000000001</v>
      </c>
      <c r="C48" s="106">
        <v>0.94910000000000005</v>
      </c>
      <c r="D48" s="106">
        <v>0.94410000000000005</v>
      </c>
      <c r="E48" s="106">
        <v>0.93020000000000003</v>
      </c>
      <c r="F48" s="106">
        <v>0.96319999999999995</v>
      </c>
      <c r="G48" s="106">
        <v>0.93759999999999999</v>
      </c>
      <c r="H48" s="106">
        <v>0.90239999999999998</v>
      </c>
      <c r="I48" s="106">
        <v>0.93410000000000004</v>
      </c>
      <c r="J48" s="106">
        <v>0.93720000000000003</v>
      </c>
      <c r="K48" s="106">
        <v>0.94620000000000004</v>
      </c>
      <c r="L48" s="106">
        <v>0.91849999999999998</v>
      </c>
      <c r="M48" s="106">
        <v>0.9355</v>
      </c>
      <c r="N48" s="106">
        <v>0.95979999999999999</v>
      </c>
      <c r="O48" s="106">
        <v>0.9516</v>
      </c>
      <c r="P48" s="106">
        <v>0.94899999999999995</v>
      </c>
      <c r="Q48" s="106">
        <v>0.94259999999999999</v>
      </c>
      <c r="R48" s="106">
        <v>0.89390000000000003</v>
      </c>
      <c r="S48" s="106">
        <v>0.85429999999999995</v>
      </c>
      <c r="T48" s="106">
        <v>0.90169999999999995</v>
      </c>
      <c r="U48" s="106">
        <v>0.95540000000000003</v>
      </c>
      <c r="V48" s="106">
        <v>0.91590000000000005</v>
      </c>
      <c r="W48" s="106">
        <v>0.93440000000000001</v>
      </c>
      <c r="X48" s="106">
        <v>0.93469999999999998</v>
      </c>
      <c r="Y48" s="106">
        <v>0.93830000000000002</v>
      </c>
      <c r="Z48" s="106">
        <v>0.9476</v>
      </c>
      <c r="AA48" s="106">
        <v>0.93969999999999998</v>
      </c>
      <c r="AB48" s="106">
        <v>0.93179999999999996</v>
      </c>
      <c r="AC48" s="106">
        <v>0.94389999999999996</v>
      </c>
      <c r="AD48" s="106">
        <v>0.94769999999999999</v>
      </c>
      <c r="AE48" s="106">
        <v>0.92559999999999998</v>
      </c>
      <c r="AF48" s="106">
        <v>0.86019999999999996</v>
      </c>
      <c r="AG48" s="106">
        <v>0.95830000000000004</v>
      </c>
      <c r="AH48" s="106">
        <v>0.94730000000000003</v>
      </c>
      <c r="AI48" s="106">
        <v>0.81589999999999996</v>
      </c>
      <c r="AJ48" s="106">
        <v>0.93459999999999999</v>
      </c>
      <c r="AK48" s="106">
        <v>0.67479999999999996</v>
      </c>
      <c r="AL48" s="106">
        <v>0.96040000000000003</v>
      </c>
      <c r="AM48" s="106">
        <v>0.91920000000000002</v>
      </c>
    </row>
    <row r="49" spans="1:39">
      <c r="A49" s="108" t="s">
        <v>553</v>
      </c>
      <c r="B49" s="106">
        <v>-2.75E-2</v>
      </c>
      <c r="C49" s="106">
        <v>-0.11</v>
      </c>
      <c r="D49" s="106">
        <v>-5.3600000000000002E-2</v>
      </c>
      <c r="E49" s="106">
        <v>-9.6699999999999994E-2</v>
      </c>
      <c r="F49" s="106">
        <v>7.8700000000000006E-2</v>
      </c>
      <c r="G49" s="106">
        <v>8.2299999999999998E-2</v>
      </c>
      <c r="H49" s="106">
        <v>0.14449999999999999</v>
      </c>
      <c r="I49" s="106">
        <v>0.10680000000000001</v>
      </c>
      <c r="J49" s="106">
        <v>9.0499999999999997E-2</v>
      </c>
      <c r="K49" s="106">
        <v>0.1341</v>
      </c>
      <c r="L49" s="106">
        <v>0.18559999999999999</v>
      </c>
      <c r="M49" s="106">
        <v>0.24390000000000001</v>
      </c>
      <c r="N49" s="106">
        <v>-0.04</v>
      </c>
      <c r="O49" s="106">
        <v>-0.1169</v>
      </c>
      <c r="P49" s="106">
        <v>-0.06</v>
      </c>
      <c r="Q49" s="106">
        <v>-0.123</v>
      </c>
      <c r="R49" s="106">
        <v>0.1008</v>
      </c>
      <c r="S49" s="106">
        <v>0.41120000000000001</v>
      </c>
      <c r="T49" s="106">
        <v>0.12670000000000001</v>
      </c>
      <c r="U49" s="106">
        <v>-7.5499999999999998E-2</v>
      </c>
      <c r="V49" s="106">
        <v>3.56E-2</v>
      </c>
      <c r="W49" s="106">
        <v>9.5600000000000004E-2</v>
      </c>
      <c r="X49" s="106">
        <v>0</v>
      </c>
      <c r="Y49" s="106">
        <v>6.5699999999999995E-2</v>
      </c>
      <c r="Z49" s="106">
        <v>-3.6700000000000003E-2</v>
      </c>
      <c r="AA49" s="106">
        <v>-2.5999999999999999E-3</v>
      </c>
      <c r="AB49" s="106">
        <v>2.3699999999999999E-2</v>
      </c>
      <c r="AC49" s="106">
        <v>-6.4399999999999999E-2</v>
      </c>
      <c r="AD49" s="106">
        <v>-6.1999999999999998E-3</v>
      </c>
      <c r="AE49" s="106">
        <v>8.3099999999999993E-2</v>
      </c>
      <c r="AF49" s="106">
        <v>0.61140000000000005</v>
      </c>
      <c r="AG49" s="106">
        <v>8.1699999999999995E-2</v>
      </c>
      <c r="AH49" s="106">
        <v>-3.5000000000000001E-3</v>
      </c>
      <c r="AI49" s="106">
        <v>0.38700000000000001</v>
      </c>
      <c r="AJ49" s="106">
        <v>-5.6399999999999999E-2</v>
      </c>
      <c r="AK49" s="106">
        <v>2.3409</v>
      </c>
      <c r="AL49" s="106">
        <v>-2.4199999999999999E-2</v>
      </c>
      <c r="AM49" s="106">
        <v>1.43E-2</v>
      </c>
    </row>
    <row r="50" spans="1:39" ht="15.75" thickBot="1">
      <c r="A50" s="288" t="s">
        <v>554</v>
      </c>
      <c r="B50" s="112">
        <v>1.9218999999999999</v>
      </c>
      <c r="C50" s="112">
        <v>2.2633999999999999</v>
      </c>
      <c r="D50" s="112">
        <v>1.6353</v>
      </c>
      <c r="E50" s="112">
        <v>2.3275999999999999</v>
      </c>
      <c r="F50" s="112">
        <v>0.81520000000000004</v>
      </c>
      <c r="G50" s="112">
        <v>0.93159999999999998</v>
      </c>
      <c r="H50" s="112">
        <v>0.8246</v>
      </c>
      <c r="I50" s="112">
        <v>0.85240000000000005</v>
      </c>
      <c r="J50" s="112">
        <v>0.89500000000000002</v>
      </c>
      <c r="K50" s="112">
        <v>0.74050000000000005</v>
      </c>
      <c r="L50" s="112">
        <v>0.64049999999999996</v>
      </c>
      <c r="M50" s="112">
        <v>0.36609999999999998</v>
      </c>
      <c r="N50" s="112">
        <v>1.4843</v>
      </c>
      <c r="O50" s="112">
        <v>2.2978999999999998</v>
      </c>
      <c r="P50" s="112">
        <v>2.1661999999999999</v>
      </c>
      <c r="Q50" s="112">
        <v>2.5882000000000001</v>
      </c>
      <c r="R50" s="112">
        <v>1.1092</v>
      </c>
      <c r="S50" s="112">
        <v>0.5958</v>
      </c>
      <c r="T50" s="112">
        <v>0.87939999999999996</v>
      </c>
      <c r="U50" s="112">
        <v>1.7641</v>
      </c>
      <c r="V50" s="112">
        <v>1.4961</v>
      </c>
      <c r="W50" s="112">
        <v>0.79759999999999998</v>
      </c>
      <c r="X50" s="112">
        <v>1.3077000000000001</v>
      </c>
      <c r="Y50" s="112">
        <v>1.0001</v>
      </c>
      <c r="Z50" s="112">
        <v>1.7724</v>
      </c>
      <c r="AA50" s="112">
        <v>1.6396999999999999</v>
      </c>
      <c r="AB50" s="112">
        <v>1.5313000000000001</v>
      </c>
      <c r="AC50" s="112">
        <v>1.6911</v>
      </c>
      <c r="AD50" s="112">
        <v>1.4899</v>
      </c>
      <c r="AE50" s="112">
        <v>0.98280000000000001</v>
      </c>
      <c r="AF50" s="112">
        <v>0.44090000000000001</v>
      </c>
      <c r="AG50" s="112">
        <v>0.78449999999999998</v>
      </c>
      <c r="AH50" s="112">
        <v>1.2775000000000001</v>
      </c>
      <c r="AI50" s="112">
        <v>0.71550000000000002</v>
      </c>
      <c r="AJ50" s="112">
        <v>2.1898</v>
      </c>
      <c r="AK50" s="112">
        <v>0.25740000000000002</v>
      </c>
      <c r="AL50" s="112">
        <v>1.5804</v>
      </c>
      <c r="AM50" s="112">
        <v>1.3869</v>
      </c>
    </row>
    <row r="51" spans="1:39" ht="15.75" thickTop="1">
      <c r="A51" s="787" t="s">
        <v>555</v>
      </c>
      <c r="B51" s="787"/>
      <c r="C51" s="787"/>
      <c r="D51" s="787"/>
      <c r="E51" s="787"/>
      <c r="F51" s="787"/>
      <c r="G51" s="787"/>
      <c r="H51" s="787"/>
      <c r="I51" s="787"/>
      <c r="J51" s="787"/>
      <c r="K51" s="787"/>
      <c r="L51" s="787"/>
      <c r="M51" s="787"/>
      <c r="N51" s="787"/>
      <c r="O51" s="787"/>
      <c r="P51" s="787"/>
      <c r="Q51" s="787"/>
      <c r="R51" s="787"/>
      <c r="S51" s="787"/>
      <c r="T51" s="787"/>
      <c r="U51" s="787"/>
      <c r="V51" s="787"/>
      <c r="W51" s="787"/>
      <c r="X51" s="787"/>
      <c r="Y51" s="787"/>
      <c r="Z51" s="787"/>
      <c r="AA51" s="787"/>
      <c r="AB51" s="787"/>
      <c r="AC51" s="787"/>
      <c r="AD51" s="787"/>
      <c r="AE51" s="787"/>
      <c r="AF51" s="787"/>
      <c r="AG51" s="787"/>
      <c r="AH51" s="787"/>
      <c r="AI51" s="787"/>
      <c r="AJ51" s="787"/>
      <c r="AK51" s="787"/>
      <c r="AL51" s="787"/>
      <c r="AM51" s="787"/>
    </row>
    <row r="52" spans="1:39" ht="37.5" customHeight="1">
      <c r="A52" s="738" t="s">
        <v>556</v>
      </c>
      <c r="B52" s="738"/>
      <c r="C52" s="738"/>
      <c r="D52" s="738"/>
      <c r="E52" s="738"/>
      <c r="F52" s="738"/>
      <c r="G52" s="738"/>
      <c r="H52" s="738"/>
      <c r="I52" s="738"/>
      <c r="J52" s="738"/>
      <c r="K52" s="738"/>
      <c r="L52" s="738"/>
      <c r="M52" s="738"/>
      <c r="N52" s="738"/>
      <c r="O52" s="738"/>
      <c r="P52" s="738"/>
      <c r="Q52" s="738"/>
      <c r="R52" s="738"/>
      <c r="S52" s="738"/>
      <c r="T52" s="738"/>
      <c r="U52" s="738"/>
      <c r="V52" s="738"/>
      <c r="W52" s="738"/>
      <c r="X52" s="738"/>
      <c r="Y52" s="738"/>
      <c r="Z52" s="738"/>
      <c r="AA52" s="738"/>
      <c r="AB52" s="738"/>
      <c r="AC52" s="738"/>
      <c r="AD52" s="738"/>
      <c r="AE52" s="738"/>
      <c r="AF52" s="738"/>
      <c r="AG52" s="738"/>
      <c r="AH52" s="738"/>
      <c r="AI52" s="738"/>
      <c r="AJ52" s="738"/>
      <c r="AK52" s="738"/>
      <c r="AL52" s="738"/>
      <c r="AM52" s="738"/>
    </row>
    <row r="53" spans="1:39" ht="26.25" customHeight="1">
      <c r="A53" s="738" t="s">
        <v>557</v>
      </c>
      <c r="B53" s="738"/>
      <c r="C53" s="738"/>
      <c r="D53" s="738"/>
      <c r="E53" s="738"/>
      <c r="F53" s="738"/>
      <c r="G53" s="738"/>
      <c r="H53" s="738"/>
      <c r="I53" s="738"/>
      <c r="J53" s="738"/>
      <c r="K53" s="738"/>
      <c r="L53" s="738"/>
      <c r="M53" s="738"/>
      <c r="N53" s="738"/>
      <c r="O53" s="738"/>
      <c r="P53" s="738"/>
      <c r="Q53" s="738"/>
      <c r="R53" s="738"/>
      <c r="S53" s="738"/>
      <c r="T53" s="738"/>
      <c r="U53" s="738"/>
      <c r="V53" s="738"/>
      <c r="W53" s="738"/>
      <c r="X53" s="738"/>
      <c r="Y53" s="738"/>
      <c r="Z53" s="738"/>
      <c r="AA53" s="738"/>
      <c r="AB53" s="738"/>
      <c r="AC53" s="738"/>
      <c r="AD53" s="738"/>
      <c r="AE53" s="738"/>
      <c r="AF53" s="738"/>
      <c r="AG53" s="738"/>
      <c r="AH53" s="738"/>
      <c r="AI53" s="738"/>
      <c r="AJ53" s="738"/>
      <c r="AK53" s="738"/>
      <c r="AL53" s="738"/>
      <c r="AM53" s="738"/>
    </row>
    <row r="54" spans="1:39">
      <c r="A54" s="745" t="s">
        <v>1436</v>
      </c>
      <c r="B54" s="745"/>
      <c r="C54" s="745"/>
      <c r="D54" s="745"/>
      <c r="E54" s="745"/>
      <c r="F54" s="745"/>
      <c r="G54" s="745"/>
      <c r="H54" s="745"/>
      <c r="I54" s="745"/>
      <c r="J54" s="745"/>
      <c r="K54" s="745"/>
      <c r="L54" s="745"/>
      <c r="M54" s="745"/>
      <c r="N54" s="745"/>
      <c r="O54" s="745"/>
      <c r="P54" s="745"/>
      <c r="Q54" s="745"/>
      <c r="R54" s="745"/>
      <c r="S54" s="745"/>
      <c r="T54" s="745"/>
      <c r="U54" s="745"/>
      <c r="V54" s="745"/>
      <c r="W54" s="745"/>
      <c r="X54" s="745"/>
      <c r="Y54" s="745"/>
      <c r="Z54" s="745"/>
      <c r="AA54" s="745"/>
      <c r="AB54" s="745"/>
      <c r="AC54" s="745"/>
      <c r="AD54" s="745"/>
      <c r="AE54" s="745"/>
      <c r="AF54" s="745"/>
      <c r="AG54" s="745"/>
      <c r="AH54" s="745"/>
      <c r="AI54" s="745"/>
      <c r="AJ54" s="745"/>
      <c r="AK54" s="745"/>
      <c r="AL54" s="745"/>
      <c r="AM54" s="745"/>
    </row>
    <row r="55" spans="1:39">
      <c r="A55" s="745" t="s">
        <v>559</v>
      </c>
      <c r="B55" s="745"/>
      <c r="C55" s="745"/>
      <c r="D55" s="745"/>
      <c r="E55" s="745"/>
      <c r="F55" s="745"/>
      <c r="G55" s="745"/>
      <c r="H55" s="745"/>
      <c r="I55" s="745"/>
      <c r="J55" s="745"/>
      <c r="K55" s="745"/>
      <c r="L55" s="745"/>
      <c r="M55" s="745"/>
      <c r="N55" s="745"/>
      <c r="O55" s="745"/>
      <c r="P55" s="745"/>
      <c r="Q55" s="745"/>
      <c r="R55" s="745"/>
      <c r="S55" s="745"/>
      <c r="T55" s="745"/>
      <c r="U55" s="745"/>
      <c r="V55" s="745"/>
      <c r="W55" s="745"/>
      <c r="X55" s="745"/>
      <c r="Y55" s="745"/>
      <c r="Z55" s="745"/>
      <c r="AA55" s="745"/>
      <c r="AB55" s="745"/>
      <c r="AC55" s="745"/>
      <c r="AD55" s="745"/>
      <c r="AE55" s="745"/>
      <c r="AF55" s="745"/>
      <c r="AG55" s="745"/>
      <c r="AH55" s="745"/>
      <c r="AI55" s="745"/>
      <c r="AJ55" s="745"/>
      <c r="AK55" s="745"/>
      <c r="AL55" s="745"/>
      <c r="AM55" s="745"/>
    </row>
    <row r="56" spans="1:39">
      <c r="A56" s="103"/>
      <c r="B56" s="11"/>
      <c r="C56" s="11"/>
      <c r="D56" s="11"/>
      <c r="E56" s="11"/>
      <c r="F56" s="11"/>
      <c r="G56" s="11"/>
      <c r="H56" s="11"/>
      <c r="I56" s="11"/>
      <c r="J56" s="11"/>
      <c r="K56" s="11"/>
      <c r="L56" s="11"/>
      <c r="M56" s="11"/>
      <c r="N56" s="11"/>
      <c r="O56" s="11"/>
      <c r="P56" s="11"/>
      <c r="Q56" s="11"/>
      <c r="R56" s="11"/>
      <c r="S56" s="11"/>
      <c r="T56" s="11"/>
      <c r="U56" s="11"/>
      <c r="V56" s="11"/>
      <c r="W56" s="11"/>
      <c r="X56" s="11"/>
      <c r="Y56" s="11"/>
      <c r="Z56" s="10"/>
      <c r="AA56" s="10"/>
      <c r="AB56" s="10"/>
      <c r="AC56" s="10"/>
      <c r="AD56" s="10"/>
      <c r="AE56" s="10"/>
      <c r="AF56" s="10"/>
      <c r="AG56" s="10"/>
      <c r="AH56" s="10"/>
      <c r="AI56" s="10"/>
      <c r="AJ56" s="10"/>
      <c r="AK56" s="10"/>
      <c r="AL56" s="10"/>
      <c r="AM56" s="10"/>
    </row>
    <row r="57" spans="1:39" ht="25.5">
      <c r="A57" s="159"/>
      <c r="B57" s="67" t="s">
        <v>66</v>
      </c>
      <c r="C57" s="67" t="s">
        <v>67</v>
      </c>
      <c r="D57" s="67" t="s">
        <v>68</v>
      </c>
      <c r="E57" s="67" t="s">
        <v>91</v>
      </c>
      <c r="F57" s="67" t="s">
        <v>69</v>
      </c>
      <c r="G57" s="67" t="s">
        <v>70</v>
      </c>
      <c r="H57" s="68" t="s">
        <v>88</v>
      </c>
      <c r="I57" s="68" t="s">
        <v>71</v>
      </c>
      <c r="J57" s="68" t="s">
        <v>72</v>
      </c>
      <c r="K57" s="67" t="s">
        <v>73</v>
      </c>
      <c r="L57" s="67" t="s">
        <v>74</v>
      </c>
      <c r="M57" s="67" t="s">
        <v>75</v>
      </c>
      <c r="N57" s="67" t="s">
        <v>81</v>
      </c>
      <c r="O57" s="67" t="s">
        <v>79</v>
      </c>
      <c r="P57" s="68" t="s">
        <v>89</v>
      </c>
      <c r="Q57" s="68" t="s">
        <v>80</v>
      </c>
      <c r="R57" s="68" t="s">
        <v>78</v>
      </c>
      <c r="S57" s="67" t="s">
        <v>76</v>
      </c>
      <c r="T57" s="67" t="s">
        <v>90</v>
      </c>
      <c r="U57" s="67" t="s">
        <v>77</v>
      </c>
      <c r="V57" s="67" t="s">
        <v>86</v>
      </c>
      <c r="W57" s="67" t="s">
        <v>87</v>
      </c>
      <c r="X57" s="68" t="s">
        <v>85</v>
      </c>
      <c r="Y57" s="68" t="s">
        <v>83</v>
      </c>
      <c r="Z57" s="68" t="s">
        <v>82</v>
      </c>
      <c r="AA57" s="67" t="s">
        <v>92</v>
      </c>
      <c r="AB57" s="67" t="s">
        <v>93</v>
      </c>
      <c r="AC57" s="67" t="s">
        <v>94</v>
      </c>
      <c r="AD57" s="67" t="s">
        <v>95</v>
      </c>
      <c r="AE57" s="68" t="s">
        <v>96</v>
      </c>
      <c r="AF57" s="68" t="s">
        <v>516</v>
      </c>
      <c r="AG57" s="68" t="s">
        <v>1303</v>
      </c>
      <c r="AH57" s="68" t="s">
        <v>1316</v>
      </c>
      <c r="AI57" s="68" t="s">
        <v>1317</v>
      </c>
      <c r="AJ57" s="68" t="s">
        <v>1330</v>
      </c>
      <c r="AK57" s="68" t="s">
        <v>1331</v>
      </c>
      <c r="AL57" s="68" t="s">
        <v>1459</v>
      </c>
      <c r="AM57" s="68" t="s">
        <v>517</v>
      </c>
    </row>
    <row r="58" spans="1:39">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row>
    <row r="59" spans="1:39">
      <c r="A59" s="109" t="s">
        <v>560</v>
      </c>
      <c r="B59" s="67"/>
      <c r="C59" s="67"/>
      <c r="D59" s="67"/>
      <c r="E59" s="67"/>
      <c r="F59" s="67"/>
      <c r="G59" s="67"/>
      <c r="H59" s="68"/>
      <c r="I59" s="68"/>
      <c r="J59" s="68"/>
      <c r="K59" s="67"/>
      <c r="L59" s="67"/>
      <c r="M59" s="67"/>
      <c r="N59" s="67"/>
      <c r="O59" s="67"/>
      <c r="P59" s="68"/>
      <c r="Q59" s="68"/>
      <c r="R59" s="68"/>
      <c r="S59" s="67"/>
      <c r="T59" s="67"/>
      <c r="U59" s="67"/>
      <c r="V59" s="67"/>
      <c r="W59" s="67"/>
      <c r="X59" s="68"/>
      <c r="Y59" s="68"/>
      <c r="Z59" s="68"/>
      <c r="AA59" s="67"/>
      <c r="AB59" s="67"/>
      <c r="AC59" s="67"/>
      <c r="AD59" s="67"/>
      <c r="AE59" s="68"/>
      <c r="AF59" s="68"/>
      <c r="AG59" s="68"/>
      <c r="AH59" s="68"/>
      <c r="AI59" s="68"/>
      <c r="AJ59" s="68"/>
      <c r="AK59" s="68"/>
      <c r="AL59" s="68"/>
      <c r="AM59" s="68"/>
    </row>
    <row r="60" spans="1:39">
      <c r="A60" s="701" t="s">
        <v>889</v>
      </c>
      <c r="B60" s="160">
        <v>6.1600000000000002E-2</v>
      </c>
      <c r="C60" s="160">
        <v>6.1100000000000002E-2</v>
      </c>
      <c r="D60" s="160">
        <v>5.9799999999999999E-2</v>
      </c>
      <c r="E60" s="160">
        <v>5.9900000000000002E-2</v>
      </c>
      <c r="F60" s="160">
        <v>6.2300000000000001E-2</v>
      </c>
      <c r="G60" s="160">
        <v>4.7199999999999999E-2</v>
      </c>
      <c r="H60" s="160">
        <v>8.4199999999999997E-2</v>
      </c>
      <c r="I60" s="160">
        <v>6.7900000000000002E-2</v>
      </c>
      <c r="J60" s="160">
        <v>5.7599999999999998E-2</v>
      </c>
      <c r="K60" s="160">
        <v>5.79E-2</v>
      </c>
      <c r="L60" s="160">
        <v>5.79E-2</v>
      </c>
      <c r="M60" s="160">
        <v>7.7200000000000005E-2</v>
      </c>
      <c r="N60" s="160">
        <v>0.1053</v>
      </c>
      <c r="O60" s="160">
        <v>6.59E-2</v>
      </c>
      <c r="P60" s="160">
        <v>5.9799999999999999E-2</v>
      </c>
      <c r="Q60" s="160">
        <v>6.0199999999999997E-2</v>
      </c>
      <c r="R60" s="160">
        <v>7.6600000000000001E-2</v>
      </c>
      <c r="S60" s="160">
        <v>0.1215</v>
      </c>
      <c r="T60" s="160">
        <v>7.6799999999999993E-2</v>
      </c>
      <c r="U60" s="160">
        <v>0.09</v>
      </c>
      <c r="V60" s="160">
        <v>6.1899999999999997E-2</v>
      </c>
      <c r="W60" s="160">
        <v>6.54E-2</v>
      </c>
      <c r="X60" s="160">
        <v>5.45E-2</v>
      </c>
      <c r="Y60" s="160">
        <v>6.9800000000000001E-2</v>
      </c>
      <c r="Z60" s="160">
        <v>5.7200000000000001E-2</v>
      </c>
      <c r="AA60" s="160">
        <v>5.3699999999999998E-2</v>
      </c>
      <c r="AB60" s="160">
        <v>0.05</v>
      </c>
      <c r="AC60" s="160">
        <v>7.5999999999999998E-2</v>
      </c>
      <c r="AD60" s="160">
        <v>0.12709999999999999</v>
      </c>
      <c r="AE60" s="633">
        <v>7.3200000000000001E-2</v>
      </c>
      <c r="AF60" s="160">
        <v>8.9200000000000002E-2</v>
      </c>
      <c r="AG60" s="160">
        <v>7.4700000000000003E-2</v>
      </c>
      <c r="AH60" s="160">
        <v>7.2700000000000001E-2</v>
      </c>
      <c r="AI60" s="160">
        <v>8.8499999999999995E-2</v>
      </c>
      <c r="AJ60" s="160">
        <v>6.2600000000000003E-2</v>
      </c>
      <c r="AK60" s="160">
        <v>0.17530000000000001</v>
      </c>
      <c r="AL60" s="160">
        <v>5.8400000000000001E-2</v>
      </c>
      <c r="AM60" s="160">
        <v>6.5799999999999997E-2</v>
      </c>
    </row>
    <row r="61" spans="1:39">
      <c r="A61" s="701" t="s">
        <v>1391</v>
      </c>
      <c r="B61" s="160">
        <v>6.4100000000000004E-2</v>
      </c>
      <c r="C61" s="160">
        <v>6.5500000000000003E-2</v>
      </c>
      <c r="D61" s="160">
        <v>6.4399999999999999E-2</v>
      </c>
      <c r="E61" s="160">
        <v>6.4600000000000005E-2</v>
      </c>
      <c r="F61" s="160">
        <v>6.2700000000000006E-2</v>
      </c>
      <c r="G61" s="160">
        <v>5.28E-2</v>
      </c>
      <c r="H61" s="160">
        <v>8.4199999999999997E-2</v>
      </c>
      <c r="I61" s="160">
        <v>6.8500000000000005E-2</v>
      </c>
      <c r="J61" s="160">
        <v>5.9799999999999999E-2</v>
      </c>
      <c r="K61" s="160">
        <v>5.9299999999999999E-2</v>
      </c>
      <c r="L61" s="160">
        <v>5.8599999999999999E-2</v>
      </c>
      <c r="M61" s="160">
        <v>7.8799999999999995E-2</v>
      </c>
      <c r="N61" s="160">
        <v>0.1111</v>
      </c>
      <c r="O61" s="160">
        <v>7.1499999999999994E-2</v>
      </c>
      <c r="P61" s="160">
        <v>5.8200000000000002E-2</v>
      </c>
      <c r="Q61" s="160">
        <v>6.1400000000000003E-2</v>
      </c>
      <c r="R61" s="160">
        <v>7.5899999999999995E-2</v>
      </c>
      <c r="S61" s="160">
        <v>0.1164</v>
      </c>
      <c r="T61" s="160">
        <v>7.7100000000000002E-2</v>
      </c>
      <c r="U61" s="160">
        <v>9.01E-2</v>
      </c>
      <c r="V61" s="160">
        <v>6.2899999999999998E-2</v>
      </c>
      <c r="W61" s="160">
        <v>6.59E-2</v>
      </c>
      <c r="X61" s="160">
        <v>5.45E-2</v>
      </c>
      <c r="Y61" s="160">
        <v>7.0099999999999996E-2</v>
      </c>
      <c r="Z61" s="160">
        <v>5.9499999999999997E-2</v>
      </c>
      <c r="AA61" s="160">
        <v>5.5800000000000002E-2</v>
      </c>
      <c r="AB61" s="160">
        <v>4.9799999999999997E-2</v>
      </c>
      <c r="AC61" s="160">
        <v>7.9699999999999993E-2</v>
      </c>
      <c r="AD61" s="160">
        <v>0.13070000000000001</v>
      </c>
      <c r="AE61" s="160">
        <v>7.3499999999999996E-2</v>
      </c>
      <c r="AF61" s="160">
        <v>8.2500000000000004E-2</v>
      </c>
      <c r="AG61" s="160">
        <v>7.5700000000000003E-2</v>
      </c>
      <c r="AH61" s="160">
        <v>7.4099999999999999E-2</v>
      </c>
      <c r="AI61" s="160">
        <v>8.8499999999999995E-2</v>
      </c>
      <c r="AJ61" s="160">
        <v>6.93E-2</v>
      </c>
      <c r="AK61" s="160">
        <v>0.1759</v>
      </c>
      <c r="AL61" s="160">
        <v>6.4199999999999993E-2</v>
      </c>
      <c r="AM61" s="160">
        <v>6.7900000000000002E-2</v>
      </c>
    </row>
    <row r="62" spans="1:39">
      <c r="A62" s="701" t="s">
        <v>1392</v>
      </c>
      <c r="B62" s="160">
        <v>0.05</v>
      </c>
      <c r="C62" s="160">
        <v>6.2600000000000003E-2</v>
      </c>
      <c r="D62" s="160">
        <v>5.28E-2</v>
      </c>
      <c r="E62" s="160">
        <v>6.2300000000000001E-2</v>
      </c>
      <c r="F62" s="160">
        <v>5.8400000000000001E-2</v>
      </c>
      <c r="G62" s="160">
        <v>4.6699999999999998E-2</v>
      </c>
      <c r="H62" s="160">
        <v>8.0699999999999994E-2</v>
      </c>
      <c r="I62" s="160">
        <v>6.7000000000000004E-2</v>
      </c>
      <c r="J62" s="160">
        <v>5.8299999999999998E-2</v>
      </c>
      <c r="K62" s="160">
        <v>5.67E-2</v>
      </c>
      <c r="L62" s="160">
        <v>5.57E-2</v>
      </c>
      <c r="M62" s="160">
        <v>7.5899999999999995E-2</v>
      </c>
      <c r="N62" s="160">
        <v>0.10349999999999999</v>
      </c>
      <c r="O62" s="160">
        <v>5.9499999999999997E-2</v>
      </c>
      <c r="P62" s="160">
        <v>4.8500000000000001E-2</v>
      </c>
      <c r="Q62" s="160">
        <v>6.1600000000000002E-2</v>
      </c>
      <c r="R62" s="160">
        <v>5.5E-2</v>
      </c>
      <c r="S62" s="160">
        <v>0.10249999999999999</v>
      </c>
      <c r="T62" s="160">
        <v>7.4099999999999999E-2</v>
      </c>
      <c r="U62" s="160">
        <v>7.5300000000000006E-2</v>
      </c>
      <c r="V62" s="160">
        <v>5.3999999999999999E-2</v>
      </c>
      <c r="W62" s="160">
        <v>6.0900000000000003E-2</v>
      </c>
      <c r="X62" s="160">
        <v>6.2700000000000006E-2</v>
      </c>
      <c r="Y62" s="160">
        <v>7.0499999999999993E-2</v>
      </c>
      <c r="Z62" s="160">
        <v>5.2400000000000002E-2</v>
      </c>
      <c r="AA62" s="160">
        <v>5.0700000000000002E-2</v>
      </c>
      <c r="AB62" s="160">
        <v>4.7199999999999999E-2</v>
      </c>
      <c r="AC62" s="160">
        <v>7.7799999999999994E-2</v>
      </c>
      <c r="AD62" s="160">
        <v>0.1188</v>
      </c>
      <c r="AE62" s="160">
        <v>7.2800000000000004E-2</v>
      </c>
      <c r="AF62" s="160">
        <v>8.0699999999999994E-2</v>
      </c>
      <c r="AG62" s="160">
        <v>7.3400000000000007E-2</v>
      </c>
      <c r="AH62" s="160">
        <v>7.9299999999999995E-2</v>
      </c>
      <c r="AI62" s="160">
        <v>9.8199999999999996E-2</v>
      </c>
      <c r="AJ62" s="160">
        <v>6.4100000000000004E-2</v>
      </c>
      <c r="AK62" s="160">
        <v>0.15590000000000001</v>
      </c>
      <c r="AL62" s="160">
        <v>6.6199999999999995E-2</v>
      </c>
      <c r="AM62" s="160">
        <v>6.1100000000000002E-2</v>
      </c>
    </row>
    <row r="63" spans="1:39">
      <c r="A63" s="701" t="s">
        <v>1393</v>
      </c>
      <c r="B63" s="160">
        <v>-7.1999999999999998E-3</v>
      </c>
      <c r="C63" s="160">
        <v>2.7000000000000001E-3</v>
      </c>
      <c r="D63" s="160">
        <v>1.5E-3</v>
      </c>
      <c r="E63" s="160">
        <v>1.5E-3</v>
      </c>
      <c r="F63" s="160">
        <v>-6.4000000000000003E-3</v>
      </c>
      <c r="G63" s="160">
        <v>5.1999999999999998E-3</v>
      </c>
      <c r="H63" s="160">
        <v>3.0000000000000001E-3</v>
      </c>
      <c r="I63" s="160">
        <v>5.1000000000000004E-3</v>
      </c>
      <c r="J63" s="160">
        <v>4.0000000000000002E-4</v>
      </c>
      <c r="K63" s="160">
        <v>5.4000000000000003E-3</v>
      </c>
      <c r="L63" s="160">
        <v>3.0000000000000001E-3</v>
      </c>
      <c r="M63" s="160">
        <v>7.7999999999999996E-3</v>
      </c>
      <c r="N63" s="160">
        <v>-1.6999999999999999E-3</v>
      </c>
      <c r="O63" s="160">
        <v>3.5999999999999999E-3</v>
      </c>
      <c r="P63" s="160">
        <v>7.3000000000000001E-3</v>
      </c>
      <c r="Q63" s="160">
        <v>-1.2E-2</v>
      </c>
      <c r="R63" s="160">
        <v>4.7999999999999996E-3</v>
      </c>
      <c r="S63" s="160">
        <v>1.35E-2</v>
      </c>
      <c r="T63" s="160">
        <v>5.3E-3</v>
      </c>
      <c r="U63" s="160">
        <v>-7.4999999999999997E-3</v>
      </c>
      <c r="V63" s="160">
        <v>5.5999999999999999E-3</v>
      </c>
      <c r="W63" s="160">
        <v>2.2000000000000001E-3</v>
      </c>
      <c r="X63" s="160">
        <v>5.0000000000000001E-4</v>
      </c>
      <c r="Y63" s="160">
        <v>1.23E-2</v>
      </c>
      <c r="Z63" s="160">
        <v>-6.0000000000000001E-3</v>
      </c>
      <c r="AA63" s="160">
        <v>-7.9000000000000008E-3</v>
      </c>
      <c r="AB63" s="160">
        <v>4.7999999999999996E-3</v>
      </c>
      <c r="AC63" s="160">
        <v>1.6000000000000001E-3</v>
      </c>
      <c r="AD63" s="160">
        <v>2.5999999999999999E-3</v>
      </c>
      <c r="AE63" s="160">
        <v>6.1999999999999998E-3</v>
      </c>
      <c r="AF63" s="160">
        <v>9.2999999999999992E-3</v>
      </c>
      <c r="AG63" s="160">
        <v>2.3E-3</v>
      </c>
      <c r="AH63" s="160">
        <v>-2.9999999999999997E-4</v>
      </c>
      <c r="AI63" s="160">
        <v>-3.5000000000000001E-3</v>
      </c>
      <c r="AJ63" s="160">
        <v>-1.23E-2</v>
      </c>
      <c r="AK63" s="160">
        <v>3.6700000000000003E-2</v>
      </c>
      <c r="AL63" s="160">
        <v>-4.8999999999999998E-3</v>
      </c>
      <c r="AM63" s="160">
        <v>1.1000000000000001E-3</v>
      </c>
    </row>
    <row r="64" spans="1:39">
      <c r="A64" s="701" t="s">
        <v>1394</v>
      </c>
      <c r="B64" s="160">
        <v>1.1000000000000001E-3</v>
      </c>
      <c r="C64" s="160">
        <v>3.5999999999999999E-3</v>
      </c>
      <c r="D64" s="160">
        <v>2.0999999999999999E-3</v>
      </c>
      <c r="E64" s="160">
        <v>1.5E-3</v>
      </c>
      <c r="F64" s="160">
        <v>-6.7000000000000002E-3</v>
      </c>
      <c r="G64" s="160">
        <v>5.0000000000000001E-3</v>
      </c>
      <c r="H64" s="160">
        <v>4.1999999999999997E-3</v>
      </c>
      <c r="I64" s="160">
        <v>5.1000000000000004E-3</v>
      </c>
      <c r="J64" s="160">
        <v>1.2999999999999999E-3</v>
      </c>
      <c r="K64" s="160">
        <v>5.4999999999999997E-3</v>
      </c>
      <c r="L64" s="160">
        <v>4.7999999999999996E-3</v>
      </c>
      <c r="M64" s="160">
        <v>8.6E-3</v>
      </c>
      <c r="N64" s="160">
        <v>5.0000000000000001E-4</v>
      </c>
      <c r="O64" s="160">
        <v>2.3999999999999998E-3</v>
      </c>
      <c r="P64" s="160">
        <v>5.9999999999999995E-4</v>
      </c>
      <c r="Q64" s="160">
        <v>-1.3599999999999999E-2</v>
      </c>
      <c r="R64" s="160">
        <v>5.1000000000000004E-3</v>
      </c>
      <c r="S64" s="160">
        <v>1.47E-2</v>
      </c>
      <c r="T64" s="160">
        <v>6.4000000000000003E-3</v>
      </c>
      <c r="U64" s="160">
        <v>-8.3000000000000001E-3</v>
      </c>
      <c r="V64" s="160">
        <v>6.1000000000000004E-3</v>
      </c>
      <c r="W64" s="160">
        <v>1.9E-3</v>
      </c>
      <c r="X64" s="160">
        <v>2.0000000000000001E-4</v>
      </c>
      <c r="Y64" s="160">
        <v>8.9999999999999993E-3</v>
      </c>
      <c r="Z64" s="160">
        <v>-5.5999999999999999E-3</v>
      </c>
      <c r="AA64" s="160">
        <v>-8.0000000000000002E-3</v>
      </c>
      <c r="AB64" s="160">
        <v>4.8999999999999998E-3</v>
      </c>
      <c r="AC64" s="160">
        <v>2.3E-3</v>
      </c>
      <c r="AD64" s="160">
        <v>2.2000000000000001E-3</v>
      </c>
      <c r="AE64" s="160">
        <v>6.8999999999999999E-3</v>
      </c>
      <c r="AF64" s="160">
        <v>1.0200000000000001E-2</v>
      </c>
      <c r="AG64" s="160">
        <v>2.7000000000000001E-3</v>
      </c>
      <c r="AH64" s="160">
        <v>2.9999999999999997E-4</v>
      </c>
      <c r="AI64" s="160">
        <v>-4.0000000000000001E-3</v>
      </c>
      <c r="AJ64" s="160">
        <v>-1.24E-2</v>
      </c>
      <c r="AK64" s="160">
        <v>3.6499999999999998E-2</v>
      </c>
      <c r="AL64" s="160">
        <v>-4.8999999999999998E-3</v>
      </c>
      <c r="AM64" s="160">
        <v>2.7000000000000001E-3</v>
      </c>
    </row>
    <row r="65" spans="1:39">
      <c r="A65" s="701" t="s">
        <v>1395</v>
      </c>
      <c r="B65" s="160">
        <v>5.0000000000000001E-4</v>
      </c>
      <c r="C65" s="160">
        <v>3.5999999999999999E-3</v>
      </c>
      <c r="D65" s="160">
        <v>1.8E-3</v>
      </c>
      <c r="E65" s="160">
        <v>5.0000000000000001E-4</v>
      </c>
      <c r="F65" s="160">
        <v>-6.7000000000000002E-3</v>
      </c>
      <c r="G65" s="160">
        <v>5.0000000000000001E-3</v>
      </c>
      <c r="H65" s="160">
        <v>3.0000000000000001E-3</v>
      </c>
      <c r="I65" s="160">
        <v>4.1000000000000003E-3</v>
      </c>
      <c r="J65" s="160">
        <v>1.2999999999999999E-3</v>
      </c>
      <c r="K65" s="160">
        <v>5.4999999999999997E-3</v>
      </c>
      <c r="L65" s="160">
        <v>4.7999999999999996E-3</v>
      </c>
      <c r="M65" s="160">
        <v>8.6E-3</v>
      </c>
      <c r="N65" s="160">
        <v>5.0000000000000001E-4</v>
      </c>
      <c r="O65" s="160">
        <v>1.9E-3</v>
      </c>
      <c r="P65" s="160">
        <v>5.9999999999999995E-4</v>
      </c>
      <c r="Q65" s="160">
        <v>-1.3599999999999999E-2</v>
      </c>
      <c r="R65" s="160">
        <v>3.7000000000000002E-3</v>
      </c>
      <c r="S65" s="160">
        <v>1.47E-2</v>
      </c>
      <c r="T65" s="160">
        <v>5.1000000000000004E-3</v>
      </c>
      <c r="U65" s="160">
        <v>-8.3000000000000001E-3</v>
      </c>
      <c r="V65" s="160">
        <v>3.0999999999999999E-3</v>
      </c>
      <c r="W65" s="160">
        <v>1.9E-3</v>
      </c>
      <c r="X65" s="160">
        <v>2.0000000000000001E-4</v>
      </c>
      <c r="Y65" s="160">
        <v>7.1999999999999998E-3</v>
      </c>
      <c r="Z65" s="160">
        <v>-5.5999999999999999E-3</v>
      </c>
      <c r="AA65" s="160">
        <v>-8.0000000000000002E-3</v>
      </c>
      <c r="AB65" s="160">
        <v>4.8999999999999998E-3</v>
      </c>
      <c r="AC65" s="160">
        <v>2.3E-3</v>
      </c>
      <c r="AD65" s="160">
        <v>2.2000000000000001E-3</v>
      </c>
      <c r="AE65" s="160">
        <v>6.8999999999999999E-3</v>
      </c>
      <c r="AF65" s="160">
        <v>1.0200000000000001E-2</v>
      </c>
      <c r="AG65" s="160">
        <v>2.7000000000000001E-3</v>
      </c>
      <c r="AH65" s="160">
        <v>2.9999999999999997E-4</v>
      </c>
      <c r="AI65" s="160">
        <v>-4.0000000000000001E-3</v>
      </c>
      <c r="AJ65" s="160">
        <v>-1.24E-2</v>
      </c>
      <c r="AK65" s="160">
        <v>2.9600000000000001E-2</v>
      </c>
      <c r="AL65" s="160">
        <v>-4.8999999999999998E-3</v>
      </c>
      <c r="AM65" s="160">
        <v>2.2000000000000001E-3</v>
      </c>
    </row>
    <row r="66" spans="1:39">
      <c r="A66" s="701" t="s">
        <v>1396</v>
      </c>
      <c r="B66" s="160">
        <v>4.8999999999999998E-3</v>
      </c>
      <c r="C66" s="160">
        <v>3.32E-2</v>
      </c>
      <c r="D66" s="160">
        <v>1.24E-2</v>
      </c>
      <c r="E66" s="160">
        <v>4.4999999999999997E-3</v>
      </c>
      <c r="F66" s="160">
        <v>-3.7199999999999997E-2</v>
      </c>
      <c r="G66" s="160">
        <v>2.7199999999999998E-2</v>
      </c>
      <c r="H66" s="160">
        <v>1.8499999999999999E-2</v>
      </c>
      <c r="I66" s="160">
        <v>2.1999999999999999E-2</v>
      </c>
      <c r="J66" s="160">
        <v>7.6E-3</v>
      </c>
      <c r="K66" s="160">
        <v>2.4500000000000001E-2</v>
      </c>
      <c r="L66" s="160">
        <v>2.4199999999999999E-2</v>
      </c>
      <c r="M66" s="160">
        <v>4.19E-2</v>
      </c>
      <c r="N66" s="160">
        <v>3.3999999999999998E-3</v>
      </c>
      <c r="O66" s="160">
        <v>1.61E-2</v>
      </c>
      <c r="P66" s="160">
        <v>7.3000000000000001E-3</v>
      </c>
      <c r="Q66" s="160">
        <v>-0.13070000000000001</v>
      </c>
      <c r="R66" s="160">
        <v>2.9000000000000001E-2</v>
      </c>
      <c r="S66" s="160">
        <v>4.3900000000000002E-2</v>
      </c>
      <c r="T66" s="160">
        <v>4.4400000000000002E-2</v>
      </c>
      <c r="U66" s="160">
        <v>-6.0199999999999997E-2</v>
      </c>
      <c r="V66" s="160">
        <v>3.2099999999999997E-2</v>
      </c>
      <c r="W66" s="160">
        <v>1.8599999999999998E-2</v>
      </c>
      <c r="X66" s="160">
        <v>1.1000000000000001E-3</v>
      </c>
      <c r="Y66" s="160">
        <v>5.7299999999999997E-2</v>
      </c>
      <c r="Z66" s="160">
        <v>-5.3499999999999999E-2</v>
      </c>
      <c r="AA66" s="160">
        <v>-8.5999999999999993E-2</v>
      </c>
      <c r="AB66" s="160">
        <v>6.0999999999999999E-2</v>
      </c>
      <c r="AC66" s="160">
        <v>1.5599999999999999E-2</v>
      </c>
      <c r="AD66" s="160">
        <v>2.07E-2</v>
      </c>
      <c r="AE66" s="160">
        <v>5.4100000000000002E-2</v>
      </c>
      <c r="AF66" s="160">
        <v>2.4199999999999999E-2</v>
      </c>
      <c r="AG66" s="160">
        <v>1.7600000000000001E-2</v>
      </c>
      <c r="AH66" s="160">
        <v>1.6000000000000001E-3</v>
      </c>
      <c r="AI66" s="160">
        <v>-1.1900000000000001E-2</v>
      </c>
      <c r="AJ66" s="160">
        <v>-0.12839999999999999</v>
      </c>
      <c r="AK66" s="160">
        <v>4.6100000000000002E-2</v>
      </c>
      <c r="AL66" s="160">
        <v>-4.7899999999999998E-2</v>
      </c>
      <c r="AM66" s="160">
        <v>1.6500000000000001E-2</v>
      </c>
    </row>
    <row r="67" spans="1:39">
      <c r="A67" s="702" t="s">
        <v>561</v>
      </c>
      <c r="B67" s="67"/>
      <c r="C67" s="67"/>
      <c r="D67" s="67"/>
      <c r="E67" s="67"/>
      <c r="F67" s="67"/>
      <c r="G67" s="67"/>
      <c r="H67" s="68"/>
      <c r="I67" s="68"/>
      <c r="J67" s="68"/>
      <c r="K67" s="67"/>
      <c r="L67" s="67"/>
      <c r="M67" s="67"/>
      <c r="N67" s="67"/>
      <c r="O67" s="67"/>
      <c r="P67" s="68"/>
      <c r="Q67" s="68"/>
      <c r="R67" s="68"/>
      <c r="S67" s="67"/>
      <c r="T67" s="67"/>
      <c r="U67" s="67"/>
      <c r="V67" s="67"/>
      <c r="W67" s="67"/>
      <c r="X67" s="68"/>
      <c r="Y67" s="68"/>
      <c r="Z67" s="68"/>
      <c r="AA67" s="67"/>
      <c r="AB67" s="67"/>
      <c r="AC67" s="67"/>
      <c r="AD67" s="67"/>
      <c r="AE67" s="67"/>
      <c r="AF67" s="68"/>
      <c r="AG67" s="68"/>
      <c r="AH67" s="68"/>
      <c r="AI67" s="68"/>
      <c r="AJ67" s="68"/>
      <c r="AK67" s="68"/>
      <c r="AL67" s="68"/>
      <c r="AM67" s="68"/>
    </row>
    <row r="68" spans="1:39">
      <c r="A68" s="701" t="s">
        <v>897</v>
      </c>
      <c r="B68" s="160">
        <v>9.3200000000000005E-2</v>
      </c>
      <c r="C68" s="160">
        <v>0.1011</v>
      </c>
      <c r="D68" s="160">
        <v>8.5599999999999996E-2</v>
      </c>
      <c r="E68" s="160">
        <v>9.9000000000000005E-2</v>
      </c>
      <c r="F68" s="160">
        <v>7.9000000000000001E-2</v>
      </c>
      <c r="G68" s="160">
        <v>8.3599999999999994E-2</v>
      </c>
      <c r="H68" s="160">
        <v>0.1172</v>
      </c>
      <c r="I68" s="160">
        <v>9.8400000000000001E-2</v>
      </c>
      <c r="J68" s="160">
        <v>9.7500000000000003E-2</v>
      </c>
      <c r="K68" s="160">
        <v>9.0499999999999997E-2</v>
      </c>
      <c r="L68" s="160">
        <v>9.3899999999999997E-2</v>
      </c>
      <c r="M68" s="160">
        <v>0.1047</v>
      </c>
      <c r="N68" s="160">
        <v>0.14729999999999999</v>
      </c>
      <c r="O68" s="160">
        <v>0.1023</v>
      </c>
      <c r="P68" s="160">
        <v>0.1076</v>
      </c>
      <c r="Q68" s="160">
        <v>9.5899999999999999E-2</v>
      </c>
      <c r="R68" s="160">
        <v>0.1173</v>
      </c>
      <c r="S68" s="160">
        <v>0.14410000000000001</v>
      </c>
      <c r="T68" s="160">
        <v>0.11459999999999999</v>
      </c>
      <c r="U68" s="160">
        <v>0.13289999999999999</v>
      </c>
      <c r="V68" s="160">
        <v>0.1031</v>
      </c>
      <c r="W68" s="160">
        <v>9.6799999999999997E-2</v>
      </c>
      <c r="X68" s="160">
        <v>8.8999999999999996E-2</v>
      </c>
      <c r="Y68" s="160">
        <v>0.1148</v>
      </c>
      <c r="Z68" s="160">
        <v>9.0200000000000002E-2</v>
      </c>
      <c r="AA68" s="160">
        <v>0.1011</v>
      </c>
      <c r="AB68" s="160">
        <v>9.0899999999999995E-2</v>
      </c>
      <c r="AC68" s="160">
        <v>0.1086</v>
      </c>
      <c r="AD68" s="160">
        <v>0.1807</v>
      </c>
      <c r="AE68" s="160">
        <v>0.1065</v>
      </c>
      <c r="AF68" s="160">
        <v>0.1172</v>
      </c>
      <c r="AG68" s="160">
        <v>0.1074</v>
      </c>
      <c r="AH68" s="160">
        <v>0.11899999999999999</v>
      </c>
      <c r="AI68" s="160">
        <v>0.1193</v>
      </c>
      <c r="AJ68" s="160">
        <v>0.10639999999999999</v>
      </c>
      <c r="AK68" s="160">
        <v>0.1885</v>
      </c>
      <c r="AL68" s="160">
        <v>9.7000000000000003E-2</v>
      </c>
      <c r="AM68" s="160">
        <v>0.10150000000000001</v>
      </c>
    </row>
    <row r="69" spans="1:39">
      <c r="A69" s="701" t="s">
        <v>899</v>
      </c>
      <c r="B69" s="160">
        <v>-3.1600000000000003E-2</v>
      </c>
      <c r="C69" s="160">
        <v>-3.9899999999999998E-2</v>
      </c>
      <c r="D69" s="160">
        <v>-2.58E-2</v>
      </c>
      <c r="E69" s="160">
        <v>-3.9100000000000003E-2</v>
      </c>
      <c r="F69" s="160">
        <v>-1.67E-2</v>
      </c>
      <c r="G69" s="160">
        <v>-3.6400000000000002E-2</v>
      </c>
      <c r="H69" s="160">
        <v>-3.3000000000000002E-2</v>
      </c>
      <c r="I69" s="160">
        <v>-3.0599999999999999E-2</v>
      </c>
      <c r="J69" s="160">
        <v>-3.9899999999999998E-2</v>
      </c>
      <c r="K69" s="160">
        <v>-3.2599999999999997E-2</v>
      </c>
      <c r="L69" s="160">
        <v>-3.5999999999999997E-2</v>
      </c>
      <c r="M69" s="160">
        <v>-2.7400000000000001E-2</v>
      </c>
      <c r="N69" s="160">
        <v>-4.2000000000000003E-2</v>
      </c>
      <c r="O69" s="160">
        <v>-3.6400000000000002E-2</v>
      </c>
      <c r="P69" s="160">
        <v>-4.7699999999999999E-2</v>
      </c>
      <c r="Q69" s="160">
        <v>-3.5700000000000003E-2</v>
      </c>
      <c r="R69" s="160">
        <v>-4.07E-2</v>
      </c>
      <c r="S69" s="160">
        <v>-2.2599999999999999E-2</v>
      </c>
      <c r="T69" s="160">
        <v>-3.78E-2</v>
      </c>
      <c r="U69" s="160">
        <v>-4.2900000000000001E-2</v>
      </c>
      <c r="V69" s="160">
        <v>-4.1200000000000001E-2</v>
      </c>
      <c r="W69" s="160">
        <v>-3.1399999999999997E-2</v>
      </c>
      <c r="X69" s="160">
        <v>-3.4500000000000003E-2</v>
      </c>
      <c r="Y69" s="160">
        <v>-4.4999999999999998E-2</v>
      </c>
      <c r="Z69" s="160">
        <v>-3.3000000000000002E-2</v>
      </c>
      <c r="AA69" s="160">
        <v>-4.7500000000000001E-2</v>
      </c>
      <c r="AB69" s="160">
        <v>-4.0899999999999999E-2</v>
      </c>
      <c r="AC69" s="160">
        <v>-3.2599999999999997E-2</v>
      </c>
      <c r="AD69" s="160">
        <v>-5.3499999999999999E-2</v>
      </c>
      <c r="AE69" s="160">
        <v>-3.3300000000000003E-2</v>
      </c>
      <c r="AF69" s="160">
        <v>-2.8000000000000001E-2</v>
      </c>
      <c r="AG69" s="160">
        <v>-3.27E-2</v>
      </c>
      <c r="AH69" s="160">
        <v>-4.6300000000000001E-2</v>
      </c>
      <c r="AI69" s="160">
        <v>-3.09E-2</v>
      </c>
      <c r="AJ69" s="160">
        <v>-4.3700000000000003E-2</v>
      </c>
      <c r="AK69" s="160">
        <v>-1.3100000000000001E-2</v>
      </c>
      <c r="AL69" s="160">
        <v>-3.8600000000000002E-2</v>
      </c>
      <c r="AM69" s="160">
        <v>-3.5700000000000003E-2</v>
      </c>
    </row>
    <row r="70" spans="1:39">
      <c r="A70" s="701" t="s">
        <v>901</v>
      </c>
      <c r="B70" s="160">
        <v>4.1599999999999998E-2</v>
      </c>
      <c r="C70" s="160">
        <v>4.7600000000000003E-2</v>
      </c>
      <c r="D70" s="160">
        <v>3.2399999999999998E-2</v>
      </c>
      <c r="E70" s="160">
        <v>4.7500000000000001E-2</v>
      </c>
      <c r="F70" s="160">
        <v>2.12E-2</v>
      </c>
      <c r="G70" s="160">
        <v>4.7800000000000002E-2</v>
      </c>
      <c r="H70" s="160">
        <v>4.3499999999999997E-2</v>
      </c>
      <c r="I70" s="160">
        <v>0.04</v>
      </c>
      <c r="J70" s="160">
        <v>5.28E-2</v>
      </c>
      <c r="K70" s="160">
        <v>4.4400000000000002E-2</v>
      </c>
      <c r="L70" s="160">
        <v>4.9000000000000002E-2</v>
      </c>
      <c r="M70" s="160">
        <v>3.6999999999999998E-2</v>
      </c>
      <c r="N70" s="160">
        <v>5.1400000000000001E-2</v>
      </c>
      <c r="O70" s="160">
        <v>4.3499999999999997E-2</v>
      </c>
      <c r="P70" s="160">
        <v>5.5300000000000002E-2</v>
      </c>
      <c r="Q70" s="160">
        <v>4.2200000000000001E-2</v>
      </c>
      <c r="R70" s="160">
        <v>5.2200000000000003E-2</v>
      </c>
      <c r="S70" s="160">
        <v>0.04</v>
      </c>
      <c r="T70" s="160">
        <v>4.7399999999999998E-2</v>
      </c>
      <c r="U70" s="160">
        <v>5.1999999999999998E-2</v>
      </c>
      <c r="V70" s="160">
        <v>4.9500000000000002E-2</v>
      </c>
      <c r="W70" s="160">
        <v>3.7499999999999999E-2</v>
      </c>
      <c r="X70" s="160">
        <v>4.53E-2</v>
      </c>
      <c r="Y70" s="160">
        <v>5.5E-2</v>
      </c>
      <c r="Z70" s="160">
        <v>3.8899999999999997E-2</v>
      </c>
      <c r="AA70" s="160">
        <v>5.5800000000000002E-2</v>
      </c>
      <c r="AB70" s="160">
        <v>4.7699999999999999E-2</v>
      </c>
      <c r="AC70" s="160">
        <v>4.0800000000000003E-2</v>
      </c>
      <c r="AD70" s="160">
        <v>6.3399999999999998E-2</v>
      </c>
      <c r="AE70" s="160">
        <v>4.1300000000000003E-2</v>
      </c>
      <c r="AF70" s="160">
        <v>5.6599999999999998E-2</v>
      </c>
      <c r="AG70" s="160">
        <v>4.0500000000000001E-2</v>
      </c>
      <c r="AH70" s="160">
        <v>5.9400000000000001E-2</v>
      </c>
      <c r="AI70" s="160">
        <v>5.7599999999999998E-2</v>
      </c>
      <c r="AJ70" s="160">
        <v>5.16E-2</v>
      </c>
      <c r="AK70" s="160">
        <v>5.3699999999999998E-2</v>
      </c>
      <c r="AL70" s="160">
        <v>4.4999999999999998E-2</v>
      </c>
      <c r="AM70" s="160">
        <v>4.5100000000000001E-2</v>
      </c>
    </row>
    <row r="71" spans="1:39">
      <c r="A71" s="701" t="s">
        <v>903</v>
      </c>
      <c r="B71" s="160">
        <v>0</v>
      </c>
      <c r="C71" s="160">
        <v>0</v>
      </c>
      <c r="D71" s="160">
        <v>1E-4</v>
      </c>
      <c r="E71" s="160">
        <v>0</v>
      </c>
      <c r="F71" s="160">
        <v>0</v>
      </c>
      <c r="G71" s="160">
        <v>0</v>
      </c>
      <c r="H71" s="160">
        <v>0</v>
      </c>
      <c r="I71" s="160">
        <v>0</v>
      </c>
      <c r="J71" s="160">
        <v>0</v>
      </c>
      <c r="K71" s="160">
        <v>0</v>
      </c>
      <c r="L71" s="160">
        <v>0</v>
      </c>
      <c r="M71" s="160">
        <v>0</v>
      </c>
      <c r="N71" s="160">
        <v>0</v>
      </c>
      <c r="O71" s="160">
        <v>0</v>
      </c>
      <c r="P71" s="160">
        <v>5.0000000000000001E-4</v>
      </c>
      <c r="Q71" s="160">
        <v>1E-4</v>
      </c>
      <c r="R71" s="160">
        <v>0</v>
      </c>
      <c r="S71" s="160">
        <v>0</v>
      </c>
      <c r="T71" s="160">
        <v>0</v>
      </c>
      <c r="U71" s="160">
        <v>0</v>
      </c>
      <c r="V71" s="160">
        <v>0</v>
      </c>
      <c r="W71" s="160">
        <v>0</v>
      </c>
      <c r="X71" s="160">
        <v>0</v>
      </c>
      <c r="Y71" s="160">
        <v>-1E-4</v>
      </c>
      <c r="Z71" s="160">
        <v>-1E-4</v>
      </c>
      <c r="AA71" s="160">
        <v>-1E-4</v>
      </c>
      <c r="AB71" s="160">
        <v>0</v>
      </c>
      <c r="AC71" s="160">
        <v>0</v>
      </c>
      <c r="AD71" s="160">
        <v>0</v>
      </c>
      <c r="AE71" s="160">
        <v>0</v>
      </c>
      <c r="AF71" s="160">
        <v>0</v>
      </c>
      <c r="AG71" s="160">
        <v>0</v>
      </c>
      <c r="AH71" s="160">
        <v>0</v>
      </c>
      <c r="AI71" s="160">
        <v>0</v>
      </c>
      <c r="AJ71" s="160">
        <v>1E-4</v>
      </c>
      <c r="AK71" s="160">
        <v>0</v>
      </c>
      <c r="AL71" s="160">
        <v>0</v>
      </c>
      <c r="AM71" s="160">
        <v>0</v>
      </c>
    </row>
    <row r="72" spans="1:39">
      <c r="A72" s="701" t="s">
        <v>1397</v>
      </c>
      <c r="B72" s="160">
        <v>-1.41E-2</v>
      </c>
      <c r="C72" s="160">
        <v>-2.8999999999999998E-3</v>
      </c>
      <c r="D72" s="160">
        <v>-1.1599999999999999E-2</v>
      </c>
      <c r="E72" s="160">
        <v>-2.3E-3</v>
      </c>
      <c r="F72" s="160">
        <v>-4.3E-3</v>
      </c>
      <c r="G72" s="160">
        <v>-6.1000000000000004E-3</v>
      </c>
      <c r="H72" s="160">
        <v>-3.5999999999999999E-3</v>
      </c>
      <c r="I72" s="160">
        <v>-1.4E-3</v>
      </c>
      <c r="J72" s="160">
        <v>-1.5E-3</v>
      </c>
      <c r="K72" s="160">
        <v>-2.5999999999999999E-3</v>
      </c>
      <c r="L72" s="160">
        <v>-2.8999999999999998E-3</v>
      </c>
      <c r="M72" s="160">
        <v>-3.0000000000000001E-3</v>
      </c>
      <c r="N72" s="160">
        <v>-7.7000000000000002E-3</v>
      </c>
      <c r="O72" s="160">
        <v>-1.2E-2</v>
      </c>
      <c r="P72" s="160">
        <v>-9.7000000000000003E-3</v>
      </c>
      <c r="Q72" s="160">
        <v>2.0000000000000001E-4</v>
      </c>
      <c r="R72" s="160">
        <v>-2.0799999999999999E-2</v>
      </c>
      <c r="S72" s="160">
        <v>-1.4E-2</v>
      </c>
      <c r="T72" s="160">
        <v>-3.0000000000000001E-3</v>
      </c>
      <c r="U72" s="160">
        <v>-1.4800000000000001E-2</v>
      </c>
      <c r="V72" s="160">
        <v>-8.8999999999999999E-3</v>
      </c>
      <c r="W72" s="160">
        <v>-5.0000000000000001E-3</v>
      </c>
      <c r="X72" s="160">
        <v>8.2000000000000007E-3</v>
      </c>
      <c r="Y72" s="160">
        <v>2.9999999999999997E-4</v>
      </c>
      <c r="Z72" s="160">
        <v>-7.0000000000000001E-3</v>
      </c>
      <c r="AA72" s="160">
        <v>-5.1000000000000004E-3</v>
      </c>
      <c r="AB72" s="160">
        <v>-2.5999999999999999E-3</v>
      </c>
      <c r="AC72" s="160">
        <v>-1.9E-3</v>
      </c>
      <c r="AD72" s="160">
        <v>-1.1900000000000001E-2</v>
      </c>
      <c r="AE72" s="160">
        <v>-5.9999999999999995E-4</v>
      </c>
      <c r="AF72" s="160">
        <v>-1.8E-3</v>
      </c>
      <c r="AG72" s="160">
        <v>-2.3E-3</v>
      </c>
      <c r="AH72" s="160">
        <v>5.3E-3</v>
      </c>
      <c r="AI72" s="160">
        <v>9.7000000000000003E-3</v>
      </c>
      <c r="AJ72" s="160">
        <v>-5.3E-3</v>
      </c>
      <c r="AK72" s="160">
        <v>-0.02</v>
      </c>
      <c r="AL72" s="160">
        <v>1.9E-3</v>
      </c>
      <c r="AM72" s="160">
        <v>-6.7999999999999996E-3</v>
      </c>
    </row>
    <row r="73" spans="1:39">
      <c r="A73" s="701" t="s">
        <v>1398</v>
      </c>
      <c r="B73" s="160">
        <v>2.5000000000000001E-3</v>
      </c>
      <c r="C73" s="160">
        <v>4.4000000000000003E-3</v>
      </c>
      <c r="D73" s="160">
        <v>4.5999999999999999E-3</v>
      </c>
      <c r="E73" s="160">
        <v>4.7999999999999996E-3</v>
      </c>
      <c r="F73" s="160">
        <v>4.0000000000000002E-4</v>
      </c>
      <c r="G73" s="160">
        <v>5.5999999999999999E-3</v>
      </c>
      <c r="H73" s="160">
        <v>0</v>
      </c>
      <c r="I73" s="160">
        <v>5.9999999999999995E-4</v>
      </c>
      <c r="J73" s="160">
        <v>2.3E-3</v>
      </c>
      <c r="K73" s="160">
        <v>1.4E-3</v>
      </c>
      <c r="L73" s="160">
        <v>6.9999999999999999E-4</v>
      </c>
      <c r="M73" s="160">
        <v>1.6000000000000001E-3</v>
      </c>
      <c r="N73" s="160">
        <v>5.8999999999999999E-3</v>
      </c>
      <c r="O73" s="160">
        <v>5.5999999999999999E-3</v>
      </c>
      <c r="P73" s="160">
        <v>-1.6000000000000001E-3</v>
      </c>
      <c r="Q73" s="160">
        <v>1.1000000000000001E-3</v>
      </c>
      <c r="R73" s="160">
        <v>-6.9999999999999999E-4</v>
      </c>
      <c r="S73" s="160">
        <v>-5.1000000000000004E-3</v>
      </c>
      <c r="T73" s="160">
        <v>2.9999999999999997E-4</v>
      </c>
      <c r="U73" s="160">
        <v>1E-4</v>
      </c>
      <c r="V73" s="160">
        <v>1.1000000000000001E-3</v>
      </c>
      <c r="W73" s="160">
        <v>5.0000000000000001E-4</v>
      </c>
      <c r="X73" s="160">
        <v>0</v>
      </c>
      <c r="Y73" s="160">
        <v>2.9999999999999997E-4</v>
      </c>
      <c r="Z73" s="160">
        <v>2.3E-3</v>
      </c>
      <c r="AA73" s="160">
        <v>2.0999999999999999E-3</v>
      </c>
      <c r="AB73" s="160">
        <v>-2.0000000000000001E-4</v>
      </c>
      <c r="AC73" s="160">
        <v>3.7000000000000002E-3</v>
      </c>
      <c r="AD73" s="160">
        <v>3.5999999999999999E-3</v>
      </c>
      <c r="AE73" s="160">
        <v>2.0000000000000001E-4</v>
      </c>
      <c r="AF73" s="160">
        <v>-6.7000000000000002E-3</v>
      </c>
      <c r="AG73" s="160">
        <v>1.1000000000000001E-3</v>
      </c>
      <c r="AH73" s="160">
        <v>1.4E-3</v>
      </c>
      <c r="AI73" s="160">
        <v>0</v>
      </c>
      <c r="AJ73" s="160">
        <v>6.7000000000000002E-3</v>
      </c>
      <c r="AK73" s="160">
        <v>5.0000000000000001E-4</v>
      </c>
      <c r="AL73" s="160">
        <v>5.8999999999999999E-3</v>
      </c>
      <c r="AM73" s="160">
        <v>2.0999999999999999E-3</v>
      </c>
    </row>
    <row r="74" spans="1:39">
      <c r="A74" s="701" t="s">
        <v>1399</v>
      </c>
      <c r="B74" s="160">
        <v>-5.7200000000000001E-2</v>
      </c>
      <c r="C74" s="160">
        <v>-5.9900000000000002E-2</v>
      </c>
      <c r="D74" s="160">
        <v>-5.1299999999999998E-2</v>
      </c>
      <c r="E74" s="160">
        <v>-6.08E-2</v>
      </c>
      <c r="F74" s="160">
        <v>-6.4799999999999996E-2</v>
      </c>
      <c r="G74" s="160">
        <v>-4.1500000000000002E-2</v>
      </c>
      <c r="H74" s="160">
        <v>-7.7700000000000005E-2</v>
      </c>
      <c r="I74" s="160">
        <v>-6.1899999999999997E-2</v>
      </c>
      <c r="J74" s="160">
        <v>-5.79E-2</v>
      </c>
      <c r="K74" s="160">
        <v>-5.1299999999999998E-2</v>
      </c>
      <c r="L74" s="160">
        <v>-5.2699999999999997E-2</v>
      </c>
      <c r="M74" s="160">
        <v>-6.8099999999999994E-2</v>
      </c>
      <c r="N74" s="160">
        <v>-0.1051</v>
      </c>
      <c r="O74" s="160">
        <v>-5.5899999999999998E-2</v>
      </c>
      <c r="P74" s="160">
        <v>-4.1300000000000003E-2</v>
      </c>
      <c r="Q74" s="160">
        <v>-7.3599999999999999E-2</v>
      </c>
      <c r="R74" s="160">
        <v>-5.0200000000000002E-2</v>
      </c>
      <c r="S74" s="160">
        <v>-8.8999999999999996E-2</v>
      </c>
      <c r="T74" s="160">
        <v>-6.88E-2</v>
      </c>
      <c r="U74" s="160">
        <v>-8.2799999999999999E-2</v>
      </c>
      <c r="V74" s="160">
        <v>-4.8399999999999999E-2</v>
      </c>
      <c r="W74" s="160">
        <v>-5.8700000000000002E-2</v>
      </c>
      <c r="X74" s="160">
        <v>-6.2199999999999998E-2</v>
      </c>
      <c r="Y74" s="160">
        <v>-5.8099999999999999E-2</v>
      </c>
      <c r="Z74" s="160">
        <v>-5.8400000000000001E-2</v>
      </c>
      <c r="AA74" s="160">
        <v>-5.8599999999999999E-2</v>
      </c>
      <c r="AB74" s="160">
        <v>-4.24E-2</v>
      </c>
      <c r="AC74" s="160">
        <v>-7.6200000000000004E-2</v>
      </c>
      <c r="AD74" s="160">
        <v>-0.1163</v>
      </c>
      <c r="AE74" s="160">
        <v>-6.6699999999999995E-2</v>
      </c>
      <c r="AF74" s="160">
        <v>-7.1300000000000002E-2</v>
      </c>
      <c r="AG74" s="160">
        <v>-7.1099999999999997E-2</v>
      </c>
      <c r="AH74" s="160">
        <v>-7.9699999999999993E-2</v>
      </c>
      <c r="AI74" s="160">
        <v>-0.1017</v>
      </c>
      <c r="AJ74" s="160">
        <v>-7.6399999999999996E-2</v>
      </c>
      <c r="AK74" s="160">
        <v>-0.1192</v>
      </c>
      <c r="AL74" s="160">
        <v>-7.1099999999999997E-2</v>
      </c>
      <c r="AM74" s="160">
        <v>-0.06</v>
      </c>
    </row>
    <row r="75" spans="1:39">
      <c r="A75" s="701" t="s">
        <v>1400</v>
      </c>
      <c r="B75" s="160">
        <v>8.3000000000000001E-3</v>
      </c>
      <c r="C75" s="160">
        <v>8.9999999999999998E-4</v>
      </c>
      <c r="D75" s="160">
        <v>5.0000000000000001E-4</v>
      </c>
      <c r="E75" s="160">
        <v>0</v>
      </c>
      <c r="F75" s="160">
        <v>-2.9999999999999997E-4</v>
      </c>
      <c r="G75" s="160">
        <v>-2.0000000000000001E-4</v>
      </c>
      <c r="H75" s="160">
        <v>1.2999999999999999E-3</v>
      </c>
      <c r="I75" s="160">
        <v>0</v>
      </c>
      <c r="J75" s="160">
        <v>8.9999999999999998E-4</v>
      </c>
      <c r="K75" s="160">
        <v>1E-4</v>
      </c>
      <c r="L75" s="160">
        <v>1.8E-3</v>
      </c>
      <c r="M75" s="160">
        <v>8.0000000000000004E-4</v>
      </c>
      <c r="N75" s="160">
        <v>2.0999999999999999E-3</v>
      </c>
      <c r="O75" s="160">
        <v>-1.1999999999999999E-3</v>
      </c>
      <c r="P75" s="160">
        <v>-7.1000000000000004E-3</v>
      </c>
      <c r="Q75" s="160">
        <v>-1.6999999999999999E-3</v>
      </c>
      <c r="R75" s="160">
        <v>2.9999999999999997E-4</v>
      </c>
      <c r="S75" s="160">
        <v>1.1999999999999999E-3</v>
      </c>
      <c r="T75" s="160">
        <v>1.1000000000000001E-3</v>
      </c>
      <c r="U75" s="160">
        <v>-8.9999999999999998E-4</v>
      </c>
      <c r="V75" s="160">
        <v>5.9999999999999995E-4</v>
      </c>
      <c r="W75" s="160">
        <v>-2.9999999999999997E-4</v>
      </c>
      <c r="X75" s="160">
        <v>-4.0000000000000002E-4</v>
      </c>
      <c r="Y75" s="160">
        <v>-3.0999999999999999E-3</v>
      </c>
      <c r="Z75" s="160">
        <v>4.0000000000000002E-4</v>
      </c>
      <c r="AA75" s="160">
        <v>1E-4</v>
      </c>
      <c r="AB75" s="160">
        <v>1E-4</v>
      </c>
      <c r="AC75" s="160">
        <v>6.9999999999999999E-4</v>
      </c>
      <c r="AD75" s="160">
        <v>-4.0000000000000002E-4</v>
      </c>
      <c r="AE75" s="160">
        <v>6.9999999999999999E-4</v>
      </c>
      <c r="AF75" s="160">
        <v>8.9999999999999998E-4</v>
      </c>
      <c r="AG75" s="160">
        <v>4.0000000000000002E-4</v>
      </c>
      <c r="AH75" s="160">
        <v>5.9999999999999995E-4</v>
      </c>
      <c r="AI75" s="160">
        <v>-5.0000000000000001E-4</v>
      </c>
      <c r="AJ75" s="160">
        <v>-2.0000000000000001E-4</v>
      </c>
      <c r="AK75" s="160">
        <v>-2.0000000000000001E-4</v>
      </c>
      <c r="AL75" s="160">
        <v>0</v>
      </c>
      <c r="AM75" s="160">
        <v>1.6000000000000001E-3</v>
      </c>
    </row>
    <row r="76" spans="1:39">
      <c r="A76" s="701" t="s">
        <v>1401</v>
      </c>
      <c r="B76" s="160">
        <v>0.10879999999999999</v>
      </c>
      <c r="C76" s="160">
        <v>0.1741</v>
      </c>
      <c r="D76" s="160">
        <v>8.7900000000000006E-2</v>
      </c>
      <c r="E76" s="160">
        <v>8.1199999999999994E-2</v>
      </c>
      <c r="F76" s="160">
        <v>7.7399999999999997E-2</v>
      </c>
      <c r="G76" s="160">
        <v>0.19289999999999999</v>
      </c>
      <c r="H76" s="160">
        <v>0.2341</v>
      </c>
      <c r="I76" s="160">
        <v>0.26350000000000001</v>
      </c>
      <c r="J76" s="160">
        <v>0.1913</v>
      </c>
      <c r="K76" s="160">
        <v>0.1951</v>
      </c>
      <c r="L76" s="160">
        <v>0.13400000000000001</v>
      </c>
      <c r="M76" s="160">
        <v>0.1716</v>
      </c>
      <c r="N76" s="160">
        <v>0.1482</v>
      </c>
      <c r="O76" s="160">
        <v>0.1653</v>
      </c>
      <c r="P76" s="160">
        <v>0.1108</v>
      </c>
      <c r="Q76" s="160">
        <v>0.21329999999999999</v>
      </c>
      <c r="R76" s="160">
        <v>0.22670000000000001</v>
      </c>
      <c r="S76" s="160">
        <v>0.26769999999999999</v>
      </c>
      <c r="T76" s="160">
        <v>0.40229999999999999</v>
      </c>
      <c r="U76" s="160">
        <v>0.15640000000000001</v>
      </c>
      <c r="V76" s="160">
        <v>0.18290000000000001</v>
      </c>
      <c r="W76" s="160">
        <v>0.19889999999999999</v>
      </c>
      <c r="X76" s="160">
        <v>4.6600000000000003E-2</v>
      </c>
      <c r="Y76" s="160">
        <v>0.1822</v>
      </c>
      <c r="Z76" s="160">
        <v>0.1154</v>
      </c>
      <c r="AA76" s="160">
        <v>0.18329999999999999</v>
      </c>
      <c r="AB76" s="160">
        <v>0.108</v>
      </c>
      <c r="AC76" s="160">
        <v>9.8000000000000004E-2</v>
      </c>
      <c r="AD76" s="160">
        <v>0.28589999999999999</v>
      </c>
      <c r="AE76" s="160">
        <v>0.23769999999999999</v>
      </c>
      <c r="AF76" s="160">
        <v>0.16520000000000001</v>
      </c>
      <c r="AG76" s="160">
        <v>0.1328</v>
      </c>
      <c r="AH76" s="160">
        <v>0.1321</v>
      </c>
      <c r="AI76" s="160">
        <v>8.8200000000000001E-2</v>
      </c>
      <c r="AJ76" s="160">
        <v>8.6199999999999999E-2</v>
      </c>
      <c r="AK76" s="160">
        <v>0.34689999999999999</v>
      </c>
      <c r="AL76" s="160">
        <v>0.1043</v>
      </c>
      <c r="AM76" s="160">
        <v>0.1381</v>
      </c>
    </row>
    <row r="77" spans="1:39">
      <c r="A77" s="702" t="s">
        <v>562</v>
      </c>
      <c r="B77" s="67"/>
      <c r="C77" s="67"/>
      <c r="D77" s="67"/>
      <c r="E77" s="67"/>
      <c r="F77" s="67"/>
      <c r="G77" s="67"/>
      <c r="H77" s="68"/>
      <c r="I77" s="68"/>
      <c r="J77" s="68"/>
      <c r="K77" s="67"/>
      <c r="L77" s="67"/>
      <c r="M77" s="67"/>
      <c r="N77" s="67"/>
      <c r="O77" s="67"/>
      <c r="P77" s="68"/>
      <c r="Q77" s="68"/>
      <c r="R77" s="68"/>
      <c r="S77" s="67"/>
      <c r="T77" s="67"/>
      <c r="U77" s="67"/>
      <c r="V77" s="67"/>
      <c r="W77" s="67"/>
      <c r="X77" s="68"/>
      <c r="Y77" s="68"/>
      <c r="Z77" s="68"/>
      <c r="AA77" s="67"/>
      <c r="AB77" s="67"/>
      <c r="AC77" s="67"/>
      <c r="AD77" s="67"/>
      <c r="AE77" s="67"/>
      <c r="AF77" s="68"/>
      <c r="AG77" s="68"/>
      <c r="AH77" s="68"/>
      <c r="AI77" s="68"/>
      <c r="AJ77" s="68"/>
      <c r="AK77" s="68"/>
      <c r="AL77" s="68"/>
      <c r="AM77" s="68"/>
    </row>
    <row r="78" spans="1:39">
      <c r="A78" s="701" t="s">
        <v>1402</v>
      </c>
      <c r="B78" s="160">
        <v>0.1474</v>
      </c>
      <c r="C78" s="160">
        <v>0.14899999999999999</v>
      </c>
      <c r="D78" s="160">
        <v>0.12520000000000001</v>
      </c>
      <c r="E78" s="160">
        <v>0.14910000000000001</v>
      </c>
      <c r="F78" s="160">
        <v>0.16669999999999999</v>
      </c>
      <c r="G78" s="160">
        <v>0.17</v>
      </c>
      <c r="H78" s="160">
        <v>0.15659999999999999</v>
      </c>
      <c r="I78" s="160">
        <v>0.1338</v>
      </c>
      <c r="J78" s="160">
        <v>0.24740000000000001</v>
      </c>
      <c r="K78" s="160">
        <v>0.1191</v>
      </c>
      <c r="L78" s="160">
        <v>0.1719</v>
      </c>
      <c r="M78" s="160">
        <v>0.128</v>
      </c>
      <c r="N78" s="160">
        <v>0.193</v>
      </c>
      <c r="O78" s="160">
        <v>0.19539999999999999</v>
      </c>
      <c r="P78" s="160">
        <v>0.2447</v>
      </c>
      <c r="Q78" s="160">
        <v>0.1166</v>
      </c>
      <c r="R78" s="160">
        <v>0.13869999999999999</v>
      </c>
      <c r="S78" s="160">
        <v>0.191</v>
      </c>
      <c r="T78" s="160">
        <v>0.15060000000000001</v>
      </c>
      <c r="U78" s="160">
        <v>0.17130000000000001</v>
      </c>
      <c r="V78" s="160">
        <v>0.17369999999999999</v>
      </c>
      <c r="W78" s="160">
        <v>0.13370000000000001</v>
      </c>
      <c r="X78" s="160">
        <v>0.12759999999999999</v>
      </c>
      <c r="Y78" s="160">
        <v>0.153</v>
      </c>
      <c r="Z78" s="160">
        <v>0.1188</v>
      </c>
      <c r="AA78" s="160">
        <v>0.13569999999999999</v>
      </c>
      <c r="AB78" s="160">
        <v>0.11890000000000001</v>
      </c>
      <c r="AC78" s="160">
        <v>0.155</v>
      </c>
      <c r="AD78" s="160">
        <v>0.19470000000000001</v>
      </c>
      <c r="AE78" s="160">
        <v>0.1477</v>
      </c>
      <c r="AF78" s="160">
        <v>0.22370000000000001</v>
      </c>
      <c r="AG78" s="160">
        <v>0.14000000000000001</v>
      </c>
      <c r="AH78" s="160">
        <v>0.1477</v>
      </c>
      <c r="AI78" s="160">
        <v>0.17150000000000001</v>
      </c>
      <c r="AJ78" s="160">
        <v>0.1482</v>
      </c>
      <c r="AK78" s="160">
        <v>0.2114</v>
      </c>
      <c r="AL78" s="160">
        <v>0.104</v>
      </c>
      <c r="AM78" s="160">
        <v>0.153</v>
      </c>
    </row>
    <row r="79" spans="1:39">
      <c r="A79" s="701" t="s">
        <v>1403</v>
      </c>
      <c r="B79" s="160">
        <v>0.1192</v>
      </c>
      <c r="C79" s="160">
        <v>0.12670000000000001</v>
      </c>
      <c r="D79" s="160">
        <v>0.11210000000000001</v>
      </c>
      <c r="E79" s="160">
        <v>0.14660000000000001</v>
      </c>
      <c r="F79" s="160">
        <v>0</v>
      </c>
      <c r="G79" s="160">
        <v>0</v>
      </c>
      <c r="H79" s="160">
        <v>0.1522</v>
      </c>
      <c r="I79" s="160">
        <v>0.1018</v>
      </c>
      <c r="J79" s="160">
        <v>0</v>
      </c>
      <c r="K79" s="160">
        <v>0.12790000000000001</v>
      </c>
      <c r="L79" s="160">
        <v>5.2699999999999997E-2</v>
      </c>
      <c r="M79" s="160">
        <v>9.01E-2</v>
      </c>
      <c r="N79" s="160">
        <v>0.15429999999999999</v>
      </c>
      <c r="O79" s="160">
        <v>0</v>
      </c>
      <c r="P79" s="160">
        <v>2.5999999999999999E-3</v>
      </c>
      <c r="Q79" s="160">
        <v>0.16880000000000001</v>
      </c>
      <c r="R79" s="160">
        <v>0.1285</v>
      </c>
      <c r="S79" s="160">
        <v>0.17510000000000001</v>
      </c>
      <c r="T79" s="160">
        <v>0.13819999999999999</v>
      </c>
      <c r="U79" s="160">
        <v>0.1439</v>
      </c>
      <c r="V79" s="160">
        <v>0</v>
      </c>
      <c r="W79" s="160">
        <v>0</v>
      </c>
      <c r="X79" s="160">
        <v>0.13519999999999999</v>
      </c>
      <c r="Y79" s="160">
        <v>0.14030000000000001</v>
      </c>
      <c r="Z79" s="160">
        <v>0.14460000000000001</v>
      </c>
      <c r="AA79" s="160">
        <v>0.12139999999999999</v>
      </c>
      <c r="AB79" s="160">
        <v>0.1138</v>
      </c>
      <c r="AC79" s="160">
        <v>0.1217</v>
      </c>
      <c r="AD79" s="160">
        <v>0.2742</v>
      </c>
      <c r="AE79" s="160">
        <v>0.1236</v>
      </c>
      <c r="AF79" s="160">
        <v>8.0000000000000004E-4</v>
      </c>
      <c r="AG79" s="160">
        <v>0.1113</v>
      </c>
      <c r="AH79" s="160">
        <v>0.15989999999999999</v>
      </c>
      <c r="AI79" s="160">
        <v>0.1532</v>
      </c>
      <c r="AJ79" s="160">
        <v>0.17849999999999999</v>
      </c>
      <c r="AK79" s="160">
        <v>0.2303</v>
      </c>
      <c r="AL79" s="160">
        <v>8.3000000000000004E-2</v>
      </c>
      <c r="AM79" s="160">
        <v>0.10150000000000001</v>
      </c>
    </row>
    <row r="80" spans="1:39">
      <c r="A80" s="701" t="s">
        <v>1404</v>
      </c>
      <c r="B80" s="160">
        <v>0.26569999999999999</v>
      </c>
      <c r="C80" s="160">
        <v>0.1245</v>
      </c>
      <c r="D80" s="160">
        <v>0.1608</v>
      </c>
      <c r="E80" s="160">
        <v>2.7199999999999998E-2</v>
      </c>
      <c r="F80" s="160">
        <v>7.1400000000000005E-2</v>
      </c>
      <c r="G80" s="160">
        <v>0.54239999999999999</v>
      </c>
      <c r="H80" s="160">
        <v>3.0599999999999999E-2</v>
      </c>
      <c r="I80" s="160">
        <v>2.8199999999999999E-2</v>
      </c>
      <c r="J80" s="160">
        <v>4.24E-2</v>
      </c>
      <c r="K80" s="160">
        <v>2.9700000000000001E-2</v>
      </c>
      <c r="L80" s="160">
        <v>1.3299999999999999E-2</v>
      </c>
      <c r="M80" s="160">
        <v>0.13600000000000001</v>
      </c>
      <c r="N80" s="160">
        <v>0.33850000000000002</v>
      </c>
      <c r="O80" s="160">
        <v>9.5699999999999993E-2</v>
      </c>
      <c r="P80" s="160">
        <v>1.7956000000000001</v>
      </c>
      <c r="Q80" s="160">
        <v>4.8099999999999997E-2</v>
      </c>
      <c r="R80" s="160">
        <v>0.88929999999999998</v>
      </c>
      <c r="S80" s="160">
        <v>0.12330000000000001</v>
      </c>
      <c r="T80" s="160">
        <v>5.1200000000000002E-2</v>
      </c>
      <c r="U80" s="160">
        <v>0.24590000000000001</v>
      </c>
      <c r="V80" s="160">
        <v>4.0000000000000002E-4</v>
      </c>
      <c r="W80" s="160">
        <v>6.5500000000000003E-2</v>
      </c>
      <c r="X80" s="160">
        <v>0.107</v>
      </c>
      <c r="Y80" s="160">
        <v>0</v>
      </c>
      <c r="Z80" s="160">
        <v>3.15E-2</v>
      </c>
      <c r="AA80" s="160">
        <v>0.16159999999999999</v>
      </c>
      <c r="AB80" s="160">
        <v>0.15529999999999999</v>
      </c>
      <c r="AC80" s="160">
        <v>6.5000000000000002E-2</v>
      </c>
      <c r="AD80" s="160">
        <v>0.94130000000000003</v>
      </c>
      <c r="AE80" s="160">
        <v>0.10539999999999999</v>
      </c>
      <c r="AF80" s="160">
        <v>0.31259999999999999</v>
      </c>
      <c r="AG80" s="160">
        <v>9.9099999999999994E-2</v>
      </c>
      <c r="AH80" s="160">
        <v>0.12570000000000001</v>
      </c>
      <c r="AI80" s="160">
        <v>0.25019999999999998</v>
      </c>
      <c r="AJ80" s="160">
        <v>7.7000000000000002E-3</v>
      </c>
      <c r="AK80" s="160">
        <v>2.3780000000000001</v>
      </c>
      <c r="AL80" s="160">
        <v>0.20469999999999999</v>
      </c>
      <c r="AM80" s="160">
        <v>0.14430000000000001</v>
      </c>
    </row>
    <row r="81" spans="1:39">
      <c r="A81" s="701" t="s">
        <v>1405</v>
      </c>
      <c r="B81" s="160">
        <v>0.1535</v>
      </c>
      <c r="C81" s="160">
        <v>0.29239999999999999</v>
      </c>
      <c r="D81" s="160">
        <v>0.28710000000000002</v>
      </c>
      <c r="E81" s="160">
        <v>0.15709999999999999</v>
      </c>
      <c r="F81" s="160">
        <v>0</v>
      </c>
      <c r="G81" s="160">
        <v>0</v>
      </c>
      <c r="H81" s="160">
        <v>6.5299999999999997E-2</v>
      </c>
      <c r="I81" s="160">
        <v>8.7800000000000003E-2</v>
      </c>
      <c r="J81" s="160">
        <v>0</v>
      </c>
      <c r="K81" s="160">
        <v>7.6799999999999993E-2</v>
      </c>
      <c r="L81" s="160">
        <v>1.61E-2</v>
      </c>
      <c r="M81" s="160">
        <v>8.1100000000000005E-2</v>
      </c>
      <c r="N81" s="160">
        <v>0.62770000000000004</v>
      </c>
      <c r="O81" s="160">
        <v>0.1547</v>
      </c>
      <c r="P81" s="160">
        <v>0</v>
      </c>
      <c r="Q81" s="160">
        <v>0.21790000000000001</v>
      </c>
      <c r="R81" s="160">
        <v>0.31409999999999999</v>
      </c>
      <c r="S81" s="160">
        <v>3.3599999999999998E-2</v>
      </c>
      <c r="T81" s="160">
        <v>0.29409999999999997</v>
      </c>
      <c r="U81" s="160">
        <v>3.58</v>
      </c>
      <c r="V81" s="160">
        <v>0</v>
      </c>
      <c r="W81" s="160">
        <v>0</v>
      </c>
      <c r="X81" s="160">
        <v>3.1855000000000002</v>
      </c>
      <c r="Y81" s="160">
        <v>0</v>
      </c>
      <c r="Z81" s="160">
        <v>8.2199999999999995E-2</v>
      </c>
      <c r="AA81" s="160">
        <v>7.8200000000000006E-2</v>
      </c>
      <c r="AB81" s="160">
        <v>0.15090000000000001</v>
      </c>
      <c r="AC81" s="160">
        <v>0.18779999999999999</v>
      </c>
      <c r="AD81" s="160">
        <v>0.72260000000000002</v>
      </c>
      <c r="AE81" s="160">
        <v>0</v>
      </c>
      <c r="AF81" s="160">
        <v>0.5736</v>
      </c>
      <c r="AG81" s="160">
        <v>1.9139999999999999</v>
      </c>
      <c r="AH81" s="160">
        <v>0.38529999999999998</v>
      </c>
      <c r="AI81" s="160">
        <v>0.23669999999999999</v>
      </c>
      <c r="AJ81" s="160">
        <v>0</v>
      </c>
      <c r="AK81" s="160">
        <v>0.29380000000000001</v>
      </c>
      <c r="AL81" s="160">
        <v>2.0043000000000002</v>
      </c>
      <c r="AM81" s="160">
        <v>0.2351</v>
      </c>
    </row>
    <row r="82" spans="1:39">
      <c r="A82" s="701" t="s">
        <v>1406</v>
      </c>
      <c r="B82" s="160">
        <v>4.0000000000000001E-3</v>
      </c>
      <c r="C82" s="160">
        <v>0</v>
      </c>
      <c r="D82" s="160">
        <v>1.6999999999999999E-3</v>
      </c>
      <c r="E82" s="160">
        <v>7.4000000000000003E-3</v>
      </c>
      <c r="F82" s="160">
        <v>0</v>
      </c>
      <c r="G82" s="160">
        <v>0</v>
      </c>
      <c r="H82" s="160">
        <v>3.3000000000000002E-2</v>
      </c>
      <c r="I82" s="160">
        <v>0</v>
      </c>
      <c r="J82" s="160">
        <v>1.54E-2</v>
      </c>
      <c r="K82" s="160">
        <v>0</v>
      </c>
      <c r="L82" s="160">
        <v>0</v>
      </c>
      <c r="M82" s="160">
        <v>4.0000000000000002E-4</v>
      </c>
      <c r="N82" s="160">
        <v>7.1999999999999998E-3</v>
      </c>
      <c r="O82" s="160">
        <v>2.7000000000000001E-3</v>
      </c>
      <c r="P82" s="160">
        <v>0</v>
      </c>
      <c r="Q82" s="160">
        <v>0</v>
      </c>
      <c r="R82" s="160">
        <v>2.9999999999999997E-4</v>
      </c>
      <c r="S82" s="160">
        <v>4.3E-3</v>
      </c>
      <c r="T82" s="160">
        <v>3.5000000000000001E-3</v>
      </c>
      <c r="U82" s="160">
        <v>3.5000000000000001E-3</v>
      </c>
      <c r="V82" s="160">
        <v>1</v>
      </c>
      <c r="W82" s="160">
        <v>1.4E-2</v>
      </c>
      <c r="X82" s="160">
        <v>1.4E-3</v>
      </c>
      <c r="Y82" s="160">
        <v>0</v>
      </c>
      <c r="Z82" s="160">
        <v>1.35E-2</v>
      </c>
      <c r="AA82" s="160">
        <v>1.8E-3</v>
      </c>
      <c r="AB82" s="160">
        <v>1.1999999999999999E-3</v>
      </c>
      <c r="AC82" s="160">
        <v>0</v>
      </c>
      <c r="AD82" s="160">
        <v>0.25890000000000002</v>
      </c>
      <c r="AE82" s="160">
        <v>3.0200000000000001E-2</v>
      </c>
      <c r="AF82" s="160">
        <v>0</v>
      </c>
      <c r="AG82" s="160">
        <v>0.70589999999999997</v>
      </c>
      <c r="AH82" s="160">
        <v>2.9999999999999997E-4</v>
      </c>
      <c r="AI82" s="160">
        <v>2.5000000000000001E-3</v>
      </c>
      <c r="AJ82" s="160">
        <v>0</v>
      </c>
      <c r="AK82" s="160">
        <v>2.9600000000000001E-2</v>
      </c>
      <c r="AL82" s="160">
        <v>2.0000000000000001E-4</v>
      </c>
      <c r="AM82" s="160">
        <v>9.1999999999999998E-3</v>
      </c>
    </row>
    <row r="83" spans="1:39">
      <c r="A83" s="701" t="s">
        <v>1407</v>
      </c>
      <c r="B83" s="160">
        <v>7.4999999999999997E-3</v>
      </c>
      <c r="C83" s="160">
        <v>0</v>
      </c>
      <c r="D83" s="160">
        <v>4.3E-3</v>
      </c>
      <c r="E83" s="160">
        <v>5.0599999999999999E-2</v>
      </c>
      <c r="F83" s="160">
        <v>0</v>
      </c>
      <c r="G83" s="160">
        <v>0</v>
      </c>
      <c r="H83" s="160">
        <v>1.7399999999999999E-2</v>
      </c>
      <c r="I83" s="160">
        <v>0</v>
      </c>
      <c r="J83" s="160">
        <v>8.0999999999999996E-3</v>
      </c>
      <c r="K83" s="160">
        <v>0</v>
      </c>
      <c r="L83" s="160">
        <v>0</v>
      </c>
      <c r="M83" s="160">
        <v>1.5299999999999999E-2</v>
      </c>
      <c r="N83" s="160">
        <v>0</v>
      </c>
      <c r="O83" s="160">
        <v>8.8999999999999999E-3</v>
      </c>
      <c r="P83" s="160">
        <v>0</v>
      </c>
      <c r="Q83" s="160">
        <v>0</v>
      </c>
      <c r="R83" s="160">
        <v>0</v>
      </c>
      <c r="S83" s="160">
        <v>3.7000000000000002E-3</v>
      </c>
      <c r="T83" s="160">
        <v>5.7000000000000002E-3</v>
      </c>
      <c r="U83" s="160">
        <v>8.9999999999999998E-4</v>
      </c>
      <c r="V83" s="160">
        <v>1</v>
      </c>
      <c r="W83" s="160">
        <v>7.7100000000000002E-2</v>
      </c>
      <c r="X83" s="160">
        <v>0.50800000000000001</v>
      </c>
      <c r="Y83" s="160">
        <v>0</v>
      </c>
      <c r="Z83" s="160">
        <v>8.9999999999999993E-3</v>
      </c>
      <c r="AA83" s="160">
        <v>5.0999999999999997E-2</v>
      </c>
      <c r="AB83" s="160">
        <v>2.3900000000000001E-2</v>
      </c>
      <c r="AC83" s="160">
        <v>0</v>
      </c>
      <c r="AD83" s="160">
        <v>0</v>
      </c>
      <c r="AE83" s="160">
        <v>5.9499999999999997E-2</v>
      </c>
      <c r="AF83" s="160">
        <v>0</v>
      </c>
      <c r="AG83" s="160">
        <v>0.13950000000000001</v>
      </c>
      <c r="AH83" s="160">
        <v>7.5800000000000006E-2</v>
      </c>
      <c r="AI83" s="160">
        <v>6.0000000000000001E-3</v>
      </c>
      <c r="AJ83" s="160">
        <v>1</v>
      </c>
      <c r="AK83" s="160">
        <v>0</v>
      </c>
      <c r="AL83" s="160">
        <v>6.4999999999999997E-3</v>
      </c>
      <c r="AM83" s="160">
        <v>9.1999999999999998E-3</v>
      </c>
    </row>
    <row r="84" spans="1:39">
      <c r="A84" s="701" t="s">
        <v>1408</v>
      </c>
      <c r="B84" s="160">
        <v>5.8999999999999999E-3</v>
      </c>
      <c r="C84" s="160">
        <v>0</v>
      </c>
      <c r="D84" s="160">
        <v>3.3E-3</v>
      </c>
      <c r="E84" s="160">
        <v>4.4699999999999997E-2</v>
      </c>
      <c r="F84" s="160">
        <v>0</v>
      </c>
      <c r="G84" s="160">
        <v>0</v>
      </c>
      <c r="H84" s="160">
        <v>2.46E-2</v>
      </c>
      <c r="I84" s="160">
        <v>0</v>
      </c>
      <c r="J84" s="160">
        <v>8.5000000000000006E-3</v>
      </c>
      <c r="K84" s="160">
        <v>0</v>
      </c>
      <c r="L84" s="160">
        <v>0</v>
      </c>
      <c r="M84" s="160">
        <v>6.4999999999999997E-3</v>
      </c>
      <c r="N84" s="160">
        <v>6.7999999999999996E-3</v>
      </c>
      <c r="O84" s="160">
        <v>5.4000000000000003E-3</v>
      </c>
      <c r="P84" s="160">
        <v>0</v>
      </c>
      <c r="Q84" s="160">
        <v>0</v>
      </c>
      <c r="R84" s="160">
        <v>1E-4</v>
      </c>
      <c r="S84" s="160">
        <v>3.8E-3</v>
      </c>
      <c r="T84" s="160">
        <v>4.7999999999999996E-3</v>
      </c>
      <c r="U84" s="160">
        <v>1.1999999999999999E-3</v>
      </c>
      <c r="V84" s="160">
        <v>1</v>
      </c>
      <c r="W84" s="160">
        <v>5.4399999999999997E-2</v>
      </c>
      <c r="X84" s="160">
        <v>0.25950000000000001</v>
      </c>
      <c r="Y84" s="160">
        <v>0</v>
      </c>
      <c r="Z84" s="160">
        <v>1.0200000000000001E-2</v>
      </c>
      <c r="AA84" s="160">
        <v>4.1099999999999998E-2</v>
      </c>
      <c r="AB84" s="160">
        <v>1.4E-2</v>
      </c>
      <c r="AC84" s="160">
        <v>0</v>
      </c>
      <c r="AD84" s="160">
        <v>0.24859999999999999</v>
      </c>
      <c r="AE84" s="160">
        <v>4.7300000000000002E-2</v>
      </c>
      <c r="AF84" s="160">
        <v>0</v>
      </c>
      <c r="AG84" s="160">
        <v>0.37580000000000002</v>
      </c>
      <c r="AH84" s="160">
        <v>3.8399999999999997E-2</v>
      </c>
      <c r="AI84" s="160">
        <v>4.7000000000000002E-3</v>
      </c>
      <c r="AJ84" s="160">
        <v>0.34089999999999998</v>
      </c>
      <c r="AK84" s="160">
        <v>2.9000000000000001E-2</v>
      </c>
      <c r="AL84" s="160">
        <v>1E-3</v>
      </c>
      <c r="AM84" s="160">
        <v>9.1999999999999998E-3</v>
      </c>
    </row>
    <row r="85" spans="1:39">
      <c r="A85" s="701" t="s">
        <v>1409</v>
      </c>
      <c r="B85" s="160">
        <v>0</v>
      </c>
      <c r="C85" s="160">
        <v>0.125</v>
      </c>
      <c r="D85" s="160">
        <v>0</v>
      </c>
      <c r="E85" s="160">
        <v>0</v>
      </c>
      <c r="F85" s="160">
        <v>0</v>
      </c>
      <c r="G85" s="160">
        <v>0</v>
      </c>
      <c r="H85" s="160">
        <v>0</v>
      </c>
      <c r="I85" s="160">
        <v>0</v>
      </c>
      <c r="J85" s="160">
        <v>0</v>
      </c>
      <c r="K85" s="160">
        <v>0</v>
      </c>
      <c r="L85" s="160">
        <v>0</v>
      </c>
      <c r="M85" s="160">
        <v>0</v>
      </c>
      <c r="N85" s="160">
        <v>0</v>
      </c>
      <c r="O85" s="160">
        <v>0</v>
      </c>
      <c r="P85" s="160">
        <v>0</v>
      </c>
      <c r="Q85" s="160">
        <v>0</v>
      </c>
      <c r="R85" s="160">
        <v>0</v>
      </c>
      <c r="S85" s="160">
        <v>0</v>
      </c>
      <c r="T85" s="160">
        <v>0</v>
      </c>
      <c r="U85" s="160">
        <v>0</v>
      </c>
      <c r="V85" s="160">
        <v>0</v>
      </c>
      <c r="W85" s="160">
        <v>0</v>
      </c>
      <c r="X85" s="160">
        <v>0</v>
      </c>
      <c r="Y85" s="160">
        <v>0</v>
      </c>
      <c r="Z85" s="160">
        <v>0</v>
      </c>
      <c r="AA85" s="160">
        <v>0</v>
      </c>
      <c r="AB85" s="160">
        <v>0</v>
      </c>
      <c r="AC85" s="160">
        <v>0</v>
      </c>
      <c r="AD85" s="160">
        <v>0</v>
      </c>
      <c r="AE85" s="160">
        <v>0</v>
      </c>
      <c r="AF85" s="160">
        <v>0</v>
      </c>
      <c r="AG85" s="160">
        <v>0</v>
      </c>
      <c r="AH85" s="160">
        <v>0</v>
      </c>
      <c r="AI85" s="160">
        <v>0</v>
      </c>
      <c r="AJ85" s="160">
        <v>0</v>
      </c>
      <c r="AK85" s="160">
        <v>0</v>
      </c>
      <c r="AL85" s="160">
        <v>0</v>
      </c>
      <c r="AM85" s="160">
        <v>0.10829999999999999</v>
      </c>
    </row>
    <row r="86" spans="1:39">
      <c r="A86" s="701" t="s">
        <v>1410</v>
      </c>
      <c r="B86" s="160">
        <v>1.09E-2</v>
      </c>
      <c r="C86" s="160">
        <v>3.5200000000000002E-2</v>
      </c>
      <c r="D86" s="160">
        <v>7.9000000000000008E-3</v>
      </c>
      <c r="E86" s="160">
        <v>1.0800000000000001E-2</v>
      </c>
      <c r="F86" s="160">
        <v>1.14E-2</v>
      </c>
      <c r="G86" s="160">
        <v>1.47E-2</v>
      </c>
      <c r="H86" s="160">
        <v>1.41E-2</v>
      </c>
      <c r="I86" s="160">
        <v>2.06E-2</v>
      </c>
      <c r="J86" s="160">
        <v>1.47E-2</v>
      </c>
      <c r="K86" s="160">
        <v>1.47E-2</v>
      </c>
      <c r="L86" s="160">
        <v>1.3899999999999999E-2</v>
      </c>
      <c r="M86" s="160">
        <v>1.7100000000000001E-2</v>
      </c>
      <c r="N86" s="160">
        <v>1.7500000000000002E-2</v>
      </c>
      <c r="O86" s="160">
        <v>7.4000000000000003E-3</v>
      </c>
      <c r="P86" s="160">
        <v>2.35E-2</v>
      </c>
      <c r="Q86" s="160">
        <v>7.3000000000000001E-3</v>
      </c>
      <c r="R86" s="160">
        <v>1.72E-2</v>
      </c>
      <c r="S86" s="160">
        <v>1.8499999999999999E-2</v>
      </c>
      <c r="T86" s="160">
        <v>1.9300000000000001E-2</v>
      </c>
      <c r="U86" s="160">
        <v>1.5299999999999999E-2</v>
      </c>
      <c r="V86" s="160">
        <v>1.6400000000000001E-2</v>
      </c>
      <c r="W86" s="160">
        <v>2.1399999999999999E-2</v>
      </c>
      <c r="X86" s="160">
        <v>1.1900000000000001E-2</v>
      </c>
      <c r="Y86" s="160">
        <v>2.3800000000000002E-2</v>
      </c>
      <c r="Z86" s="160">
        <v>1.9900000000000001E-2</v>
      </c>
      <c r="AA86" s="160">
        <v>4.02E-2</v>
      </c>
      <c r="AB86" s="160">
        <v>3.0499999999999999E-2</v>
      </c>
      <c r="AC86" s="160">
        <v>1.44E-2</v>
      </c>
      <c r="AD86" s="160">
        <v>4.3999999999999997E-2</v>
      </c>
      <c r="AE86" s="160">
        <v>1.9E-2</v>
      </c>
      <c r="AF86" s="160">
        <v>2.6200000000000001E-2</v>
      </c>
      <c r="AG86" s="160">
        <v>1.54E-2</v>
      </c>
      <c r="AH86" s="160">
        <v>1.6500000000000001E-2</v>
      </c>
      <c r="AI86" s="160">
        <v>1.14E-2</v>
      </c>
      <c r="AJ86" s="160">
        <v>1.21E-2</v>
      </c>
      <c r="AK86" s="160">
        <v>1.7999999999999999E-2</v>
      </c>
      <c r="AL86" s="160">
        <v>2.3E-3</v>
      </c>
      <c r="AM86" s="160">
        <v>1.7600000000000001E-2</v>
      </c>
    </row>
    <row r="87" spans="1:39">
      <c r="A87" s="701" t="s">
        <v>1411</v>
      </c>
      <c r="B87" s="160">
        <v>4.9599999999999998E-2</v>
      </c>
      <c r="C87" s="160">
        <v>5.5599999999999997E-2</v>
      </c>
      <c r="D87" s="160">
        <v>4.65E-2</v>
      </c>
      <c r="E87" s="160">
        <v>5.7299999999999997E-2</v>
      </c>
      <c r="F87" s="160">
        <v>3.5799999999999998E-2</v>
      </c>
      <c r="G87" s="160">
        <v>6.1600000000000002E-2</v>
      </c>
      <c r="H87" s="160">
        <v>0.06</v>
      </c>
      <c r="I87" s="160">
        <v>5.7500000000000002E-2</v>
      </c>
      <c r="J87" s="160">
        <v>6.4799999999999996E-2</v>
      </c>
      <c r="K87" s="160">
        <v>5.8299999999999998E-2</v>
      </c>
      <c r="L87" s="160">
        <v>5.9900000000000002E-2</v>
      </c>
      <c r="M87" s="160">
        <v>5.0500000000000003E-2</v>
      </c>
      <c r="N87" s="160">
        <v>7.2300000000000003E-2</v>
      </c>
      <c r="O87" s="160">
        <v>6.7000000000000004E-2</v>
      </c>
      <c r="P87" s="160">
        <v>6.1499999999999999E-2</v>
      </c>
      <c r="Q87" s="160">
        <v>6.4899999999999999E-2</v>
      </c>
      <c r="R87" s="160">
        <v>7.0699999999999999E-2</v>
      </c>
      <c r="S87" s="160">
        <v>5.1900000000000002E-2</v>
      </c>
      <c r="T87" s="160">
        <v>6.13E-2</v>
      </c>
      <c r="U87" s="160">
        <v>7.2800000000000004E-2</v>
      </c>
      <c r="V87" s="160">
        <v>7.0199999999999999E-2</v>
      </c>
      <c r="W87" s="160">
        <v>6.0499999999999998E-2</v>
      </c>
      <c r="X87" s="160">
        <v>6.5299999999999997E-2</v>
      </c>
      <c r="Y87" s="160">
        <v>6.7100000000000007E-2</v>
      </c>
      <c r="Z87" s="160">
        <v>5.0299999999999997E-2</v>
      </c>
      <c r="AA87" s="160">
        <v>7.1900000000000006E-2</v>
      </c>
      <c r="AB87" s="160">
        <v>5.6300000000000003E-2</v>
      </c>
      <c r="AC87" s="160">
        <v>5.5399999999999998E-2</v>
      </c>
      <c r="AD87" s="160">
        <v>7.6100000000000001E-2</v>
      </c>
      <c r="AE87" s="160">
        <v>5.91E-2</v>
      </c>
      <c r="AF87" s="160">
        <v>5.8400000000000001E-2</v>
      </c>
      <c r="AG87" s="160">
        <v>6.2700000000000006E-2</v>
      </c>
      <c r="AH87" s="160">
        <v>7.22E-2</v>
      </c>
      <c r="AI87" s="160">
        <v>7.0400000000000004E-2</v>
      </c>
      <c r="AJ87" s="160">
        <v>0</v>
      </c>
      <c r="AK87" s="160">
        <v>6.6199999999999995E-2</v>
      </c>
      <c r="AL87" s="160">
        <v>4.5600000000000002E-2</v>
      </c>
      <c r="AM87" s="160">
        <v>5.8000000000000003E-2</v>
      </c>
    </row>
    <row r="88" spans="1:39">
      <c r="A88" s="701" t="s">
        <v>1412</v>
      </c>
      <c r="B88" s="160">
        <v>0</v>
      </c>
      <c r="C88" s="160">
        <v>0</v>
      </c>
      <c r="D88" s="160">
        <v>2.5000000000000001E-3</v>
      </c>
      <c r="E88" s="160">
        <v>2.3999999999999998E-3</v>
      </c>
      <c r="F88" s="160">
        <v>0</v>
      </c>
      <c r="G88" s="160">
        <v>9.1000000000000004E-3</v>
      </c>
      <c r="H88" s="160">
        <v>0</v>
      </c>
      <c r="I88" s="160">
        <v>0</v>
      </c>
      <c r="J88" s="160">
        <v>7.3000000000000001E-3</v>
      </c>
      <c r="K88" s="160">
        <v>0</v>
      </c>
      <c r="L88" s="160">
        <v>0</v>
      </c>
      <c r="M88" s="160">
        <v>0</v>
      </c>
      <c r="N88" s="160">
        <v>2.3999999999999998E-3</v>
      </c>
      <c r="O88" s="160">
        <v>0</v>
      </c>
      <c r="P88" s="160">
        <v>0</v>
      </c>
      <c r="Q88" s="160">
        <v>0</v>
      </c>
      <c r="R88" s="160">
        <v>5.9999999999999995E-4</v>
      </c>
      <c r="S88" s="160">
        <v>0</v>
      </c>
      <c r="T88" s="160">
        <v>0</v>
      </c>
      <c r="U88" s="160">
        <v>7.4999999999999997E-3</v>
      </c>
      <c r="V88" s="160">
        <v>0</v>
      </c>
      <c r="W88" s="160">
        <v>1.8100000000000002E-2</v>
      </c>
      <c r="X88" s="160">
        <v>1.1999999999999999E-3</v>
      </c>
      <c r="Y88" s="160">
        <v>0</v>
      </c>
      <c r="Z88" s="160">
        <v>6.8999999999999999E-3</v>
      </c>
      <c r="AA88" s="160">
        <v>0</v>
      </c>
      <c r="AB88" s="160">
        <v>0</v>
      </c>
      <c r="AC88" s="160">
        <v>0</v>
      </c>
      <c r="AD88" s="160">
        <v>8.9999999999999998E-4</v>
      </c>
      <c r="AE88" s="160">
        <v>0</v>
      </c>
      <c r="AF88" s="160">
        <v>0</v>
      </c>
      <c r="AG88" s="160">
        <v>0</v>
      </c>
      <c r="AH88" s="160">
        <v>0</v>
      </c>
      <c r="AI88" s="160">
        <v>0</v>
      </c>
      <c r="AJ88" s="160">
        <v>0</v>
      </c>
      <c r="AK88" s="160">
        <v>0</v>
      </c>
      <c r="AL88" s="160">
        <v>0</v>
      </c>
      <c r="AM88" s="160">
        <v>2.5999999999999999E-3</v>
      </c>
    </row>
    <row r="89" spans="1:39">
      <c r="A89" s="701" t="s">
        <v>1413</v>
      </c>
      <c r="B89" s="160">
        <v>0</v>
      </c>
      <c r="C89" s="160">
        <v>0</v>
      </c>
      <c r="D89" s="160">
        <v>0</v>
      </c>
      <c r="E89" s="160">
        <v>0</v>
      </c>
      <c r="F89" s="160">
        <v>0</v>
      </c>
      <c r="G89" s="160">
        <v>2.3E-3</v>
      </c>
      <c r="H89" s="160">
        <v>1.9400000000000001E-2</v>
      </c>
      <c r="I89" s="160">
        <v>0</v>
      </c>
      <c r="J89" s="160">
        <v>2.9700000000000001E-2</v>
      </c>
      <c r="K89" s="160">
        <v>0</v>
      </c>
      <c r="L89" s="160">
        <v>0</v>
      </c>
      <c r="M89" s="160">
        <v>0</v>
      </c>
      <c r="N89" s="160">
        <v>0</v>
      </c>
      <c r="O89" s="160">
        <v>0</v>
      </c>
      <c r="P89" s="160">
        <v>0</v>
      </c>
      <c r="Q89" s="160">
        <v>0</v>
      </c>
      <c r="R89" s="160">
        <v>0</v>
      </c>
      <c r="S89" s="160">
        <v>0</v>
      </c>
      <c r="T89" s="160">
        <v>2.5700000000000001E-2</v>
      </c>
      <c r="U89" s="160">
        <v>3.2300000000000002E-2</v>
      </c>
      <c r="V89" s="160">
        <v>0</v>
      </c>
      <c r="W89" s="160">
        <v>0</v>
      </c>
      <c r="X89" s="160">
        <v>0</v>
      </c>
      <c r="Y89" s="160">
        <v>2.3099999999999999E-2</v>
      </c>
      <c r="Z89" s="160">
        <v>1.1000000000000001E-3</v>
      </c>
      <c r="AA89" s="160">
        <v>7.1999999999999998E-3</v>
      </c>
      <c r="AB89" s="160">
        <v>1.67E-2</v>
      </c>
      <c r="AC89" s="160">
        <v>3.7199999999999997E-2</v>
      </c>
      <c r="AD89" s="160">
        <v>0</v>
      </c>
      <c r="AE89" s="160">
        <v>0</v>
      </c>
      <c r="AF89" s="160">
        <v>0</v>
      </c>
      <c r="AG89" s="160">
        <v>0</v>
      </c>
      <c r="AH89" s="160">
        <v>0</v>
      </c>
      <c r="AI89" s="160">
        <v>0</v>
      </c>
      <c r="AJ89" s="160">
        <v>0</v>
      </c>
      <c r="AK89" s="160">
        <v>0</v>
      </c>
      <c r="AL89" s="160">
        <v>0</v>
      </c>
      <c r="AM89" s="160">
        <v>4.0000000000000001E-3</v>
      </c>
    </row>
    <row r="90" spans="1:39">
      <c r="A90" s="702" t="s">
        <v>563</v>
      </c>
      <c r="B90" s="67"/>
      <c r="C90" s="67"/>
      <c r="D90" s="67"/>
      <c r="E90" s="67"/>
      <c r="F90" s="67"/>
      <c r="G90" s="67"/>
      <c r="H90" s="68"/>
      <c r="I90" s="68"/>
      <c r="J90" s="68"/>
      <c r="K90" s="67"/>
      <c r="L90" s="67"/>
      <c r="M90" s="67"/>
      <c r="N90" s="67"/>
      <c r="O90" s="67"/>
      <c r="P90" s="68"/>
      <c r="Q90" s="68"/>
      <c r="R90" s="68"/>
      <c r="S90" s="67"/>
      <c r="T90" s="67"/>
      <c r="U90" s="67"/>
      <c r="V90" s="67"/>
      <c r="W90" s="67"/>
      <c r="X90" s="68"/>
      <c r="Y90" s="68"/>
      <c r="Z90" s="68"/>
      <c r="AA90" s="67"/>
      <c r="AB90" s="67"/>
      <c r="AC90" s="67"/>
      <c r="AD90" s="67"/>
      <c r="AE90" s="67"/>
      <c r="AF90" s="68"/>
      <c r="AG90" s="68"/>
      <c r="AH90" s="68"/>
      <c r="AI90" s="68"/>
      <c r="AJ90" s="68"/>
      <c r="AK90" s="68"/>
      <c r="AL90" s="68"/>
      <c r="AM90" s="68"/>
    </row>
    <row r="91" spans="1:39">
      <c r="A91" s="702" t="s">
        <v>564</v>
      </c>
      <c r="B91" s="67"/>
      <c r="C91" s="67"/>
      <c r="D91" s="67"/>
      <c r="E91" s="67"/>
      <c r="F91" s="67"/>
      <c r="G91" s="67"/>
      <c r="H91" s="68"/>
      <c r="I91" s="68"/>
      <c r="J91" s="68"/>
      <c r="K91" s="67"/>
      <c r="L91" s="67"/>
      <c r="M91" s="67"/>
      <c r="N91" s="67"/>
      <c r="O91" s="67"/>
      <c r="P91" s="68"/>
      <c r="Q91" s="68"/>
      <c r="R91" s="68"/>
      <c r="S91" s="67"/>
      <c r="T91" s="67"/>
      <c r="U91" s="67"/>
      <c r="V91" s="67"/>
      <c r="W91" s="67"/>
      <c r="X91" s="68"/>
      <c r="Y91" s="68"/>
      <c r="Z91" s="68"/>
      <c r="AA91" s="67"/>
      <c r="AB91" s="67"/>
      <c r="AC91" s="67"/>
      <c r="AD91" s="67"/>
      <c r="AE91" s="67"/>
      <c r="AF91" s="68"/>
      <c r="AG91" s="68"/>
      <c r="AH91" s="68"/>
      <c r="AI91" s="68"/>
      <c r="AJ91" s="68"/>
      <c r="AK91" s="68"/>
      <c r="AL91" s="68"/>
      <c r="AM91" s="68"/>
    </row>
    <row r="92" spans="1:39">
      <c r="A92" s="701" t="s">
        <v>921</v>
      </c>
      <c r="B92" s="160">
        <v>5.7200000000000001E-2</v>
      </c>
      <c r="C92" s="160">
        <v>5.9900000000000002E-2</v>
      </c>
      <c r="D92" s="160">
        <v>5.1299999999999998E-2</v>
      </c>
      <c r="E92" s="160">
        <v>6.08E-2</v>
      </c>
      <c r="F92" s="160">
        <v>6.4799999999999996E-2</v>
      </c>
      <c r="G92" s="160">
        <v>4.1500000000000002E-2</v>
      </c>
      <c r="H92" s="160">
        <v>7.7700000000000005E-2</v>
      </c>
      <c r="I92" s="160">
        <v>6.1899999999999997E-2</v>
      </c>
      <c r="J92" s="160">
        <v>5.79E-2</v>
      </c>
      <c r="K92" s="160">
        <v>5.1299999999999998E-2</v>
      </c>
      <c r="L92" s="160">
        <v>5.2699999999999997E-2</v>
      </c>
      <c r="M92" s="160">
        <v>6.8099999999999994E-2</v>
      </c>
      <c r="N92" s="160">
        <v>0.1051</v>
      </c>
      <c r="O92" s="160">
        <v>5.5899999999999998E-2</v>
      </c>
      <c r="P92" s="160">
        <v>4.1300000000000003E-2</v>
      </c>
      <c r="Q92" s="160">
        <v>7.3599999999999999E-2</v>
      </c>
      <c r="R92" s="160">
        <v>5.0200000000000002E-2</v>
      </c>
      <c r="S92" s="160">
        <v>8.8999999999999996E-2</v>
      </c>
      <c r="T92" s="160">
        <v>6.88E-2</v>
      </c>
      <c r="U92" s="160">
        <v>8.2799999999999999E-2</v>
      </c>
      <c r="V92" s="160">
        <v>4.8399999999999999E-2</v>
      </c>
      <c r="W92" s="160">
        <v>5.8700000000000002E-2</v>
      </c>
      <c r="X92" s="160">
        <v>6.2199999999999998E-2</v>
      </c>
      <c r="Y92" s="160">
        <v>5.8099999999999999E-2</v>
      </c>
      <c r="Z92" s="160">
        <v>5.8400000000000001E-2</v>
      </c>
      <c r="AA92" s="160">
        <v>5.8599999999999999E-2</v>
      </c>
      <c r="AB92" s="160">
        <v>4.24E-2</v>
      </c>
      <c r="AC92" s="160">
        <v>7.6200000000000004E-2</v>
      </c>
      <c r="AD92" s="160">
        <v>0.1163</v>
      </c>
      <c r="AE92" s="160">
        <v>6.6699999999999995E-2</v>
      </c>
      <c r="AF92" s="160">
        <v>7.1300000000000002E-2</v>
      </c>
      <c r="AG92" s="160">
        <v>7.1099999999999997E-2</v>
      </c>
      <c r="AH92" s="160">
        <v>7.9699999999999993E-2</v>
      </c>
      <c r="AI92" s="160">
        <v>0.1017</v>
      </c>
      <c r="AJ92" s="160">
        <v>7.6399999999999996E-2</v>
      </c>
      <c r="AK92" s="160">
        <v>0.1192</v>
      </c>
      <c r="AL92" s="160">
        <v>7.1099999999999997E-2</v>
      </c>
      <c r="AM92" s="160">
        <v>0.06</v>
      </c>
    </row>
    <row r="93" spans="1:39">
      <c r="A93" s="701" t="s">
        <v>923</v>
      </c>
      <c r="B93" s="160">
        <v>0.08</v>
      </c>
      <c r="C93" s="160">
        <v>7.9000000000000001E-2</v>
      </c>
      <c r="D93" s="160">
        <v>6.5000000000000002E-2</v>
      </c>
      <c r="E93" s="160">
        <v>8.1500000000000003E-2</v>
      </c>
      <c r="F93" s="160">
        <v>7.5800000000000006E-2</v>
      </c>
      <c r="G93" s="160">
        <v>5.0200000000000002E-2</v>
      </c>
      <c r="H93" s="160">
        <v>8.9499999999999996E-2</v>
      </c>
      <c r="I93" s="160">
        <v>7.3300000000000004E-2</v>
      </c>
      <c r="J93" s="160">
        <v>7.0599999999999996E-2</v>
      </c>
      <c r="K93" s="160">
        <v>6.1100000000000002E-2</v>
      </c>
      <c r="L93" s="160">
        <v>6.0699999999999997E-2</v>
      </c>
      <c r="M93" s="160">
        <v>7.3599999999999999E-2</v>
      </c>
      <c r="N93" s="160">
        <v>0.13189999999999999</v>
      </c>
      <c r="O93" s="160">
        <v>7.2800000000000004E-2</v>
      </c>
      <c r="P93" s="160">
        <v>5.21E-2</v>
      </c>
      <c r="Q93" s="160">
        <v>9.6799999999999997E-2</v>
      </c>
      <c r="R93" s="160">
        <v>5.91E-2</v>
      </c>
      <c r="S93" s="160">
        <v>0.1111</v>
      </c>
      <c r="T93" s="160">
        <v>7.7100000000000002E-2</v>
      </c>
      <c r="U93" s="160">
        <v>0.1074</v>
      </c>
      <c r="V93" s="160">
        <v>5.7000000000000002E-2</v>
      </c>
      <c r="W93" s="160">
        <v>6.4100000000000004E-2</v>
      </c>
      <c r="X93" s="160">
        <v>8.1199999999999994E-2</v>
      </c>
      <c r="Y93" s="160">
        <v>6.7000000000000004E-2</v>
      </c>
      <c r="Z93" s="160">
        <v>7.0400000000000004E-2</v>
      </c>
      <c r="AA93" s="160">
        <v>6.8599999999999994E-2</v>
      </c>
      <c r="AB93" s="160">
        <v>4.8399999999999999E-2</v>
      </c>
      <c r="AC93" s="160">
        <v>9.9699999999999997E-2</v>
      </c>
      <c r="AD93" s="160">
        <v>0.14000000000000001</v>
      </c>
      <c r="AE93" s="160">
        <v>7.6100000000000001E-2</v>
      </c>
      <c r="AF93" s="160">
        <v>8.6900000000000005E-2</v>
      </c>
      <c r="AG93" s="160">
        <v>8.09E-2</v>
      </c>
      <c r="AH93" s="160">
        <v>9.9400000000000002E-2</v>
      </c>
      <c r="AI93" s="160">
        <v>0.13239999999999999</v>
      </c>
      <c r="AJ93" s="160">
        <v>9.5200000000000007E-2</v>
      </c>
      <c r="AK93" s="160">
        <v>0.13900000000000001</v>
      </c>
      <c r="AL93" s="160">
        <v>8.3400000000000002E-2</v>
      </c>
      <c r="AM93" s="160">
        <v>7.4800000000000005E-2</v>
      </c>
    </row>
    <row r="94" spans="1:39">
      <c r="A94" s="701" t="s">
        <v>925</v>
      </c>
      <c r="B94" s="160">
        <v>8.8999999999999996E-2</v>
      </c>
      <c r="C94" s="160">
        <v>8.5199999999999998E-2</v>
      </c>
      <c r="D94" s="160">
        <v>7.6200000000000004E-2</v>
      </c>
      <c r="E94" s="160">
        <v>9.0399999999999994E-2</v>
      </c>
      <c r="F94" s="160">
        <v>0.1037</v>
      </c>
      <c r="G94" s="160">
        <v>6.1199999999999997E-2</v>
      </c>
      <c r="H94" s="160">
        <v>0.10199999999999999</v>
      </c>
      <c r="I94" s="160">
        <v>7.6799999999999993E-2</v>
      </c>
      <c r="J94" s="160">
        <v>7.5200000000000003E-2</v>
      </c>
      <c r="K94" s="160">
        <v>6.83E-2</v>
      </c>
      <c r="L94" s="160">
        <v>7.1300000000000002E-2</v>
      </c>
      <c r="M94" s="160">
        <v>8.1199999999999994E-2</v>
      </c>
      <c r="N94" s="160">
        <v>0.13730000000000001</v>
      </c>
      <c r="O94" s="160">
        <v>7.9699999999999993E-2</v>
      </c>
      <c r="P94" s="160">
        <v>6.4799999999999996E-2</v>
      </c>
      <c r="Q94" s="160">
        <v>0.1031</v>
      </c>
      <c r="R94" s="160">
        <v>6.3700000000000007E-2</v>
      </c>
      <c r="S94" s="160">
        <v>0.1157</v>
      </c>
      <c r="T94" s="160">
        <v>8.9599999999999999E-2</v>
      </c>
      <c r="U94" s="160">
        <v>0.1115</v>
      </c>
      <c r="V94" s="160">
        <v>6.1400000000000003E-2</v>
      </c>
      <c r="W94" s="160">
        <v>8.2900000000000001E-2</v>
      </c>
      <c r="X94" s="160">
        <v>9.1600000000000001E-2</v>
      </c>
      <c r="Y94" s="160">
        <v>7.6200000000000004E-2</v>
      </c>
      <c r="Z94" s="160">
        <v>0.08</v>
      </c>
      <c r="AA94" s="160">
        <v>7.7200000000000005E-2</v>
      </c>
      <c r="AB94" s="160">
        <v>5.6800000000000003E-2</v>
      </c>
      <c r="AC94" s="160">
        <v>0.10290000000000001</v>
      </c>
      <c r="AD94" s="160">
        <v>0.14460000000000001</v>
      </c>
      <c r="AE94" s="160">
        <v>9.5299999999999996E-2</v>
      </c>
      <c r="AF94" s="160">
        <v>9.0800000000000006E-2</v>
      </c>
      <c r="AG94" s="160">
        <v>8.9899999999999994E-2</v>
      </c>
      <c r="AH94" s="160">
        <v>0.1027</v>
      </c>
      <c r="AI94" s="160">
        <v>0.14349999999999999</v>
      </c>
      <c r="AJ94" s="160">
        <v>0.1081</v>
      </c>
      <c r="AK94" s="160">
        <v>0.1386</v>
      </c>
      <c r="AL94" s="160">
        <v>8.7599999999999997E-2</v>
      </c>
      <c r="AM94" s="160">
        <v>8.4099999999999994E-2</v>
      </c>
    </row>
    <row r="95" spans="1:39">
      <c r="A95" s="701" t="s">
        <v>1414</v>
      </c>
      <c r="B95" s="160">
        <v>0.10059999999999999</v>
      </c>
      <c r="C95" s="160">
        <v>9.2100000000000001E-2</v>
      </c>
      <c r="D95" s="160">
        <v>7.17E-2</v>
      </c>
      <c r="E95" s="160">
        <v>8.1500000000000003E-2</v>
      </c>
      <c r="F95" s="160">
        <v>0.1053</v>
      </c>
      <c r="G95" s="160">
        <v>6.0900000000000003E-2</v>
      </c>
      <c r="H95" s="160">
        <v>0.11509999999999999</v>
      </c>
      <c r="I95" s="160">
        <v>9.2200000000000004E-2</v>
      </c>
      <c r="J95" s="160">
        <v>8.4000000000000005E-2</v>
      </c>
      <c r="K95" s="160">
        <v>7.51E-2</v>
      </c>
      <c r="L95" s="160">
        <v>7.5800000000000006E-2</v>
      </c>
      <c r="M95" s="160">
        <v>9.4700000000000006E-2</v>
      </c>
      <c r="N95" s="160">
        <v>0.14960000000000001</v>
      </c>
      <c r="O95" s="160">
        <v>7.0099999999999996E-2</v>
      </c>
      <c r="P95" s="160">
        <v>5.3699999999999998E-2</v>
      </c>
      <c r="Q95" s="160">
        <v>9.1700000000000004E-2</v>
      </c>
      <c r="R95" s="160">
        <v>6.8699999999999997E-2</v>
      </c>
      <c r="S95" s="160">
        <v>0.16159999999999999</v>
      </c>
      <c r="T95" s="160">
        <v>9.2200000000000004E-2</v>
      </c>
      <c r="U95" s="160">
        <v>0.11310000000000001</v>
      </c>
      <c r="V95" s="160">
        <v>6.4199999999999993E-2</v>
      </c>
      <c r="W95" s="160">
        <v>7.0599999999999996E-2</v>
      </c>
      <c r="X95" s="160">
        <v>8.8700000000000001E-2</v>
      </c>
      <c r="Y95" s="160">
        <v>7.6200000000000004E-2</v>
      </c>
      <c r="Z95" s="160">
        <v>7.9799999999999996E-2</v>
      </c>
      <c r="AA95" s="160">
        <v>8.6499999999999994E-2</v>
      </c>
      <c r="AB95" s="160">
        <v>6.0699999999999997E-2</v>
      </c>
      <c r="AC95" s="160">
        <v>0.10580000000000001</v>
      </c>
      <c r="AD95" s="160">
        <v>0.16200000000000001</v>
      </c>
      <c r="AE95" s="160">
        <v>8.6300000000000002E-2</v>
      </c>
      <c r="AF95" s="160">
        <v>0.21809999999999999</v>
      </c>
      <c r="AG95" s="160">
        <v>9.35E-2</v>
      </c>
      <c r="AH95" s="160">
        <v>0.1173</v>
      </c>
      <c r="AI95" s="160">
        <v>0.21260000000000001</v>
      </c>
      <c r="AJ95" s="160">
        <v>9.4399999999999998E-2</v>
      </c>
      <c r="AK95" s="160">
        <v>0.48830000000000001</v>
      </c>
      <c r="AL95" s="160">
        <v>8.9800000000000005E-2</v>
      </c>
      <c r="AM95" s="160">
        <v>8.8099999999999998E-2</v>
      </c>
    </row>
    <row r="96" spans="1:39">
      <c r="A96" s="702" t="s">
        <v>565</v>
      </c>
      <c r="B96" s="67"/>
      <c r="C96" s="67"/>
      <c r="D96" s="67"/>
      <c r="E96" s="67"/>
      <c r="F96" s="67"/>
      <c r="G96" s="67"/>
      <c r="H96" s="68"/>
      <c r="I96" s="68"/>
      <c r="J96" s="68"/>
      <c r="K96" s="67"/>
      <c r="L96" s="67"/>
      <c r="M96" s="67"/>
      <c r="N96" s="67"/>
      <c r="O96" s="67"/>
      <c r="P96" s="68"/>
      <c r="Q96" s="68"/>
      <c r="R96" s="68"/>
      <c r="S96" s="67"/>
      <c r="T96" s="67"/>
      <c r="U96" s="67"/>
      <c r="V96" s="67"/>
      <c r="W96" s="67"/>
      <c r="X96" s="68"/>
      <c r="Y96" s="68"/>
      <c r="Z96" s="68"/>
      <c r="AA96" s="67"/>
      <c r="AB96" s="67"/>
      <c r="AC96" s="67"/>
      <c r="AD96" s="67"/>
      <c r="AE96" s="67"/>
      <c r="AF96" s="68"/>
      <c r="AG96" s="68"/>
      <c r="AH96" s="68"/>
      <c r="AI96" s="68"/>
      <c r="AJ96" s="68"/>
      <c r="AK96" s="68"/>
      <c r="AL96" s="68"/>
      <c r="AM96" s="68"/>
    </row>
    <row r="97" spans="1:39">
      <c r="A97" s="701" t="s">
        <v>928</v>
      </c>
      <c r="B97" s="160">
        <v>0.4869</v>
      </c>
      <c r="C97" s="160">
        <v>0.53320000000000001</v>
      </c>
      <c r="D97" s="160">
        <v>0.57930000000000004</v>
      </c>
      <c r="E97" s="160">
        <v>0.5403</v>
      </c>
      <c r="F97" s="160">
        <v>0.6825</v>
      </c>
      <c r="G97" s="160">
        <v>0.49559999999999998</v>
      </c>
      <c r="H97" s="160">
        <v>0.72709999999999997</v>
      </c>
      <c r="I97" s="160">
        <v>0.52329999999999999</v>
      </c>
      <c r="J97" s="160">
        <v>0.55400000000000005</v>
      </c>
      <c r="K97" s="160">
        <v>0.6099</v>
      </c>
      <c r="L97" s="160">
        <v>0.58740000000000003</v>
      </c>
      <c r="M97" s="160">
        <v>0.62239999999999995</v>
      </c>
      <c r="N97" s="160">
        <v>0.60099999999999998</v>
      </c>
      <c r="O97" s="160">
        <v>0.58179999999999998</v>
      </c>
      <c r="P97" s="160">
        <v>0.58689999999999998</v>
      </c>
      <c r="Q97" s="160">
        <v>0.55510000000000004</v>
      </c>
      <c r="R97" s="160">
        <v>0.5353</v>
      </c>
      <c r="S97" s="160">
        <v>0.55269999999999997</v>
      </c>
      <c r="T97" s="160">
        <v>0.64490000000000003</v>
      </c>
      <c r="U97" s="160">
        <v>0.61080000000000001</v>
      </c>
      <c r="V97" s="160">
        <v>0.45519999999999999</v>
      </c>
      <c r="W97" s="160">
        <v>0.42470000000000002</v>
      </c>
      <c r="X97" s="160">
        <v>0.64890000000000003</v>
      </c>
      <c r="Y97" s="160">
        <v>0.59230000000000005</v>
      </c>
      <c r="Z97" s="160">
        <v>0.62760000000000005</v>
      </c>
      <c r="AA97" s="160">
        <v>0.60150000000000003</v>
      </c>
      <c r="AB97" s="160">
        <v>0.58909999999999996</v>
      </c>
      <c r="AC97" s="160">
        <v>0.62350000000000005</v>
      </c>
      <c r="AD97" s="160">
        <v>0.65310000000000001</v>
      </c>
      <c r="AE97" s="160">
        <v>0.51770000000000005</v>
      </c>
      <c r="AF97" s="160">
        <v>0.47310000000000002</v>
      </c>
      <c r="AG97" s="160">
        <v>0.6855</v>
      </c>
      <c r="AH97" s="160">
        <v>0.59550000000000003</v>
      </c>
      <c r="AI97" s="160">
        <v>0.63529999999999998</v>
      </c>
      <c r="AJ97" s="160">
        <v>0.67979999999999996</v>
      </c>
      <c r="AK97" s="160">
        <v>0.52600000000000002</v>
      </c>
      <c r="AL97" s="160">
        <v>0.62050000000000005</v>
      </c>
      <c r="AM97" s="160">
        <v>0.55220000000000002</v>
      </c>
    </row>
    <row r="98" spans="1:39">
      <c r="A98" s="701" t="s">
        <v>930</v>
      </c>
      <c r="B98" s="160">
        <v>4.5900000000000003E-2</v>
      </c>
      <c r="C98" s="160">
        <v>4.8899999999999999E-2</v>
      </c>
      <c r="D98" s="160">
        <v>4.3299999999999998E-2</v>
      </c>
      <c r="E98" s="160">
        <v>4.2700000000000002E-2</v>
      </c>
      <c r="F98" s="160">
        <v>2.7199999999999998E-2</v>
      </c>
      <c r="G98" s="160">
        <v>4.9399999999999999E-2</v>
      </c>
      <c r="H98" s="160">
        <v>2.23E-2</v>
      </c>
      <c r="I98" s="160">
        <v>3.0300000000000001E-2</v>
      </c>
      <c r="J98" s="160">
        <v>4.3400000000000001E-2</v>
      </c>
      <c r="K98" s="160">
        <v>3.04E-2</v>
      </c>
      <c r="L98" s="160">
        <v>3.7400000000000003E-2</v>
      </c>
      <c r="M98" s="160">
        <v>3.5299999999999998E-2</v>
      </c>
      <c r="N98" s="160">
        <v>2.4299999999999999E-2</v>
      </c>
      <c r="O98" s="160">
        <v>4.6800000000000001E-2</v>
      </c>
      <c r="P98" s="160">
        <v>2.46E-2</v>
      </c>
      <c r="Q98" s="160">
        <v>5.04E-2</v>
      </c>
      <c r="R98" s="160">
        <v>6.7299999999999999E-2</v>
      </c>
      <c r="S98" s="160">
        <v>7.7399999999999997E-2</v>
      </c>
      <c r="T98" s="160">
        <v>3.2399999999999998E-2</v>
      </c>
      <c r="U98" s="160">
        <v>5.1799999999999999E-2</v>
      </c>
      <c r="V98" s="160">
        <v>2.46E-2</v>
      </c>
      <c r="W98" s="160">
        <v>3.7600000000000001E-2</v>
      </c>
      <c r="X98" s="160">
        <v>4.36E-2</v>
      </c>
      <c r="Y98" s="160">
        <v>2.86E-2</v>
      </c>
      <c r="Z98" s="160">
        <v>3.2000000000000001E-2</v>
      </c>
      <c r="AA98" s="160">
        <v>3.3599999999999998E-2</v>
      </c>
      <c r="AB98" s="160">
        <v>2.0500000000000001E-2</v>
      </c>
      <c r="AC98" s="160">
        <v>5.2400000000000002E-2</v>
      </c>
      <c r="AD98" s="160">
        <v>3.1300000000000001E-2</v>
      </c>
      <c r="AE98" s="160">
        <v>5.1700000000000003E-2</v>
      </c>
      <c r="AF98" s="160">
        <v>5.57E-2</v>
      </c>
      <c r="AG98" s="160">
        <v>0.04</v>
      </c>
      <c r="AH98" s="160">
        <v>4.6699999999999998E-2</v>
      </c>
      <c r="AI98" s="160">
        <v>7.0699999999999999E-2</v>
      </c>
      <c r="AJ98" s="160">
        <v>1.8599999999999998E-2</v>
      </c>
      <c r="AK98" s="160">
        <v>3.1199999999999999E-2</v>
      </c>
      <c r="AL98" s="160">
        <v>5.0099999999999999E-2</v>
      </c>
      <c r="AM98" s="160">
        <v>4.2099999999999999E-2</v>
      </c>
    </row>
    <row r="99" spans="1:39">
      <c r="A99" s="701" t="s">
        <v>932</v>
      </c>
      <c r="B99" s="160">
        <v>0.46710000000000002</v>
      </c>
      <c r="C99" s="160">
        <v>0.41789999999999999</v>
      </c>
      <c r="D99" s="160">
        <v>0.37740000000000001</v>
      </c>
      <c r="E99" s="160">
        <v>0.41699999999999998</v>
      </c>
      <c r="F99" s="160">
        <v>0.2903</v>
      </c>
      <c r="G99" s="160">
        <v>0.45500000000000002</v>
      </c>
      <c r="H99" s="160">
        <v>0.2505</v>
      </c>
      <c r="I99" s="160">
        <v>0.44640000000000002</v>
      </c>
      <c r="J99" s="160">
        <v>0.40260000000000001</v>
      </c>
      <c r="K99" s="160">
        <v>0.35980000000000001</v>
      </c>
      <c r="L99" s="160">
        <v>0.37519999999999998</v>
      </c>
      <c r="M99" s="160">
        <v>0.34229999999999999</v>
      </c>
      <c r="N99" s="160">
        <v>0.37469999999999998</v>
      </c>
      <c r="O99" s="160">
        <v>0.37140000000000001</v>
      </c>
      <c r="P99" s="160">
        <v>0.38850000000000001</v>
      </c>
      <c r="Q99" s="160">
        <v>0.39450000000000002</v>
      </c>
      <c r="R99" s="160">
        <v>0.39739999999999998</v>
      </c>
      <c r="S99" s="160">
        <v>0.36990000000000001</v>
      </c>
      <c r="T99" s="160">
        <v>0.32279999999999998</v>
      </c>
      <c r="U99" s="160">
        <v>0.33729999999999999</v>
      </c>
      <c r="V99" s="160">
        <v>0.5202</v>
      </c>
      <c r="W99" s="160">
        <v>0.53769999999999996</v>
      </c>
      <c r="X99" s="160">
        <v>0.3075</v>
      </c>
      <c r="Y99" s="160">
        <v>0.37909999999999999</v>
      </c>
      <c r="Z99" s="160">
        <v>0.34039999999999998</v>
      </c>
      <c r="AA99" s="160">
        <v>0.3649</v>
      </c>
      <c r="AB99" s="160">
        <v>0.39050000000000001</v>
      </c>
      <c r="AC99" s="160">
        <v>0.3241</v>
      </c>
      <c r="AD99" s="160">
        <v>0.31559999999999999</v>
      </c>
      <c r="AE99" s="160">
        <v>0.43070000000000003</v>
      </c>
      <c r="AF99" s="160">
        <v>0.47120000000000001</v>
      </c>
      <c r="AG99" s="160">
        <v>0.27450000000000002</v>
      </c>
      <c r="AH99" s="160">
        <v>0.35780000000000001</v>
      </c>
      <c r="AI99" s="160">
        <v>0.29399999999999998</v>
      </c>
      <c r="AJ99" s="160">
        <v>0.30159999999999998</v>
      </c>
      <c r="AK99" s="160">
        <v>0.44280000000000003</v>
      </c>
      <c r="AL99" s="160">
        <v>0.32950000000000002</v>
      </c>
      <c r="AM99" s="160">
        <v>0.40570000000000001</v>
      </c>
    </row>
    <row r="100" spans="1:39">
      <c r="A100" s="701" t="s">
        <v>934</v>
      </c>
      <c r="B100" s="160">
        <v>0.48039999999999999</v>
      </c>
      <c r="C100" s="160">
        <v>0.41299999999999998</v>
      </c>
      <c r="D100" s="160">
        <v>0.28399999999999997</v>
      </c>
      <c r="E100" s="160">
        <v>0.53520000000000001</v>
      </c>
      <c r="F100" s="160">
        <v>0.42380000000000001</v>
      </c>
      <c r="G100" s="160">
        <v>0.40100000000000002</v>
      </c>
      <c r="H100" s="160">
        <v>0.58930000000000005</v>
      </c>
      <c r="I100" s="160">
        <v>0.4491</v>
      </c>
      <c r="J100" s="160">
        <v>0.47660000000000002</v>
      </c>
      <c r="K100" s="160">
        <v>0.49919999999999998</v>
      </c>
      <c r="L100" s="160">
        <v>0.55330000000000001</v>
      </c>
      <c r="M100" s="160">
        <v>0.51319999999999999</v>
      </c>
      <c r="N100" s="160">
        <v>0.66149999999999998</v>
      </c>
      <c r="O100" s="160">
        <v>0.44290000000000002</v>
      </c>
      <c r="P100" s="160">
        <v>0.27179999999999999</v>
      </c>
      <c r="Q100" s="160">
        <v>0.62339999999999995</v>
      </c>
      <c r="R100" s="160">
        <v>0.40629999999999999</v>
      </c>
      <c r="S100" s="160">
        <v>0.62160000000000004</v>
      </c>
      <c r="T100" s="160">
        <v>0.53559999999999997</v>
      </c>
      <c r="U100" s="160">
        <v>0.44069999999999998</v>
      </c>
      <c r="V100" s="160">
        <v>0.44729999999999998</v>
      </c>
      <c r="W100" s="160">
        <v>0.56869999999999998</v>
      </c>
      <c r="X100" s="160">
        <v>0.55579999999999996</v>
      </c>
      <c r="Y100" s="160">
        <v>0.49059999999999998</v>
      </c>
      <c r="Z100" s="160">
        <v>0.55600000000000005</v>
      </c>
      <c r="AA100" s="160">
        <v>0.43769999999999998</v>
      </c>
      <c r="AB100" s="160">
        <v>0.42820000000000003</v>
      </c>
      <c r="AC100" s="160">
        <v>0.2072</v>
      </c>
      <c r="AD100" s="160">
        <v>0.59909999999999997</v>
      </c>
      <c r="AE100" s="160">
        <v>0.62909999999999999</v>
      </c>
      <c r="AF100" s="160">
        <v>0.40160000000000001</v>
      </c>
      <c r="AG100" s="160">
        <v>0.60840000000000005</v>
      </c>
      <c r="AH100" s="160">
        <v>0.54039999999999999</v>
      </c>
      <c r="AI100" s="160">
        <v>0.64419999999999999</v>
      </c>
      <c r="AJ100" s="160">
        <v>0.58730000000000004</v>
      </c>
      <c r="AK100" s="160">
        <v>0.49390000000000001</v>
      </c>
      <c r="AL100" s="160">
        <v>0.38429999999999997</v>
      </c>
      <c r="AM100" s="160">
        <v>0.43769999999999998</v>
      </c>
    </row>
    <row r="101" spans="1:39">
      <c r="A101" s="702" t="s">
        <v>566</v>
      </c>
      <c r="B101" s="67"/>
      <c r="C101" s="67"/>
      <c r="D101" s="67"/>
      <c r="E101" s="67"/>
      <c r="F101" s="67"/>
      <c r="G101" s="67"/>
      <c r="H101" s="68"/>
      <c r="I101" s="68"/>
      <c r="J101" s="68"/>
      <c r="K101" s="67"/>
      <c r="L101" s="67"/>
      <c r="M101" s="67"/>
      <c r="N101" s="67"/>
      <c r="O101" s="67"/>
      <c r="P101" s="68"/>
      <c r="Q101" s="68"/>
      <c r="R101" s="68"/>
      <c r="S101" s="67"/>
      <c r="T101" s="67"/>
      <c r="U101" s="67"/>
      <c r="V101" s="67"/>
      <c r="W101" s="67"/>
      <c r="X101" s="68"/>
      <c r="Y101" s="68"/>
      <c r="Z101" s="68"/>
      <c r="AA101" s="67"/>
      <c r="AB101" s="67"/>
      <c r="AC101" s="67"/>
      <c r="AD101" s="67"/>
      <c r="AE101" s="67"/>
      <c r="AF101" s="68"/>
      <c r="AG101" s="68"/>
      <c r="AH101" s="68"/>
      <c r="AI101" s="68"/>
      <c r="AJ101" s="68"/>
      <c r="AK101" s="68"/>
      <c r="AL101" s="68"/>
      <c r="AM101" s="68"/>
    </row>
    <row r="102" spans="1:39">
      <c r="A102" s="701" t="s">
        <v>936</v>
      </c>
      <c r="B102" s="160">
        <v>5.6500000000000002E-2</v>
      </c>
      <c r="C102" s="160">
        <v>4.9799999999999997E-2</v>
      </c>
      <c r="D102" s="160">
        <v>-2.0999999999999999E-3</v>
      </c>
      <c r="E102" s="160">
        <v>6.3799999999999996E-2</v>
      </c>
      <c r="F102" s="160">
        <v>4.8000000000000001E-2</v>
      </c>
      <c r="G102" s="160">
        <v>3.9899999999999998E-2</v>
      </c>
      <c r="H102" s="160">
        <v>8.2299999999999998E-2</v>
      </c>
      <c r="I102" s="160">
        <v>5.9799999999999999E-2</v>
      </c>
      <c r="J102" s="160">
        <v>5.67E-2</v>
      </c>
      <c r="K102" s="160">
        <v>5.8799999999999998E-2</v>
      </c>
      <c r="L102" s="160">
        <v>5.7299999999999997E-2</v>
      </c>
      <c r="M102" s="160">
        <v>7.8299999999999995E-2</v>
      </c>
      <c r="N102" s="160">
        <v>0.1111</v>
      </c>
      <c r="O102" s="160">
        <v>6.9199999999999998E-2</v>
      </c>
      <c r="P102" s="160">
        <v>3.9800000000000002E-2</v>
      </c>
      <c r="Q102" s="160">
        <v>6.1400000000000003E-2</v>
      </c>
      <c r="R102" s="160">
        <v>6.4199999999999993E-2</v>
      </c>
      <c r="S102" s="160">
        <v>0.1133</v>
      </c>
      <c r="T102" s="160">
        <v>7.6600000000000001E-2</v>
      </c>
      <c r="U102" s="160">
        <v>7.6999999999999999E-2</v>
      </c>
      <c r="V102" s="160">
        <v>6.2799999999999995E-2</v>
      </c>
      <c r="W102" s="160">
        <v>6.4699999999999994E-2</v>
      </c>
      <c r="X102" s="160">
        <v>5.45E-2</v>
      </c>
      <c r="Y102" s="160">
        <v>6.88E-2</v>
      </c>
      <c r="Z102" s="160">
        <v>5.7500000000000002E-2</v>
      </c>
      <c r="AA102" s="160">
        <v>4.36E-2</v>
      </c>
      <c r="AB102" s="160">
        <v>4.58E-2</v>
      </c>
      <c r="AC102" s="160">
        <v>7.5800000000000006E-2</v>
      </c>
      <c r="AD102" s="160">
        <v>0.12479999999999999</v>
      </c>
      <c r="AE102" s="160">
        <v>7.3099999999999998E-2</v>
      </c>
      <c r="AF102" s="160">
        <v>5.91E-2</v>
      </c>
      <c r="AG102" s="160">
        <v>7.5700000000000003E-2</v>
      </c>
      <c r="AH102" s="160">
        <v>6.6400000000000001E-2</v>
      </c>
      <c r="AI102" s="160">
        <v>8.09E-2</v>
      </c>
      <c r="AJ102" s="160">
        <v>6.93E-2</v>
      </c>
      <c r="AK102" s="160">
        <v>0.1618</v>
      </c>
      <c r="AL102" s="160">
        <v>5.5100000000000003E-2</v>
      </c>
      <c r="AM102" s="160">
        <v>5.7799999999999997E-2</v>
      </c>
    </row>
    <row r="103" spans="1:39">
      <c r="A103" s="701" t="s">
        <v>938</v>
      </c>
      <c r="B103" s="160">
        <v>5.6399999999999999E-2</v>
      </c>
      <c r="C103" s="160">
        <v>4.5499999999999999E-2</v>
      </c>
      <c r="D103" s="160">
        <v>-6.6E-3</v>
      </c>
      <c r="E103" s="160">
        <v>5.8999999999999997E-2</v>
      </c>
      <c r="F103" s="160">
        <v>4.7800000000000002E-2</v>
      </c>
      <c r="G103" s="160">
        <v>3.44E-2</v>
      </c>
      <c r="H103" s="160">
        <v>8.2299999999999998E-2</v>
      </c>
      <c r="I103" s="160">
        <v>5.9299999999999999E-2</v>
      </c>
      <c r="J103" s="160">
        <v>5.45E-2</v>
      </c>
      <c r="K103" s="160">
        <v>5.7500000000000002E-2</v>
      </c>
      <c r="L103" s="160">
        <v>5.67E-2</v>
      </c>
      <c r="M103" s="160">
        <v>7.6700000000000004E-2</v>
      </c>
      <c r="N103" s="160">
        <v>0.1052</v>
      </c>
      <c r="O103" s="160">
        <v>6.3600000000000004E-2</v>
      </c>
      <c r="P103" s="160">
        <v>4.1399999999999999E-2</v>
      </c>
      <c r="Q103" s="160">
        <v>6.0199999999999997E-2</v>
      </c>
      <c r="R103" s="160">
        <v>6.5000000000000002E-2</v>
      </c>
      <c r="S103" s="160">
        <v>0.11849999999999999</v>
      </c>
      <c r="T103" s="160">
        <v>7.6399999999999996E-2</v>
      </c>
      <c r="U103" s="160">
        <v>7.6899999999999996E-2</v>
      </c>
      <c r="V103" s="160">
        <v>6.1800000000000001E-2</v>
      </c>
      <c r="W103" s="160">
        <v>6.4199999999999993E-2</v>
      </c>
      <c r="X103" s="160">
        <v>5.45E-2</v>
      </c>
      <c r="Y103" s="160">
        <v>6.8500000000000005E-2</v>
      </c>
      <c r="Z103" s="160">
        <v>5.5199999999999999E-2</v>
      </c>
      <c r="AA103" s="160">
        <v>4.1500000000000002E-2</v>
      </c>
      <c r="AB103" s="160">
        <v>4.5999999999999999E-2</v>
      </c>
      <c r="AC103" s="160">
        <v>7.2099999999999997E-2</v>
      </c>
      <c r="AD103" s="160">
        <v>0.1212</v>
      </c>
      <c r="AE103" s="160">
        <v>7.2900000000000006E-2</v>
      </c>
      <c r="AF103" s="160">
        <v>6.5799999999999997E-2</v>
      </c>
      <c r="AG103" s="160">
        <v>7.4800000000000005E-2</v>
      </c>
      <c r="AH103" s="160">
        <v>6.5100000000000005E-2</v>
      </c>
      <c r="AI103" s="160">
        <v>8.09E-2</v>
      </c>
      <c r="AJ103" s="160">
        <v>6.25E-2</v>
      </c>
      <c r="AK103" s="160">
        <v>0.1613</v>
      </c>
      <c r="AL103" s="160">
        <v>4.9200000000000001E-2</v>
      </c>
      <c r="AM103" s="160">
        <v>5.62E-2</v>
      </c>
    </row>
    <row r="104" spans="1:39">
      <c r="A104" s="703" t="s">
        <v>1415</v>
      </c>
      <c r="B104" s="160">
        <v>8.3900000000000002E-2</v>
      </c>
      <c r="C104" s="160">
        <v>6.4000000000000001E-2</v>
      </c>
      <c r="D104" s="160">
        <v>-1.32E-2</v>
      </c>
      <c r="E104" s="160">
        <v>9.0399999999999994E-2</v>
      </c>
      <c r="F104" s="160">
        <v>5.3900000000000003E-2</v>
      </c>
      <c r="G104" s="160">
        <v>4.2999999999999997E-2</v>
      </c>
      <c r="H104" s="160">
        <v>9.9000000000000005E-2</v>
      </c>
      <c r="I104" s="160">
        <v>7.3599999999999999E-2</v>
      </c>
      <c r="J104" s="160">
        <v>7.4200000000000002E-2</v>
      </c>
      <c r="K104" s="160">
        <v>7.2900000000000006E-2</v>
      </c>
      <c r="L104" s="160">
        <v>7.0199999999999999E-2</v>
      </c>
      <c r="M104" s="160">
        <v>8.3400000000000002E-2</v>
      </c>
      <c r="N104" s="160">
        <v>0.12959999999999999</v>
      </c>
      <c r="O104" s="160">
        <v>9.1300000000000006E-2</v>
      </c>
      <c r="P104" s="160">
        <v>5.45E-2</v>
      </c>
      <c r="Q104" s="160">
        <v>8.8999999999999996E-2</v>
      </c>
      <c r="R104" s="160">
        <v>7.2900000000000006E-2</v>
      </c>
      <c r="S104" s="160">
        <v>0.14829999999999999</v>
      </c>
      <c r="T104" s="160">
        <v>8.9499999999999996E-2</v>
      </c>
      <c r="U104" s="160">
        <v>9.4E-2</v>
      </c>
      <c r="V104" s="160">
        <v>7.9600000000000004E-2</v>
      </c>
      <c r="W104" s="160">
        <v>7.22E-2</v>
      </c>
      <c r="X104" s="160">
        <v>8.0299999999999996E-2</v>
      </c>
      <c r="Y104" s="160">
        <v>8.5900000000000004E-2</v>
      </c>
      <c r="Z104" s="160">
        <v>7.1999999999999995E-2</v>
      </c>
      <c r="AA104" s="160">
        <v>5.3600000000000002E-2</v>
      </c>
      <c r="AB104" s="160">
        <v>5.7099999999999998E-2</v>
      </c>
      <c r="AC104" s="160">
        <v>0.1011</v>
      </c>
      <c r="AD104" s="160">
        <v>0.14979999999999999</v>
      </c>
      <c r="AE104" s="160">
        <v>8.7099999999999997E-2</v>
      </c>
      <c r="AF104" s="160">
        <v>8.0699999999999994E-2</v>
      </c>
      <c r="AG104" s="160">
        <v>8.8499999999999995E-2</v>
      </c>
      <c r="AH104" s="160">
        <v>8.72E-2</v>
      </c>
      <c r="AI104" s="160">
        <v>0.10979999999999999</v>
      </c>
      <c r="AJ104" s="160">
        <v>8.8599999999999998E-2</v>
      </c>
      <c r="AK104" s="160">
        <v>0.1837</v>
      </c>
      <c r="AL104" s="160">
        <v>4.3900000000000002E-2</v>
      </c>
      <c r="AM104" s="160">
        <v>7.3599999999999999E-2</v>
      </c>
    </row>
    <row r="105" spans="1:39">
      <c r="A105" s="703" t="s">
        <v>941</v>
      </c>
      <c r="B105" s="160">
        <v>0.1132</v>
      </c>
      <c r="C105" s="160">
        <v>0.10390000000000001</v>
      </c>
      <c r="D105" s="160">
        <v>1.26E-2</v>
      </c>
      <c r="E105" s="160">
        <v>0.1295</v>
      </c>
      <c r="F105" s="160">
        <v>7.0499999999999993E-2</v>
      </c>
      <c r="G105" s="160">
        <v>7.9399999999999998E-2</v>
      </c>
      <c r="H105" s="160">
        <v>0.13200000000000001</v>
      </c>
      <c r="I105" s="160">
        <v>0.1041</v>
      </c>
      <c r="J105" s="160">
        <v>0.11409999999999999</v>
      </c>
      <c r="K105" s="160">
        <v>0.1053</v>
      </c>
      <c r="L105" s="160">
        <v>0.1062</v>
      </c>
      <c r="M105" s="160">
        <v>0.1108</v>
      </c>
      <c r="N105" s="160">
        <v>0.17169999999999999</v>
      </c>
      <c r="O105" s="160">
        <v>0.12770000000000001</v>
      </c>
      <c r="P105" s="160">
        <v>0.1022</v>
      </c>
      <c r="Q105" s="160">
        <v>0.12470000000000001</v>
      </c>
      <c r="R105" s="160">
        <v>0.11360000000000001</v>
      </c>
      <c r="S105" s="160">
        <v>0.17080000000000001</v>
      </c>
      <c r="T105" s="160">
        <v>0.1273</v>
      </c>
      <c r="U105" s="160">
        <v>0.13689999999999999</v>
      </c>
      <c r="V105" s="160">
        <v>0.1208</v>
      </c>
      <c r="W105" s="160">
        <v>0.10349999999999999</v>
      </c>
      <c r="X105" s="160">
        <v>0.1148</v>
      </c>
      <c r="Y105" s="160">
        <v>0.1308</v>
      </c>
      <c r="Z105" s="160">
        <v>0.105</v>
      </c>
      <c r="AA105" s="160">
        <v>0.10100000000000001</v>
      </c>
      <c r="AB105" s="160">
        <v>9.8000000000000004E-2</v>
      </c>
      <c r="AC105" s="160">
        <v>0.1338</v>
      </c>
      <c r="AD105" s="160">
        <v>0.20330000000000001</v>
      </c>
      <c r="AE105" s="160">
        <v>0.12039999999999999</v>
      </c>
      <c r="AF105" s="160">
        <v>0.1087</v>
      </c>
      <c r="AG105" s="160">
        <v>0.121</v>
      </c>
      <c r="AH105" s="160">
        <v>0.13350000000000001</v>
      </c>
      <c r="AI105" s="160">
        <v>0.1406</v>
      </c>
      <c r="AJ105" s="160">
        <v>0.1323</v>
      </c>
      <c r="AK105" s="160">
        <v>0.1968</v>
      </c>
      <c r="AL105" s="160">
        <v>8.2600000000000007E-2</v>
      </c>
      <c r="AM105" s="160">
        <v>0.1089</v>
      </c>
    </row>
    <row r="106" spans="1:39">
      <c r="A106" s="703" t="s">
        <v>943</v>
      </c>
      <c r="B106" s="160">
        <v>-2.9399999999999999E-2</v>
      </c>
      <c r="C106" s="160">
        <v>-3.9899999999999998E-2</v>
      </c>
      <c r="D106" s="160">
        <v>-2.58E-2</v>
      </c>
      <c r="E106" s="160">
        <v>-3.9100000000000003E-2</v>
      </c>
      <c r="F106" s="160">
        <v>-1.66E-2</v>
      </c>
      <c r="G106" s="160">
        <v>-3.6400000000000002E-2</v>
      </c>
      <c r="H106" s="160">
        <v>-3.3000000000000002E-2</v>
      </c>
      <c r="I106" s="160">
        <v>-3.0599999999999999E-2</v>
      </c>
      <c r="J106" s="160">
        <v>-3.9899999999999998E-2</v>
      </c>
      <c r="K106" s="160">
        <v>-3.2500000000000001E-2</v>
      </c>
      <c r="L106" s="160">
        <v>-3.5900000000000001E-2</v>
      </c>
      <c r="M106" s="160">
        <v>-2.7400000000000001E-2</v>
      </c>
      <c r="N106" s="160">
        <v>-4.2000000000000003E-2</v>
      </c>
      <c r="O106" s="160">
        <v>-3.6400000000000002E-2</v>
      </c>
      <c r="P106" s="160">
        <v>-4.7699999999999999E-2</v>
      </c>
      <c r="Q106" s="160">
        <v>-3.5700000000000003E-2</v>
      </c>
      <c r="R106" s="160">
        <v>-4.0599999999999997E-2</v>
      </c>
      <c r="S106" s="160">
        <v>-2.2499999999999999E-2</v>
      </c>
      <c r="T106" s="160">
        <v>-3.78E-2</v>
      </c>
      <c r="U106" s="160">
        <v>-4.2900000000000001E-2</v>
      </c>
      <c r="V106" s="160">
        <v>-4.1200000000000001E-2</v>
      </c>
      <c r="W106" s="160">
        <v>-3.1300000000000001E-2</v>
      </c>
      <c r="X106" s="160">
        <v>-3.4500000000000003E-2</v>
      </c>
      <c r="Y106" s="160">
        <v>-4.4999999999999998E-2</v>
      </c>
      <c r="Z106" s="160">
        <v>-3.3000000000000002E-2</v>
      </c>
      <c r="AA106" s="160">
        <v>-4.7500000000000001E-2</v>
      </c>
      <c r="AB106" s="160">
        <v>-4.0899999999999999E-2</v>
      </c>
      <c r="AC106" s="160">
        <v>-3.2599999999999997E-2</v>
      </c>
      <c r="AD106" s="160">
        <v>-5.3499999999999999E-2</v>
      </c>
      <c r="AE106" s="160">
        <v>-3.3300000000000003E-2</v>
      </c>
      <c r="AF106" s="160">
        <v>-2.8000000000000001E-2</v>
      </c>
      <c r="AG106" s="160">
        <v>-3.2599999999999997E-2</v>
      </c>
      <c r="AH106" s="160">
        <v>-4.6300000000000001E-2</v>
      </c>
      <c r="AI106" s="160">
        <v>-3.09E-2</v>
      </c>
      <c r="AJ106" s="160">
        <v>-4.3700000000000003E-2</v>
      </c>
      <c r="AK106" s="160">
        <v>-1.3100000000000001E-2</v>
      </c>
      <c r="AL106" s="160">
        <v>-3.8600000000000002E-2</v>
      </c>
      <c r="AM106" s="160">
        <v>-3.5200000000000002E-2</v>
      </c>
    </row>
    <row r="107" spans="1:39">
      <c r="A107" s="703" t="s">
        <v>945</v>
      </c>
      <c r="B107" s="160">
        <v>-2.7400000000000001E-2</v>
      </c>
      <c r="C107" s="160">
        <v>-1.8499999999999999E-2</v>
      </c>
      <c r="D107" s="160">
        <v>6.6E-3</v>
      </c>
      <c r="E107" s="160">
        <v>-3.1300000000000001E-2</v>
      </c>
      <c r="F107" s="160">
        <v>-6.1000000000000004E-3</v>
      </c>
      <c r="G107" s="160">
        <v>-8.6999999999999994E-3</v>
      </c>
      <c r="H107" s="160">
        <v>-1.67E-2</v>
      </c>
      <c r="I107" s="160">
        <v>-1.43E-2</v>
      </c>
      <c r="J107" s="160">
        <v>-1.9699999999999999E-2</v>
      </c>
      <c r="K107" s="160">
        <v>-1.54E-2</v>
      </c>
      <c r="L107" s="160">
        <v>-1.3599999999999999E-2</v>
      </c>
      <c r="M107" s="160">
        <v>-6.7000000000000002E-3</v>
      </c>
      <c r="N107" s="160">
        <v>-2.4400000000000002E-2</v>
      </c>
      <c r="O107" s="160">
        <v>-2.7699999999999999E-2</v>
      </c>
      <c r="P107" s="160">
        <v>-1.3100000000000001E-2</v>
      </c>
      <c r="Q107" s="160">
        <v>-2.8799999999999999E-2</v>
      </c>
      <c r="R107" s="160">
        <v>-7.9000000000000008E-3</v>
      </c>
      <c r="S107" s="160">
        <v>-2.98E-2</v>
      </c>
      <c r="T107" s="160">
        <v>-1.3100000000000001E-2</v>
      </c>
      <c r="U107" s="160">
        <v>-1.7000000000000001E-2</v>
      </c>
      <c r="V107" s="160">
        <v>-1.78E-2</v>
      </c>
      <c r="W107" s="160">
        <v>-8.0000000000000002E-3</v>
      </c>
      <c r="X107" s="160">
        <v>-2.58E-2</v>
      </c>
      <c r="Y107" s="160">
        <v>-1.7399999999999999E-2</v>
      </c>
      <c r="Z107" s="160">
        <v>-1.6799999999999999E-2</v>
      </c>
      <c r="AA107" s="160">
        <v>-1.21E-2</v>
      </c>
      <c r="AB107" s="160">
        <v>-1.11E-2</v>
      </c>
      <c r="AC107" s="160">
        <v>-2.9000000000000001E-2</v>
      </c>
      <c r="AD107" s="160">
        <v>-2.8500000000000001E-2</v>
      </c>
      <c r="AE107" s="160">
        <v>-1.4200000000000001E-2</v>
      </c>
      <c r="AF107" s="160">
        <v>-1.49E-2</v>
      </c>
      <c r="AG107" s="160">
        <v>-1.37E-2</v>
      </c>
      <c r="AH107" s="160">
        <v>-2.2200000000000001E-2</v>
      </c>
      <c r="AI107" s="160">
        <v>-2.8899999999999999E-2</v>
      </c>
      <c r="AJ107" s="160">
        <v>-2.5999999999999999E-2</v>
      </c>
      <c r="AK107" s="160">
        <v>-2.2499999999999999E-2</v>
      </c>
      <c r="AL107" s="160">
        <v>5.3E-3</v>
      </c>
      <c r="AM107" s="160">
        <v>-1.7399999999999999E-2</v>
      </c>
    </row>
    <row r="108" spans="1:39">
      <c r="A108" s="703" t="s">
        <v>947</v>
      </c>
      <c r="B108" s="160">
        <v>0</v>
      </c>
      <c r="C108" s="160">
        <v>4.4000000000000003E-3</v>
      </c>
      <c r="D108" s="160">
        <v>4.5999999999999999E-3</v>
      </c>
      <c r="E108" s="160">
        <v>4.7999999999999996E-3</v>
      </c>
      <c r="F108" s="160">
        <v>2.0000000000000001E-4</v>
      </c>
      <c r="G108" s="160">
        <v>5.5999999999999999E-3</v>
      </c>
      <c r="H108" s="160">
        <v>0</v>
      </c>
      <c r="I108" s="160">
        <v>5.9999999999999995E-4</v>
      </c>
      <c r="J108" s="160">
        <v>2.3E-3</v>
      </c>
      <c r="K108" s="160">
        <v>1.2999999999999999E-3</v>
      </c>
      <c r="L108" s="160">
        <v>5.9999999999999995E-4</v>
      </c>
      <c r="M108" s="160">
        <v>1.6000000000000001E-3</v>
      </c>
      <c r="N108" s="160">
        <v>5.8999999999999999E-3</v>
      </c>
      <c r="O108" s="160">
        <v>5.5999999999999999E-3</v>
      </c>
      <c r="P108" s="160">
        <v>-1.6000000000000001E-3</v>
      </c>
      <c r="Q108" s="160">
        <v>1.1000000000000001E-3</v>
      </c>
      <c r="R108" s="160">
        <v>-8.0000000000000004E-4</v>
      </c>
      <c r="S108" s="160">
        <v>-5.1999999999999998E-3</v>
      </c>
      <c r="T108" s="160">
        <v>2.9999999999999997E-4</v>
      </c>
      <c r="U108" s="160">
        <v>1E-4</v>
      </c>
      <c r="V108" s="160">
        <v>1.1000000000000001E-3</v>
      </c>
      <c r="W108" s="160">
        <v>5.0000000000000001E-4</v>
      </c>
      <c r="X108" s="160">
        <v>0</v>
      </c>
      <c r="Y108" s="160">
        <v>2.9999999999999997E-4</v>
      </c>
      <c r="Z108" s="160">
        <v>2.3E-3</v>
      </c>
      <c r="AA108" s="160">
        <v>2.0999999999999999E-3</v>
      </c>
      <c r="AB108" s="160">
        <v>-2.0000000000000001E-4</v>
      </c>
      <c r="AC108" s="160">
        <v>3.7000000000000002E-3</v>
      </c>
      <c r="AD108" s="160">
        <v>3.5999999999999999E-3</v>
      </c>
      <c r="AE108" s="160">
        <v>2.0000000000000001E-4</v>
      </c>
      <c r="AF108" s="160">
        <v>-6.7000000000000002E-3</v>
      </c>
      <c r="AG108" s="160">
        <v>8.9999999999999998E-4</v>
      </c>
      <c r="AH108" s="160">
        <v>1.4E-3</v>
      </c>
      <c r="AI108" s="160">
        <v>0</v>
      </c>
      <c r="AJ108" s="160">
        <v>6.7000000000000002E-3</v>
      </c>
      <c r="AK108" s="160">
        <v>5.0000000000000001E-4</v>
      </c>
      <c r="AL108" s="160">
        <v>5.8999999999999999E-3</v>
      </c>
      <c r="AM108" s="160">
        <v>1.6000000000000001E-3</v>
      </c>
    </row>
    <row r="109" spans="1:39">
      <c r="A109" s="702" t="s">
        <v>948</v>
      </c>
      <c r="B109" s="67"/>
      <c r="C109" s="67"/>
      <c r="D109" s="67"/>
      <c r="E109" s="67"/>
      <c r="F109" s="67"/>
      <c r="G109" s="67"/>
      <c r="H109" s="68"/>
      <c r="I109" s="68"/>
      <c r="J109" s="68"/>
      <c r="K109" s="67"/>
      <c r="L109" s="67"/>
      <c r="M109" s="67"/>
      <c r="N109" s="67"/>
      <c r="O109" s="67"/>
      <c r="P109" s="68"/>
      <c r="Q109" s="68"/>
      <c r="R109" s="68"/>
      <c r="S109" s="67"/>
      <c r="T109" s="67"/>
      <c r="U109" s="67"/>
      <c r="V109" s="67"/>
      <c r="W109" s="67"/>
      <c r="X109" s="68"/>
      <c r="Y109" s="68"/>
      <c r="Z109" s="68"/>
      <c r="AA109" s="67"/>
      <c r="AB109" s="67"/>
      <c r="AC109" s="67"/>
      <c r="AD109" s="67"/>
      <c r="AE109" s="67"/>
      <c r="AF109" s="68"/>
      <c r="AG109" s="68"/>
      <c r="AH109" s="68"/>
      <c r="AI109" s="68"/>
      <c r="AJ109" s="68"/>
      <c r="AK109" s="68"/>
      <c r="AL109" s="68"/>
      <c r="AM109" s="68"/>
    </row>
    <row r="110" spans="1:39">
      <c r="A110" s="703" t="s">
        <v>936</v>
      </c>
      <c r="B110" s="160">
        <v>5.6500000000000002E-2</v>
      </c>
      <c r="C110" s="160">
        <v>4.9799999999999997E-2</v>
      </c>
      <c r="D110" s="160">
        <v>-2.0999999999999999E-3</v>
      </c>
      <c r="E110" s="160">
        <v>6.3799999999999996E-2</v>
      </c>
      <c r="F110" s="160">
        <v>4.8000000000000001E-2</v>
      </c>
      <c r="G110" s="160">
        <v>3.9899999999999998E-2</v>
      </c>
      <c r="H110" s="160">
        <v>8.2299999999999998E-2</v>
      </c>
      <c r="I110" s="160">
        <v>5.9799999999999999E-2</v>
      </c>
      <c r="J110" s="160">
        <v>5.67E-2</v>
      </c>
      <c r="K110" s="160">
        <v>5.8799999999999998E-2</v>
      </c>
      <c r="L110" s="160">
        <v>5.7299999999999997E-2</v>
      </c>
      <c r="M110" s="160">
        <v>7.8299999999999995E-2</v>
      </c>
      <c r="N110" s="160">
        <v>0.1111</v>
      </c>
      <c r="O110" s="160">
        <v>6.9199999999999998E-2</v>
      </c>
      <c r="P110" s="160">
        <v>3.9800000000000002E-2</v>
      </c>
      <c r="Q110" s="160">
        <v>6.1400000000000003E-2</v>
      </c>
      <c r="R110" s="160">
        <v>6.4199999999999993E-2</v>
      </c>
      <c r="S110" s="160">
        <v>0.1133</v>
      </c>
      <c r="T110" s="160">
        <v>7.6600000000000001E-2</v>
      </c>
      <c r="U110" s="160">
        <v>7.6999999999999999E-2</v>
      </c>
      <c r="V110" s="160">
        <v>6.2799999999999995E-2</v>
      </c>
      <c r="W110" s="160">
        <v>6.4699999999999994E-2</v>
      </c>
      <c r="X110" s="160">
        <v>5.45E-2</v>
      </c>
      <c r="Y110" s="160">
        <v>6.88E-2</v>
      </c>
      <c r="Z110" s="160">
        <v>5.7500000000000002E-2</v>
      </c>
      <c r="AA110" s="160">
        <v>4.36E-2</v>
      </c>
      <c r="AB110" s="160">
        <v>4.58E-2</v>
      </c>
      <c r="AC110" s="160">
        <v>7.5800000000000006E-2</v>
      </c>
      <c r="AD110" s="160">
        <v>0.12479999999999999</v>
      </c>
      <c r="AE110" s="160">
        <v>7.3099999999999998E-2</v>
      </c>
      <c r="AF110" s="160">
        <v>5.91E-2</v>
      </c>
      <c r="AG110" s="160">
        <v>7.5700000000000003E-2</v>
      </c>
      <c r="AH110" s="160">
        <v>6.6400000000000001E-2</v>
      </c>
      <c r="AI110" s="160">
        <v>8.09E-2</v>
      </c>
      <c r="AJ110" s="160">
        <v>6.93E-2</v>
      </c>
      <c r="AK110" s="160">
        <v>0.1618</v>
      </c>
      <c r="AL110" s="160">
        <v>5.5100000000000003E-2</v>
      </c>
      <c r="AM110" s="160">
        <v>5.7799999999999997E-2</v>
      </c>
    </row>
    <row r="111" spans="1:39">
      <c r="A111" s="703" t="s">
        <v>950</v>
      </c>
      <c r="B111" s="160">
        <v>-6.1000000000000004E-3</v>
      </c>
      <c r="C111" s="160">
        <v>1.2800000000000001E-2</v>
      </c>
      <c r="D111" s="160">
        <v>5.4899999999999997E-2</v>
      </c>
      <c r="E111" s="160">
        <v>-1.5E-3</v>
      </c>
      <c r="F111" s="160">
        <v>1.03E-2</v>
      </c>
      <c r="G111" s="160">
        <v>6.7999999999999996E-3</v>
      </c>
      <c r="H111" s="160">
        <v>-1.6999999999999999E-3</v>
      </c>
      <c r="I111" s="160">
        <v>7.1999999999999998E-3</v>
      </c>
      <c r="J111" s="160">
        <v>1.6000000000000001E-3</v>
      </c>
      <c r="K111" s="160">
        <v>-2.0999999999999999E-3</v>
      </c>
      <c r="L111" s="160">
        <v>-1.6000000000000001E-3</v>
      </c>
      <c r="M111" s="160">
        <v>-2.3999999999999998E-3</v>
      </c>
      <c r="N111" s="160">
        <v>-7.6E-3</v>
      </c>
      <c r="O111" s="160">
        <v>-9.7999999999999997E-3</v>
      </c>
      <c r="P111" s="160">
        <v>8.8000000000000005E-3</v>
      </c>
      <c r="Q111" s="160">
        <v>2.0000000000000001E-4</v>
      </c>
      <c r="R111" s="160">
        <v>-9.1999999999999998E-3</v>
      </c>
      <c r="S111" s="160">
        <v>-1.09E-2</v>
      </c>
      <c r="T111" s="160">
        <v>-2.5000000000000001E-3</v>
      </c>
      <c r="U111" s="160">
        <v>-1.6999999999999999E-3</v>
      </c>
      <c r="V111" s="160">
        <v>-8.8000000000000005E-3</v>
      </c>
      <c r="W111" s="160">
        <v>-3.7000000000000002E-3</v>
      </c>
      <c r="X111" s="160">
        <v>8.2000000000000007E-3</v>
      </c>
      <c r="Y111" s="160">
        <v>1.6999999999999999E-3</v>
      </c>
      <c r="Z111" s="160">
        <v>-5.0000000000000001E-3</v>
      </c>
      <c r="AA111" s="160">
        <v>7.1000000000000004E-3</v>
      </c>
      <c r="AB111" s="160">
        <v>1.4E-3</v>
      </c>
      <c r="AC111" s="160">
        <v>2E-3</v>
      </c>
      <c r="AD111" s="160">
        <v>-6.0000000000000001E-3</v>
      </c>
      <c r="AE111" s="160">
        <v>-2.9999999999999997E-4</v>
      </c>
      <c r="AF111" s="160">
        <v>2.1600000000000001E-2</v>
      </c>
      <c r="AG111" s="160">
        <v>-2.2000000000000001E-3</v>
      </c>
      <c r="AH111" s="160">
        <v>1.29E-2</v>
      </c>
      <c r="AI111" s="160">
        <v>1.7299999999999999E-2</v>
      </c>
      <c r="AJ111" s="160">
        <v>-5.1999999999999998E-3</v>
      </c>
      <c r="AK111" s="160">
        <v>-5.8999999999999999E-3</v>
      </c>
      <c r="AL111" s="160">
        <v>1.11E-2</v>
      </c>
      <c r="AM111" s="160">
        <v>3.3999999999999998E-3</v>
      </c>
    </row>
    <row r="112" spans="1:39">
      <c r="A112" s="703" t="s">
        <v>952</v>
      </c>
      <c r="B112" s="160">
        <v>-5.7599999999999998E-2</v>
      </c>
      <c r="C112" s="160">
        <v>-5.9900000000000002E-2</v>
      </c>
      <c r="D112" s="160">
        <v>-5.1299999999999998E-2</v>
      </c>
      <c r="E112" s="160">
        <v>-6.08E-2</v>
      </c>
      <c r="F112" s="160">
        <v>-6.4799999999999996E-2</v>
      </c>
      <c r="G112" s="160">
        <v>-4.1500000000000002E-2</v>
      </c>
      <c r="H112" s="160">
        <v>-7.7700000000000005E-2</v>
      </c>
      <c r="I112" s="160">
        <v>-6.1899999999999997E-2</v>
      </c>
      <c r="J112" s="160">
        <v>-5.79E-2</v>
      </c>
      <c r="K112" s="160">
        <v>-5.1299999999999998E-2</v>
      </c>
      <c r="L112" s="160">
        <v>-5.2699999999999997E-2</v>
      </c>
      <c r="M112" s="160">
        <v>-6.8099999999999994E-2</v>
      </c>
      <c r="N112" s="160">
        <v>-0.1051</v>
      </c>
      <c r="O112" s="160">
        <v>-5.5899999999999998E-2</v>
      </c>
      <c r="P112" s="160">
        <v>-4.1300000000000003E-2</v>
      </c>
      <c r="Q112" s="160">
        <v>-7.3599999999999999E-2</v>
      </c>
      <c r="R112" s="160">
        <v>-5.0200000000000002E-2</v>
      </c>
      <c r="S112" s="160">
        <v>-8.8999999999999996E-2</v>
      </c>
      <c r="T112" s="160">
        <v>-6.88E-2</v>
      </c>
      <c r="U112" s="160">
        <v>-8.2799999999999999E-2</v>
      </c>
      <c r="V112" s="160">
        <v>-4.8399999999999999E-2</v>
      </c>
      <c r="W112" s="160">
        <v>-5.8700000000000002E-2</v>
      </c>
      <c r="X112" s="160">
        <v>-6.2199999999999998E-2</v>
      </c>
      <c r="Y112" s="160">
        <v>-5.8099999999999999E-2</v>
      </c>
      <c r="Z112" s="160">
        <v>-5.8400000000000001E-2</v>
      </c>
      <c r="AA112" s="160">
        <v>-5.8599999999999999E-2</v>
      </c>
      <c r="AB112" s="160">
        <v>-4.24E-2</v>
      </c>
      <c r="AC112" s="160">
        <v>-7.6200000000000004E-2</v>
      </c>
      <c r="AD112" s="160">
        <v>-0.1163</v>
      </c>
      <c r="AE112" s="160">
        <v>-6.6699999999999995E-2</v>
      </c>
      <c r="AF112" s="160">
        <v>-7.1300000000000002E-2</v>
      </c>
      <c r="AG112" s="160">
        <v>-7.1099999999999997E-2</v>
      </c>
      <c r="AH112" s="160">
        <v>-7.9699999999999993E-2</v>
      </c>
      <c r="AI112" s="160">
        <v>-0.1017</v>
      </c>
      <c r="AJ112" s="160">
        <v>-7.6399999999999996E-2</v>
      </c>
      <c r="AK112" s="160">
        <v>-0.1192</v>
      </c>
      <c r="AL112" s="160">
        <v>-7.1099999999999997E-2</v>
      </c>
      <c r="AM112" s="160">
        <v>-6.0100000000000001E-2</v>
      </c>
    </row>
    <row r="113" spans="1:39">
      <c r="A113" s="703" t="s">
        <v>954</v>
      </c>
      <c r="B113" s="160">
        <v>0</v>
      </c>
      <c r="C113" s="160">
        <v>0</v>
      </c>
      <c r="D113" s="160">
        <v>0</v>
      </c>
      <c r="E113" s="160">
        <v>0</v>
      </c>
      <c r="F113" s="160">
        <v>0</v>
      </c>
      <c r="G113" s="160">
        <v>0</v>
      </c>
      <c r="H113" s="160">
        <v>0</v>
      </c>
      <c r="I113" s="160">
        <v>0</v>
      </c>
      <c r="J113" s="160">
        <v>0</v>
      </c>
      <c r="K113" s="160">
        <v>0</v>
      </c>
      <c r="L113" s="160">
        <v>0</v>
      </c>
      <c r="M113" s="160">
        <v>0</v>
      </c>
      <c r="N113" s="160">
        <v>0</v>
      </c>
      <c r="O113" s="160">
        <v>1E-4</v>
      </c>
      <c r="P113" s="160">
        <v>-3.5999999999999999E-3</v>
      </c>
      <c r="Q113" s="160">
        <v>0</v>
      </c>
      <c r="R113" s="160">
        <v>0</v>
      </c>
      <c r="S113" s="160">
        <v>1E-4</v>
      </c>
      <c r="T113" s="160">
        <v>0</v>
      </c>
      <c r="U113" s="160">
        <v>-1E-4</v>
      </c>
      <c r="V113" s="160">
        <v>0</v>
      </c>
      <c r="W113" s="160">
        <v>1E-4</v>
      </c>
      <c r="X113" s="160">
        <v>2.9999999999999997E-4</v>
      </c>
      <c r="Y113" s="160">
        <v>0</v>
      </c>
      <c r="Z113" s="160">
        <v>-8.9999999999999998E-4</v>
      </c>
      <c r="AA113" s="160">
        <v>0</v>
      </c>
      <c r="AB113" s="160">
        <v>1E-4</v>
      </c>
      <c r="AC113" s="160">
        <v>0</v>
      </c>
      <c r="AD113" s="160">
        <v>0</v>
      </c>
      <c r="AE113" s="160">
        <v>1E-4</v>
      </c>
      <c r="AF113" s="160">
        <v>0</v>
      </c>
      <c r="AG113" s="160">
        <v>0</v>
      </c>
      <c r="AH113" s="160">
        <v>0</v>
      </c>
      <c r="AI113" s="160">
        <v>1E-4</v>
      </c>
      <c r="AJ113" s="160">
        <v>5.9999999999999995E-4</v>
      </c>
      <c r="AK113" s="160">
        <v>0</v>
      </c>
      <c r="AL113" s="160">
        <v>0</v>
      </c>
      <c r="AM113" s="160">
        <v>-1E-4</v>
      </c>
    </row>
    <row r="114" spans="1:39">
      <c r="A114" s="703" t="s">
        <v>956</v>
      </c>
      <c r="B114" s="160">
        <v>8.3000000000000001E-3</v>
      </c>
      <c r="C114" s="160">
        <v>8.9999999999999998E-4</v>
      </c>
      <c r="D114" s="160">
        <v>5.0000000000000001E-4</v>
      </c>
      <c r="E114" s="160">
        <v>0</v>
      </c>
      <c r="F114" s="160">
        <v>-2.9999999999999997E-4</v>
      </c>
      <c r="G114" s="160">
        <v>-2.0000000000000001E-4</v>
      </c>
      <c r="H114" s="160">
        <v>1.2999999999999999E-3</v>
      </c>
      <c r="I114" s="160">
        <v>0</v>
      </c>
      <c r="J114" s="160">
        <v>8.9999999999999998E-4</v>
      </c>
      <c r="K114" s="160">
        <v>1E-4</v>
      </c>
      <c r="L114" s="160">
        <v>1.8E-3</v>
      </c>
      <c r="M114" s="160">
        <v>8.0000000000000004E-4</v>
      </c>
      <c r="N114" s="160">
        <v>2.0999999999999999E-3</v>
      </c>
      <c r="O114" s="160">
        <v>-1.2999999999999999E-3</v>
      </c>
      <c r="P114" s="160">
        <v>-3.5000000000000001E-3</v>
      </c>
      <c r="Q114" s="160">
        <v>-1.6999999999999999E-3</v>
      </c>
      <c r="R114" s="160">
        <v>2.9999999999999997E-4</v>
      </c>
      <c r="S114" s="160">
        <v>1.1000000000000001E-3</v>
      </c>
      <c r="T114" s="160">
        <v>1.1000000000000001E-3</v>
      </c>
      <c r="U114" s="160">
        <v>-8.0000000000000004E-4</v>
      </c>
      <c r="V114" s="160">
        <v>5.9999999999999995E-4</v>
      </c>
      <c r="W114" s="160">
        <v>-4.0000000000000002E-4</v>
      </c>
      <c r="X114" s="160">
        <v>-6.9999999999999999E-4</v>
      </c>
      <c r="Y114" s="160">
        <v>-3.0999999999999999E-3</v>
      </c>
      <c r="Z114" s="160">
        <v>1.4E-3</v>
      </c>
      <c r="AA114" s="160">
        <v>1E-4</v>
      </c>
      <c r="AB114" s="160">
        <v>1E-4</v>
      </c>
      <c r="AC114" s="160">
        <v>6.9999999999999999E-4</v>
      </c>
      <c r="AD114" s="160">
        <v>-4.0000000000000002E-4</v>
      </c>
      <c r="AE114" s="160">
        <v>5.9999999999999995E-4</v>
      </c>
      <c r="AF114" s="160">
        <v>8.9999999999999998E-4</v>
      </c>
      <c r="AG114" s="160">
        <v>4.0000000000000002E-4</v>
      </c>
      <c r="AH114" s="160">
        <v>5.9999999999999995E-4</v>
      </c>
      <c r="AI114" s="160">
        <v>-5.9999999999999995E-4</v>
      </c>
      <c r="AJ114" s="160">
        <v>-8.0000000000000004E-4</v>
      </c>
      <c r="AK114" s="160">
        <v>-2.0000000000000001E-4</v>
      </c>
      <c r="AL114" s="160">
        <v>0</v>
      </c>
      <c r="AM114" s="160">
        <v>1.6999999999999999E-3</v>
      </c>
    </row>
    <row r="115" spans="1:39">
      <c r="A115" s="703" t="s">
        <v>957</v>
      </c>
      <c r="B115" s="160">
        <v>0</v>
      </c>
      <c r="C115" s="160">
        <v>0</v>
      </c>
      <c r="D115" s="160">
        <v>1E-4</v>
      </c>
      <c r="E115" s="160">
        <v>0</v>
      </c>
      <c r="F115" s="160">
        <v>0</v>
      </c>
      <c r="G115" s="160">
        <v>0</v>
      </c>
      <c r="H115" s="160">
        <v>0</v>
      </c>
      <c r="I115" s="160">
        <v>0</v>
      </c>
      <c r="J115" s="160">
        <v>0</v>
      </c>
      <c r="K115" s="160">
        <v>0</v>
      </c>
      <c r="L115" s="160">
        <v>0</v>
      </c>
      <c r="M115" s="160">
        <v>0</v>
      </c>
      <c r="N115" s="160">
        <v>0</v>
      </c>
      <c r="O115" s="160">
        <v>0</v>
      </c>
      <c r="P115" s="160">
        <v>5.0000000000000001E-4</v>
      </c>
      <c r="Q115" s="160">
        <v>1E-4</v>
      </c>
      <c r="R115" s="160">
        <v>0</v>
      </c>
      <c r="S115" s="160">
        <v>0</v>
      </c>
      <c r="T115" s="160">
        <v>0</v>
      </c>
      <c r="U115" s="160">
        <v>0</v>
      </c>
      <c r="V115" s="160">
        <v>0</v>
      </c>
      <c r="W115" s="160">
        <v>0</v>
      </c>
      <c r="X115" s="160">
        <v>0</v>
      </c>
      <c r="Y115" s="160">
        <v>-1E-4</v>
      </c>
      <c r="Z115" s="160">
        <v>-1E-4</v>
      </c>
      <c r="AA115" s="160">
        <v>-1E-4</v>
      </c>
      <c r="AB115" s="160">
        <v>0</v>
      </c>
      <c r="AC115" s="160">
        <v>0</v>
      </c>
      <c r="AD115" s="160">
        <v>0</v>
      </c>
      <c r="AE115" s="160">
        <v>0</v>
      </c>
      <c r="AF115" s="160">
        <v>0</v>
      </c>
      <c r="AG115" s="160">
        <v>0</v>
      </c>
      <c r="AH115" s="160">
        <v>0</v>
      </c>
      <c r="AI115" s="160">
        <v>0</v>
      </c>
      <c r="AJ115" s="160">
        <v>1E-4</v>
      </c>
      <c r="AK115" s="160">
        <v>0</v>
      </c>
      <c r="AL115" s="160">
        <v>0</v>
      </c>
      <c r="AM115" s="160">
        <v>0</v>
      </c>
    </row>
    <row r="116" spans="1:39">
      <c r="A116" s="72" t="s">
        <v>567</v>
      </c>
      <c r="B116" s="161">
        <v>1.1000000000000001E-3</v>
      </c>
      <c r="C116" s="161">
        <v>3.5999999999999999E-3</v>
      </c>
      <c r="D116" s="161">
        <v>2.0999999999999999E-3</v>
      </c>
      <c r="E116" s="161">
        <v>1.5E-3</v>
      </c>
      <c r="F116" s="161">
        <v>-6.7000000000000002E-3</v>
      </c>
      <c r="G116" s="161">
        <v>5.0000000000000001E-3</v>
      </c>
      <c r="H116" s="161">
        <v>4.1999999999999997E-3</v>
      </c>
      <c r="I116" s="161">
        <v>5.1000000000000004E-3</v>
      </c>
      <c r="J116" s="161">
        <v>1.2999999999999999E-3</v>
      </c>
      <c r="K116" s="161">
        <v>5.4999999999999997E-3</v>
      </c>
      <c r="L116" s="161">
        <v>4.7999999999999996E-3</v>
      </c>
      <c r="M116" s="161">
        <v>8.6E-3</v>
      </c>
      <c r="N116" s="161">
        <v>5.0000000000000001E-4</v>
      </c>
      <c r="O116" s="161">
        <v>2.3999999999999998E-3</v>
      </c>
      <c r="P116" s="161">
        <v>5.9999999999999995E-4</v>
      </c>
      <c r="Q116" s="161">
        <v>-1.3599999999999999E-2</v>
      </c>
      <c r="R116" s="161">
        <v>5.1000000000000004E-3</v>
      </c>
      <c r="S116" s="161">
        <v>1.47E-2</v>
      </c>
      <c r="T116" s="161">
        <v>6.4000000000000003E-3</v>
      </c>
      <c r="U116" s="161">
        <v>-8.3000000000000001E-3</v>
      </c>
      <c r="V116" s="161">
        <v>6.1000000000000004E-3</v>
      </c>
      <c r="W116" s="161">
        <v>1.9E-3</v>
      </c>
      <c r="X116" s="161">
        <v>2.0000000000000001E-4</v>
      </c>
      <c r="Y116" s="161">
        <v>8.9999999999999993E-3</v>
      </c>
      <c r="Z116" s="161">
        <v>-5.5999999999999999E-3</v>
      </c>
      <c r="AA116" s="161">
        <v>-8.0000000000000002E-3</v>
      </c>
      <c r="AB116" s="161">
        <v>4.8999999999999998E-3</v>
      </c>
      <c r="AC116" s="161">
        <v>2.3E-3</v>
      </c>
      <c r="AD116" s="161">
        <v>2.2000000000000001E-3</v>
      </c>
      <c r="AE116" s="161">
        <v>6.8999999999999999E-3</v>
      </c>
      <c r="AF116" s="161">
        <v>1.0200000000000001E-2</v>
      </c>
      <c r="AG116" s="161">
        <v>2.8E-3</v>
      </c>
      <c r="AH116" s="161">
        <v>2.9999999999999997E-4</v>
      </c>
      <c r="AI116" s="161">
        <v>-4.0000000000000001E-3</v>
      </c>
      <c r="AJ116" s="161">
        <v>-1.24E-2</v>
      </c>
      <c r="AK116" s="161">
        <v>3.6499999999999998E-2</v>
      </c>
      <c r="AL116" s="161">
        <v>-4.7999999999999996E-3</v>
      </c>
      <c r="AM116" s="161">
        <v>2.7000000000000001E-3</v>
      </c>
    </row>
    <row r="117" spans="1:39" ht="3.75" customHeight="1" thickBot="1">
      <c r="A117" s="522"/>
      <c r="B117" s="523"/>
      <c r="C117" s="523"/>
      <c r="D117" s="523"/>
      <c r="E117" s="523"/>
      <c r="F117" s="523"/>
      <c r="G117" s="523"/>
      <c r="H117" s="523"/>
      <c r="I117" s="523"/>
      <c r="J117" s="523"/>
      <c r="K117" s="524"/>
      <c r="L117" s="524"/>
      <c r="M117" s="524"/>
      <c r="N117" s="524"/>
      <c r="O117" s="524"/>
      <c r="P117" s="524"/>
      <c r="Q117" s="524"/>
      <c r="R117" s="524"/>
      <c r="S117" s="525"/>
      <c r="T117" s="525"/>
      <c r="U117" s="525"/>
      <c r="V117" s="525"/>
      <c r="W117" s="525"/>
      <c r="X117" s="525"/>
      <c r="Y117" s="525"/>
      <c r="Z117" s="526"/>
      <c r="AA117" s="526"/>
      <c r="AB117" s="526"/>
      <c r="AC117" s="526"/>
      <c r="AD117" s="526"/>
      <c r="AE117" s="526"/>
      <c r="AF117" s="526"/>
      <c r="AG117" s="526"/>
      <c r="AH117" s="526"/>
      <c r="AI117" s="526"/>
      <c r="AJ117" s="526"/>
      <c r="AK117" s="526"/>
      <c r="AL117" s="526"/>
      <c r="AM117" s="526"/>
    </row>
    <row r="118" spans="1:39" ht="15.75" thickTop="1">
      <c r="A118" s="741" t="s">
        <v>1379</v>
      </c>
      <c r="B118" s="741"/>
      <c r="C118" s="741"/>
      <c r="D118" s="741"/>
      <c r="E118" s="741"/>
      <c r="F118" s="741"/>
      <c r="G118" s="741"/>
      <c r="H118" s="741"/>
      <c r="I118" s="741"/>
      <c r="J118" s="741"/>
      <c r="K118" s="741"/>
      <c r="L118" s="741"/>
      <c r="M118" s="741"/>
      <c r="N118" s="741"/>
      <c r="O118" s="741"/>
      <c r="P118" s="741"/>
      <c r="Q118" s="741"/>
      <c r="R118" s="741"/>
      <c r="S118" s="741"/>
      <c r="T118" s="741"/>
      <c r="U118" s="741"/>
      <c r="V118" s="741"/>
      <c r="W118" s="741"/>
      <c r="X118" s="741"/>
      <c r="Y118" s="741"/>
      <c r="Z118" s="741"/>
      <c r="AA118" s="741"/>
      <c r="AB118" s="741"/>
      <c r="AC118" s="741"/>
      <c r="AD118" s="741"/>
      <c r="AE118" s="741"/>
      <c r="AF118" s="741"/>
      <c r="AG118" s="741"/>
      <c r="AH118" s="741"/>
      <c r="AI118" s="741"/>
      <c r="AJ118" s="741"/>
      <c r="AK118" s="741"/>
      <c r="AL118" s="741"/>
      <c r="AM118" s="741"/>
    </row>
    <row r="119" spans="1:39">
      <c r="A119" s="741" t="s">
        <v>1380</v>
      </c>
      <c r="B119" s="741"/>
      <c r="C119" s="741"/>
      <c r="D119" s="741"/>
      <c r="E119" s="741"/>
      <c r="F119" s="741"/>
      <c r="G119" s="741"/>
      <c r="H119" s="741"/>
      <c r="I119" s="741"/>
      <c r="J119" s="741"/>
      <c r="K119" s="741"/>
      <c r="L119" s="741"/>
      <c r="M119" s="741"/>
      <c r="N119" s="741"/>
      <c r="O119" s="741"/>
      <c r="P119" s="741"/>
      <c r="Q119" s="741"/>
      <c r="R119" s="741"/>
      <c r="S119" s="741"/>
      <c r="T119" s="741"/>
      <c r="U119" s="741"/>
      <c r="V119" s="741"/>
      <c r="W119" s="741"/>
      <c r="X119" s="741"/>
      <c r="Y119" s="741"/>
      <c r="Z119" s="741"/>
      <c r="AA119" s="741"/>
      <c r="AB119" s="741"/>
      <c r="AC119" s="741"/>
      <c r="AD119" s="741"/>
      <c r="AE119" s="741"/>
      <c r="AF119" s="741"/>
      <c r="AG119" s="741"/>
      <c r="AH119" s="741"/>
      <c r="AI119" s="741"/>
      <c r="AJ119" s="741"/>
      <c r="AK119" s="741"/>
      <c r="AL119" s="741"/>
      <c r="AM119" s="741"/>
    </row>
    <row r="120" spans="1:39">
      <c r="A120" s="741" t="s">
        <v>1381</v>
      </c>
      <c r="B120" s="741"/>
      <c r="C120" s="741"/>
      <c r="D120" s="741"/>
      <c r="E120" s="741"/>
      <c r="F120" s="741"/>
      <c r="G120" s="741"/>
      <c r="H120" s="741"/>
      <c r="I120" s="741"/>
      <c r="J120" s="741"/>
      <c r="K120" s="741"/>
      <c r="L120" s="741"/>
      <c r="M120" s="741"/>
      <c r="N120" s="741"/>
      <c r="O120" s="741"/>
      <c r="P120" s="741"/>
      <c r="Q120" s="741"/>
      <c r="R120" s="741"/>
      <c r="S120" s="741"/>
      <c r="T120" s="741"/>
      <c r="U120" s="741"/>
      <c r="V120" s="741"/>
      <c r="W120" s="741"/>
      <c r="X120" s="741"/>
      <c r="Y120" s="741"/>
      <c r="Z120" s="741"/>
      <c r="AA120" s="741"/>
      <c r="AB120" s="741"/>
      <c r="AC120" s="741"/>
      <c r="AD120" s="741"/>
      <c r="AE120" s="741"/>
      <c r="AF120" s="741"/>
      <c r="AG120" s="741"/>
      <c r="AH120" s="741"/>
      <c r="AI120" s="741"/>
      <c r="AJ120" s="741"/>
      <c r="AK120" s="741"/>
      <c r="AL120" s="741"/>
      <c r="AM120" s="741"/>
    </row>
    <row r="121" spans="1:39">
      <c r="A121" s="741" t="s">
        <v>1382</v>
      </c>
      <c r="B121" s="741"/>
      <c r="C121" s="741"/>
      <c r="D121" s="741"/>
      <c r="E121" s="741"/>
      <c r="F121" s="741"/>
      <c r="G121" s="741"/>
      <c r="H121" s="741"/>
      <c r="I121" s="741"/>
      <c r="J121" s="741"/>
      <c r="K121" s="741"/>
      <c r="L121" s="741"/>
      <c r="M121" s="741"/>
      <c r="N121" s="741"/>
      <c r="O121" s="741"/>
      <c r="P121" s="741"/>
      <c r="Q121" s="741"/>
      <c r="R121" s="741"/>
      <c r="S121" s="741"/>
      <c r="T121" s="741"/>
      <c r="U121" s="741"/>
      <c r="V121" s="741"/>
      <c r="W121" s="741"/>
      <c r="X121" s="741"/>
      <c r="Y121" s="741"/>
      <c r="Z121" s="741"/>
      <c r="AA121" s="741"/>
      <c r="AB121" s="741"/>
      <c r="AC121" s="741"/>
      <c r="AD121" s="741"/>
      <c r="AE121" s="741"/>
      <c r="AF121" s="741"/>
      <c r="AG121" s="741"/>
      <c r="AH121" s="741"/>
      <c r="AI121" s="741"/>
      <c r="AJ121" s="741"/>
      <c r="AK121" s="741"/>
      <c r="AL121" s="741"/>
      <c r="AM121" s="741"/>
    </row>
    <row r="122" spans="1:39">
      <c r="A122" s="741" t="s">
        <v>1383</v>
      </c>
      <c r="B122" s="741"/>
      <c r="C122" s="741"/>
      <c r="D122" s="741"/>
      <c r="E122" s="741"/>
      <c r="F122" s="741"/>
      <c r="G122" s="741"/>
      <c r="H122" s="741"/>
      <c r="I122" s="741"/>
      <c r="J122" s="741"/>
      <c r="K122" s="741"/>
      <c r="L122" s="741"/>
      <c r="M122" s="741"/>
      <c r="N122" s="741"/>
      <c r="O122" s="741"/>
      <c r="P122" s="741"/>
      <c r="Q122" s="741"/>
      <c r="R122" s="741"/>
      <c r="S122" s="741"/>
      <c r="T122" s="741"/>
      <c r="U122" s="741"/>
      <c r="V122" s="741"/>
      <c r="W122" s="741"/>
      <c r="X122" s="741"/>
      <c r="Y122" s="741"/>
      <c r="Z122" s="741"/>
      <c r="AA122" s="741"/>
      <c r="AB122" s="741"/>
      <c r="AC122" s="741"/>
      <c r="AD122" s="741"/>
      <c r="AE122" s="741"/>
      <c r="AF122" s="741"/>
      <c r="AG122" s="741"/>
      <c r="AH122" s="741"/>
      <c r="AI122" s="741"/>
      <c r="AJ122" s="741"/>
      <c r="AK122" s="741"/>
      <c r="AL122" s="741"/>
      <c r="AM122" s="741"/>
    </row>
    <row r="123" spans="1:39">
      <c r="A123" s="742" t="s">
        <v>962</v>
      </c>
      <c r="B123" s="742"/>
      <c r="C123" s="742"/>
      <c r="D123" s="742"/>
      <c r="E123" s="742"/>
      <c r="F123" s="742"/>
      <c r="G123" s="742"/>
      <c r="H123" s="742"/>
      <c r="I123" s="742"/>
      <c r="J123" s="742"/>
      <c r="K123" s="742"/>
      <c r="L123" s="742"/>
      <c r="M123" s="742"/>
      <c r="N123" s="742"/>
      <c r="O123" s="742"/>
      <c r="P123" s="742"/>
      <c r="Q123" s="742"/>
      <c r="R123" s="742"/>
      <c r="S123" s="742"/>
      <c r="T123" s="742"/>
      <c r="U123" s="742"/>
      <c r="V123" s="742"/>
      <c r="W123" s="742"/>
      <c r="X123" s="742"/>
      <c r="Y123" s="742"/>
      <c r="Z123" s="742"/>
      <c r="AA123" s="742"/>
      <c r="AB123" s="742"/>
      <c r="AC123" s="742"/>
      <c r="AD123" s="742"/>
      <c r="AE123" s="742"/>
      <c r="AF123" s="742"/>
      <c r="AG123" s="742"/>
      <c r="AH123" s="742"/>
      <c r="AI123" s="742"/>
      <c r="AJ123" s="742"/>
      <c r="AK123" s="742"/>
      <c r="AL123" s="742"/>
      <c r="AM123" s="742"/>
    </row>
    <row r="124" spans="1:39">
      <c r="A124" s="741" t="s">
        <v>569</v>
      </c>
      <c r="B124" s="741"/>
      <c r="C124" s="741"/>
      <c r="D124" s="741"/>
      <c r="E124" s="741"/>
      <c r="F124" s="741"/>
      <c r="G124" s="741"/>
      <c r="H124" s="741"/>
      <c r="I124" s="741"/>
      <c r="J124" s="741"/>
      <c r="K124" s="741"/>
      <c r="L124" s="741"/>
      <c r="M124" s="741"/>
      <c r="N124" s="741"/>
      <c r="O124" s="741"/>
      <c r="P124" s="741"/>
      <c r="Q124" s="741"/>
      <c r="R124" s="741"/>
      <c r="S124" s="741"/>
      <c r="T124" s="741"/>
      <c r="U124" s="741"/>
      <c r="V124" s="741"/>
      <c r="W124" s="741"/>
      <c r="X124" s="741"/>
      <c r="Y124" s="741"/>
      <c r="Z124" s="741"/>
      <c r="AA124" s="741"/>
      <c r="AB124" s="741"/>
      <c r="AC124" s="741"/>
      <c r="AD124" s="741"/>
      <c r="AE124" s="741"/>
      <c r="AF124" s="741"/>
      <c r="AG124" s="741"/>
      <c r="AH124" s="741"/>
      <c r="AI124" s="741"/>
      <c r="AJ124" s="741"/>
      <c r="AK124" s="741"/>
      <c r="AL124" s="741"/>
      <c r="AM124" s="741"/>
    </row>
    <row r="125" spans="1:39">
      <c r="A125" s="742" t="s">
        <v>963</v>
      </c>
      <c r="B125" s="742"/>
      <c r="C125" s="742"/>
      <c r="D125" s="742"/>
      <c r="E125" s="742"/>
      <c r="F125" s="742"/>
      <c r="G125" s="742"/>
      <c r="H125" s="742"/>
      <c r="I125" s="742"/>
      <c r="J125" s="742"/>
      <c r="K125" s="742"/>
      <c r="L125" s="742"/>
      <c r="M125" s="742"/>
      <c r="N125" s="742"/>
      <c r="O125" s="742"/>
      <c r="P125" s="742"/>
      <c r="Q125" s="742"/>
      <c r="R125" s="742"/>
      <c r="S125" s="742"/>
      <c r="T125" s="742"/>
      <c r="U125" s="742"/>
      <c r="V125" s="742"/>
      <c r="W125" s="742"/>
      <c r="X125" s="742"/>
      <c r="Y125" s="742"/>
      <c r="Z125" s="742"/>
      <c r="AA125" s="742"/>
      <c r="AB125" s="742"/>
      <c r="AC125" s="742"/>
      <c r="AD125" s="742"/>
      <c r="AE125" s="742"/>
      <c r="AF125" s="742"/>
      <c r="AG125" s="742"/>
      <c r="AH125" s="742"/>
      <c r="AI125" s="742"/>
      <c r="AJ125" s="742"/>
      <c r="AK125" s="742"/>
      <c r="AL125" s="742"/>
      <c r="AM125" s="742"/>
    </row>
  </sheetData>
  <mergeCells count="16">
    <mergeCell ref="A122:AM122"/>
    <mergeCell ref="A123:AM123"/>
    <mergeCell ref="A124:AM124"/>
    <mergeCell ref="A125:AM125"/>
    <mergeCell ref="A54:AM54"/>
    <mergeCell ref="A55:AM55"/>
    <mergeCell ref="A118:AM118"/>
    <mergeCell ref="A119:AM119"/>
    <mergeCell ref="A120:AM120"/>
    <mergeCell ref="A121:AM121"/>
    <mergeCell ref="A53:AM53"/>
    <mergeCell ref="A1:AM1"/>
    <mergeCell ref="A2:AM2"/>
    <mergeCell ref="A3:AM3"/>
    <mergeCell ref="A51:AM51"/>
    <mergeCell ref="A52:AM52"/>
  </mergeCell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5"/>
  <sheetViews>
    <sheetView zoomScaleNormal="100" workbookViewId="0">
      <selection activeCell="A2" sqref="A2:J2"/>
    </sheetView>
  </sheetViews>
  <sheetFormatPr defaultRowHeight="18"/>
  <cols>
    <col min="1" max="1" width="89.85546875" style="14" bestFit="1" customWidth="1"/>
    <col min="2" max="9" width="10.7109375" style="14" bestFit="1" customWidth="1"/>
    <col min="10" max="10" width="10.7109375" style="18" bestFit="1" customWidth="1"/>
    <col min="11" max="255" width="9.140625" style="14"/>
    <col min="256" max="256" width="89.85546875" style="14" bestFit="1" customWidth="1"/>
    <col min="257" max="265" width="16" style="14" customWidth="1"/>
    <col min="266" max="511" width="9.140625" style="14"/>
    <col min="512" max="512" width="89.85546875" style="14" bestFit="1" customWidth="1"/>
    <col min="513" max="521" width="16" style="14" customWidth="1"/>
    <col min="522" max="767" width="9.140625" style="14"/>
    <col min="768" max="768" width="89.85546875" style="14" bestFit="1" customWidth="1"/>
    <col min="769" max="777" width="16" style="14" customWidth="1"/>
    <col min="778" max="1023" width="9.140625" style="14"/>
    <col min="1024" max="1024" width="89.85546875" style="14" bestFit="1" customWidth="1"/>
    <col min="1025" max="1033" width="16" style="14" customWidth="1"/>
    <col min="1034" max="1279" width="9.140625" style="14"/>
    <col min="1280" max="1280" width="89.85546875" style="14" bestFit="1" customWidth="1"/>
    <col min="1281" max="1289" width="16" style="14" customWidth="1"/>
    <col min="1290" max="1535" width="9.140625" style="14"/>
    <col min="1536" max="1536" width="89.85546875" style="14" bestFit="1" customWidth="1"/>
    <col min="1537" max="1545" width="16" style="14" customWidth="1"/>
    <col min="1546" max="1791" width="9.140625" style="14"/>
    <col min="1792" max="1792" width="89.85546875" style="14" bestFit="1" customWidth="1"/>
    <col min="1793" max="1801" width="16" style="14" customWidth="1"/>
    <col min="1802" max="2047" width="9.140625" style="14"/>
    <col min="2048" max="2048" width="89.85546875" style="14" bestFit="1" customWidth="1"/>
    <col min="2049" max="2057" width="16" style="14" customWidth="1"/>
    <col min="2058" max="2303" width="9.140625" style="14"/>
    <col min="2304" max="2304" width="89.85546875" style="14" bestFit="1" customWidth="1"/>
    <col min="2305" max="2313" width="16" style="14" customWidth="1"/>
    <col min="2314" max="2559" width="9.140625" style="14"/>
    <col min="2560" max="2560" width="89.85546875" style="14" bestFit="1" customWidth="1"/>
    <col min="2561" max="2569" width="16" style="14" customWidth="1"/>
    <col min="2570" max="2815" width="9.140625" style="14"/>
    <col min="2816" max="2816" width="89.85546875" style="14" bestFit="1" customWidth="1"/>
    <col min="2817" max="2825" width="16" style="14" customWidth="1"/>
    <col min="2826" max="3071" width="9.140625" style="14"/>
    <col min="3072" max="3072" width="89.85546875" style="14" bestFit="1" customWidth="1"/>
    <col min="3073" max="3081" width="16" style="14" customWidth="1"/>
    <col min="3082" max="3327" width="9.140625" style="14"/>
    <col min="3328" max="3328" width="89.85546875" style="14" bestFit="1" customWidth="1"/>
    <col min="3329" max="3337" width="16" style="14" customWidth="1"/>
    <col min="3338" max="3583" width="9.140625" style="14"/>
    <col min="3584" max="3584" width="89.85546875" style="14" bestFit="1" customWidth="1"/>
    <col min="3585" max="3593" width="16" style="14" customWidth="1"/>
    <col min="3594" max="3839" width="9.140625" style="14"/>
    <col min="3840" max="3840" width="89.85546875" style="14" bestFit="1" customWidth="1"/>
    <col min="3841" max="3849" width="16" style="14" customWidth="1"/>
    <col min="3850" max="4095" width="9.140625" style="14"/>
    <col min="4096" max="4096" width="89.85546875" style="14" bestFit="1" customWidth="1"/>
    <col min="4097" max="4105" width="16" style="14" customWidth="1"/>
    <col min="4106" max="4351" width="9.140625" style="14"/>
    <col min="4352" max="4352" width="89.85546875" style="14" bestFit="1" customWidth="1"/>
    <col min="4353" max="4361" width="16" style="14" customWidth="1"/>
    <col min="4362" max="4607" width="9.140625" style="14"/>
    <col min="4608" max="4608" width="89.85546875" style="14" bestFit="1" customWidth="1"/>
    <col min="4609" max="4617" width="16" style="14" customWidth="1"/>
    <col min="4618" max="4863" width="9.140625" style="14"/>
    <col min="4864" max="4864" width="89.85546875" style="14" bestFit="1" customWidth="1"/>
    <col min="4865" max="4873" width="16" style="14" customWidth="1"/>
    <col min="4874" max="5119" width="9.140625" style="14"/>
    <col min="5120" max="5120" width="89.85546875" style="14" bestFit="1" customWidth="1"/>
    <col min="5121" max="5129" width="16" style="14" customWidth="1"/>
    <col min="5130" max="5375" width="9.140625" style="14"/>
    <col min="5376" max="5376" width="89.85546875" style="14" bestFit="1" customWidth="1"/>
    <col min="5377" max="5385" width="16" style="14" customWidth="1"/>
    <col min="5386" max="5631" width="9.140625" style="14"/>
    <col min="5632" max="5632" width="89.85546875" style="14" bestFit="1" customWidth="1"/>
    <col min="5633" max="5641" width="16" style="14" customWidth="1"/>
    <col min="5642" max="5887" width="9.140625" style="14"/>
    <col min="5888" max="5888" width="89.85546875" style="14" bestFit="1" customWidth="1"/>
    <col min="5889" max="5897" width="16" style="14" customWidth="1"/>
    <col min="5898" max="6143" width="9.140625" style="14"/>
    <col min="6144" max="6144" width="89.85546875" style="14" bestFit="1" customWidth="1"/>
    <col min="6145" max="6153" width="16" style="14" customWidth="1"/>
    <col min="6154" max="6399" width="9.140625" style="14"/>
    <col min="6400" max="6400" width="89.85546875" style="14" bestFit="1" customWidth="1"/>
    <col min="6401" max="6409" width="16" style="14" customWidth="1"/>
    <col min="6410" max="6655" width="9.140625" style="14"/>
    <col min="6656" max="6656" width="89.85546875" style="14" bestFit="1" customWidth="1"/>
    <col min="6657" max="6665" width="16" style="14" customWidth="1"/>
    <col min="6666" max="6911" width="9.140625" style="14"/>
    <col min="6912" max="6912" width="89.85546875" style="14" bestFit="1" customWidth="1"/>
    <col min="6913" max="6921" width="16" style="14" customWidth="1"/>
    <col min="6922" max="7167" width="9.140625" style="14"/>
    <col min="7168" max="7168" width="89.85546875" style="14" bestFit="1" customWidth="1"/>
    <col min="7169" max="7177" width="16" style="14" customWidth="1"/>
    <col min="7178" max="7423" width="9.140625" style="14"/>
    <col min="7424" max="7424" width="89.85546875" style="14" bestFit="1" customWidth="1"/>
    <col min="7425" max="7433" width="16" style="14" customWidth="1"/>
    <col min="7434" max="7679" width="9.140625" style="14"/>
    <col min="7680" max="7680" width="89.85546875" style="14" bestFit="1" customWidth="1"/>
    <col min="7681" max="7689" width="16" style="14" customWidth="1"/>
    <col min="7690" max="7935" width="9.140625" style="14"/>
    <col min="7936" max="7936" width="89.85546875" style="14" bestFit="1" customWidth="1"/>
    <col min="7937" max="7945" width="16" style="14" customWidth="1"/>
    <col min="7946" max="8191" width="9.140625" style="14"/>
    <col min="8192" max="8192" width="89.85546875" style="14" bestFit="1" customWidth="1"/>
    <col min="8193" max="8201" width="16" style="14" customWidth="1"/>
    <col min="8202" max="8447" width="9.140625" style="14"/>
    <col min="8448" max="8448" width="89.85546875" style="14" bestFit="1" customWidth="1"/>
    <col min="8449" max="8457" width="16" style="14" customWidth="1"/>
    <col min="8458" max="8703" width="9.140625" style="14"/>
    <col min="8704" max="8704" width="89.85546875" style="14" bestFit="1" customWidth="1"/>
    <col min="8705" max="8713" width="16" style="14" customWidth="1"/>
    <col min="8714" max="8959" width="9.140625" style="14"/>
    <col min="8960" max="8960" width="89.85546875" style="14" bestFit="1" customWidth="1"/>
    <col min="8961" max="8969" width="16" style="14" customWidth="1"/>
    <col min="8970" max="9215" width="9.140625" style="14"/>
    <col min="9216" max="9216" width="89.85546875" style="14" bestFit="1" customWidth="1"/>
    <col min="9217" max="9225" width="16" style="14" customWidth="1"/>
    <col min="9226" max="9471" width="9.140625" style="14"/>
    <col min="9472" max="9472" width="89.85546875" style="14" bestFit="1" customWidth="1"/>
    <col min="9473" max="9481" width="16" style="14" customWidth="1"/>
    <col min="9482" max="9727" width="9.140625" style="14"/>
    <col min="9728" max="9728" width="89.85546875" style="14" bestFit="1" customWidth="1"/>
    <col min="9729" max="9737" width="16" style="14" customWidth="1"/>
    <col min="9738" max="9983" width="9.140625" style="14"/>
    <col min="9984" max="9984" width="89.85546875" style="14" bestFit="1" customWidth="1"/>
    <col min="9985" max="9993" width="16" style="14" customWidth="1"/>
    <col min="9994" max="10239" width="9.140625" style="14"/>
    <col min="10240" max="10240" width="89.85546875" style="14" bestFit="1" customWidth="1"/>
    <col min="10241" max="10249" width="16" style="14" customWidth="1"/>
    <col min="10250" max="10495" width="9.140625" style="14"/>
    <col min="10496" max="10496" width="89.85546875" style="14" bestFit="1" customWidth="1"/>
    <col min="10497" max="10505" width="16" style="14" customWidth="1"/>
    <col min="10506" max="10751" width="9.140625" style="14"/>
    <col min="10752" max="10752" width="89.85546875" style="14" bestFit="1" customWidth="1"/>
    <col min="10753" max="10761" width="16" style="14" customWidth="1"/>
    <col min="10762" max="11007" width="9.140625" style="14"/>
    <col min="11008" max="11008" width="89.85546875" style="14" bestFit="1" customWidth="1"/>
    <col min="11009" max="11017" width="16" style="14" customWidth="1"/>
    <col min="11018" max="11263" width="9.140625" style="14"/>
    <col min="11264" max="11264" width="89.85546875" style="14" bestFit="1" customWidth="1"/>
    <col min="11265" max="11273" width="16" style="14" customWidth="1"/>
    <col min="11274" max="11519" width="9.140625" style="14"/>
    <col min="11520" max="11520" width="89.85546875" style="14" bestFit="1" customWidth="1"/>
    <col min="11521" max="11529" width="16" style="14" customWidth="1"/>
    <col min="11530" max="11775" width="9.140625" style="14"/>
    <col min="11776" max="11776" width="89.85546875" style="14" bestFit="1" customWidth="1"/>
    <col min="11777" max="11785" width="16" style="14" customWidth="1"/>
    <col min="11786" max="12031" width="9.140625" style="14"/>
    <col min="12032" max="12032" width="89.85546875" style="14" bestFit="1" customWidth="1"/>
    <col min="12033" max="12041" width="16" style="14" customWidth="1"/>
    <col min="12042" max="12287" width="9.140625" style="14"/>
    <col min="12288" max="12288" width="89.85546875" style="14" bestFit="1" customWidth="1"/>
    <col min="12289" max="12297" width="16" style="14" customWidth="1"/>
    <col min="12298" max="12543" width="9.140625" style="14"/>
    <col min="12544" max="12544" width="89.85546875" style="14" bestFit="1" customWidth="1"/>
    <col min="12545" max="12553" width="16" style="14" customWidth="1"/>
    <col min="12554" max="12799" width="9.140625" style="14"/>
    <col min="12800" max="12800" width="89.85546875" style="14" bestFit="1" customWidth="1"/>
    <col min="12801" max="12809" width="16" style="14" customWidth="1"/>
    <col min="12810" max="13055" width="9.140625" style="14"/>
    <col min="13056" max="13056" width="89.85546875" style="14" bestFit="1" customWidth="1"/>
    <col min="13057" max="13065" width="16" style="14" customWidth="1"/>
    <col min="13066" max="13311" width="9.140625" style="14"/>
    <col min="13312" max="13312" width="89.85546875" style="14" bestFit="1" customWidth="1"/>
    <col min="13313" max="13321" width="16" style="14" customWidth="1"/>
    <col min="13322" max="13567" width="9.140625" style="14"/>
    <col min="13568" max="13568" width="89.85546875" style="14" bestFit="1" customWidth="1"/>
    <col min="13569" max="13577" width="16" style="14" customWidth="1"/>
    <col min="13578" max="13823" width="9.140625" style="14"/>
    <col min="13824" max="13824" width="89.85546875" style="14" bestFit="1" customWidth="1"/>
    <col min="13825" max="13833" width="16" style="14" customWidth="1"/>
    <col min="13834" max="14079" width="9.140625" style="14"/>
    <col min="14080" max="14080" width="89.85546875" style="14" bestFit="1" customWidth="1"/>
    <col min="14081" max="14089" width="16" style="14" customWidth="1"/>
    <col min="14090" max="14335" width="9.140625" style="14"/>
    <col min="14336" max="14336" width="89.85546875" style="14" bestFit="1" customWidth="1"/>
    <col min="14337" max="14345" width="16" style="14" customWidth="1"/>
    <col min="14346" max="14591" width="9.140625" style="14"/>
    <col min="14592" max="14592" width="89.85546875" style="14" bestFit="1" customWidth="1"/>
    <col min="14593" max="14601" width="16" style="14" customWidth="1"/>
    <col min="14602" max="14847" width="9.140625" style="14"/>
    <col min="14848" max="14848" width="89.85546875" style="14" bestFit="1" customWidth="1"/>
    <col min="14849" max="14857" width="16" style="14" customWidth="1"/>
    <col min="14858" max="15103" width="9.140625" style="14"/>
    <col min="15104" max="15104" width="89.85546875" style="14" bestFit="1" customWidth="1"/>
    <col min="15105" max="15113" width="16" style="14" customWidth="1"/>
    <col min="15114" max="15359" width="9.140625" style="14"/>
    <col min="15360" max="15360" width="89.85546875" style="14" bestFit="1" customWidth="1"/>
    <col min="15361" max="15369" width="16" style="14" customWidth="1"/>
    <col min="15370" max="15615" width="9.140625" style="14"/>
    <col min="15616" max="15616" width="89.85546875" style="14" bestFit="1" customWidth="1"/>
    <col min="15617" max="15625" width="16" style="14" customWidth="1"/>
    <col min="15626" max="15871" width="9.140625" style="14"/>
    <col min="15872" max="15872" width="89.85546875" style="14" bestFit="1" customWidth="1"/>
    <col min="15873" max="15881" width="16" style="14" customWidth="1"/>
    <col min="15882" max="16127" width="9.140625" style="14"/>
    <col min="16128" max="16128" width="89.85546875" style="14" bestFit="1" customWidth="1"/>
    <col min="16129" max="16137" width="16" style="14" customWidth="1"/>
    <col min="16138" max="16384" width="9.140625" style="14"/>
  </cols>
  <sheetData>
    <row r="1" spans="1:10" ht="30" customHeight="1">
      <c r="A1" s="747" t="s">
        <v>960</v>
      </c>
      <c r="B1" s="747"/>
      <c r="C1" s="747"/>
      <c r="D1" s="747"/>
      <c r="E1" s="747"/>
      <c r="F1" s="747"/>
      <c r="G1" s="747"/>
      <c r="H1" s="747"/>
      <c r="I1" s="747"/>
      <c r="J1" s="747"/>
    </row>
    <row r="2" spans="1:10" ht="15" customHeight="1">
      <c r="A2" s="748" t="s">
        <v>570</v>
      </c>
      <c r="B2" s="748"/>
      <c r="C2" s="748"/>
      <c r="D2" s="748"/>
      <c r="E2" s="748"/>
      <c r="F2" s="748"/>
      <c r="G2" s="748"/>
      <c r="H2" s="748"/>
      <c r="I2" s="748"/>
      <c r="J2" s="748"/>
    </row>
    <row r="3" spans="1:10" ht="30" customHeight="1">
      <c r="A3" s="749" t="s">
        <v>510</v>
      </c>
      <c r="B3" s="749"/>
      <c r="C3" s="749"/>
      <c r="D3" s="749"/>
      <c r="E3" s="749"/>
      <c r="F3" s="749"/>
      <c r="G3" s="749"/>
      <c r="H3" s="749"/>
      <c r="I3" s="749"/>
      <c r="J3" s="749"/>
    </row>
    <row r="4" spans="1:10" ht="3.75" customHeight="1" thickBot="1">
      <c r="J4" s="14"/>
    </row>
    <row r="5" spans="1:10" s="15" customFormat="1" ht="30" customHeight="1" thickTop="1" thickBot="1">
      <c r="A5" s="547"/>
      <c r="B5" s="389" t="s">
        <v>572</v>
      </c>
      <c r="C5" s="389" t="s">
        <v>573</v>
      </c>
      <c r="D5" s="389" t="s">
        <v>574</v>
      </c>
      <c r="E5" s="389" t="s">
        <v>575</v>
      </c>
      <c r="F5" s="389" t="s">
        <v>576</v>
      </c>
      <c r="G5" s="389" t="s">
        <v>577</v>
      </c>
      <c r="H5" s="389" t="s">
        <v>1262</v>
      </c>
      <c r="I5" s="389" t="s">
        <v>1337</v>
      </c>
      <c r="J5" s="389" t="s">
        <v>1484</v>
      </c>
    </row>
    <row r="6" spans="1:10" ht="15" customHeight="1" thickTop="1" thickBot="1">
      <c r="A6" s="391" t="s">
        <v>578</v>
      </c>
      <c r="B6" s="392">
        <v>6346780.98649</v>
      </c>
      <c r="C6" s="392">
        <v>6742531.6573100006</v>
      </c>
      <c r="D6" s="392">
        <v>7463390.9307899997</v>
      </c>
      <c r="E6" s="392">
        <v>8097442.2818599995</v>
      </c>
      <c r="F6" s="392">
        <v>8600157.797770001</v>
      </c>
      <c r="G6" s="392">
        <v>8634880.4145400003</v>
      </c>
      <c r="H6" s="392">
        <v>8819705.0921800006</v>
      </c>
      <c r="I6" s="392">
        <v>9465708.483860001</v>
      </c>
      <c r="J6" s="392">
        <v>9940948.9231599998</v>
      </c>
    </row>
    <row r="7" spans="1:10" s="16" customFormat="1" ht="15" customHeight="1" thickTop="1">
      <c r="A7" s="147" t="s">
        <v>160</v>
      </c>
      <c r="B7" s="114">
        <v>750530.69742999994</v>
      </c>
      <c r="C7" s="114">
        <v>778856.65601000004</v>
      </c>
      <c r="D7" s="114">
        <v>849076.53466</v>
      </c>
      <c r="E7" s="114">
        <v>863346.04076999996</v>
      </c>
      <c r="F7" s="114">
        <v>1085860.4016</v>
      </c>
      <c r="G7" s="114">
        <v>994148.4328200001</v>
      </c>
      <c r="H7" s="114">
        <v>923398.25358999998</v>
      </c>
      <c r="I7" s="114">
        <v>1027842.21364</v>
      </c>
      <c r="J7" s="114">
        <v>1010315.8893500001</v>
      </c>
    </row>
    <row r="8" spans="1:10" s="16" customFormat="1" ht="15" customHeight="1">
      <c r="A8" s="147" t="s">
        <v>169</v>
      </c>
      <c r="B8" s="114">
        <v>869450.23566000001</v>
      </c>
      <c r="C8" s="114">
        <v>988389.44837999996</v>
      </c>
      <c r="D8" s="114">
        <v>1048799.8753200001</v>
      </c>
      <c r="E8" s="114">
        <v>968267.01883000007</v>
      </c>
      <c r="F8" s="114">
        <v>802684.07961000002</v>
      </c>
      <c r="G8" s="114">
        <v>616261.01666999992</v>
      </c>
      <c r="H8" s="114">
        <v>572181.70239999995</v>
      </c>
      <c r="I8" s="114">
        <v>724111.34905999992</v>
      </c>
      <c r="J8" s="114">
        <v>645928.62775999994</v>
      </c>
    </row>
    <row r="9" spans="1:10" s="16" customFormat="1" ht="15" customHeight="1">
      <c r="A9" s="147" t="s">
        <v>178</v>
      </c>
      <c r="B9" s="114">
        <v>4453567.6606099997</v>
      </c>
      <c r="C9" s="114">
        <v>4697583.0869899997</v>
      </c>
      <c r="D9" s="114">
        <v>5280072.1117099999</v>
      </c>
      <c r="E9" s="114">
        <v>5801649.3040899998</v>
      </c>
      <c r="F9" s="114">
        <v>6218344.7975600008</v>
      </c>
      <c r="G9" s="114">
        <v>6411317.9907099996</v>
      </c>
      <c r="H9" s="114">
        <v>6608542.7707799999</v>
      </c>
      <c r="I9" s="114">
        <v>6995371.3027799996</v>
      </c>
      <c r="J9" s="114">
        <v>7402765.1412500003</v>
      </c>
    </row>
    <row r="10" spans="1:10" s="16" customFormat="1" ht="15" customHeight="1">
      <c r="A10" s="148" t="s">
        <v>579</v>
      </c>
      <c r="B10" s="114">
        <v>4589945.4798400002</v>
      </c>
      <c r="C10" s="114">
        <v>4839511.4438500004</v>
      </c>
      <c r="D10" s="114">
        <v>5439687.8013999993</v>
      </c>
      <c r="E10" s="114">
        <v>5971091.7822399996</v>
      </c>
      <c r="F10" s="114">
        <v>6382419.5136899995</v>
      </c>
      <c r="G10" s="114">
        <v>6584271.8021400003</v>
      </c>
      <c r="H10" s="114">
        <v>6351438.1310299998</v>
      </c>
      <c r="I10" s="114">
        <v>6531950.9309799997</v>
      </c>
      <c r="J10" s="114">
        <v>6921310.0936000003</v>
      </c>
    </row>
    <row r="11" spans="1:10" s="16" customFormat="1" ht="15" customHeight="1">
      <c r="A11" s="148" t="s">
        <v>580</v>
      </c>
      <c r="B11" s="114">
        <v>4484628.2372500002</v>
      </c>
      <c r="C11" s="114">
        <v>4719942.1965699997</v>
      </c>
      <c r="D11" s="114">
        <v>5273702.9245299995</v>
      </c>
      <c r="E11" s="114">
        <v>5773500.9840600006</v>
      </c>
      <c r="F11" s="114">
        <v>6132043.5630000001</v>
      </c>
      <c r="G11" s="114">
        <v>6295073.0187400002</v>
      </c>
      <c r="H11" s="114">
        <v>6008049.9428500002</v>
      </c>
      <c r="I11" s="114">
        <v>4618358.3792599998</v>
      </c>
      <c r="J11" s="114">
        <v>4909999.5833799997</v>
      </c>
    </row>
    <row r="12" spans="1:10" s="16" customFormat="1" ht="15" customHeight="1">
      <c r="A12" s="148" t="s">
        <v>581</v>
      </c>
      <c r="B12" s="114">
        <v>105317.24259000001</v>
      </c>
      <c r="C12" s="114">
        <v>119569.24728</v>
      </c>
      <c r="D12" s="114">
        <v>165984.87687000001</v>
      </c>
      <c r="E12" s="114">
        <v>197590.79818000001</v>
      </c>
      <c r="F12" s="114">
        <v>250375.95069</v>
      </c>
      <c r="G12" s="114">
        <v>289198.78339999996</v>
      </c>
      <c r="H12" s="114">
        <v>343388.18818</v>
      </c>
      <c r="I12" s="114">
        <v>1913592.5517200001</v>
      </c>
      <c r="J12" s="114">
        <v>2011310.5102200001</v>
      </c>
    </row>
    <row r="13" spans="1:10" s="16" customFormat="1" ht="15" customHeight="1">
      <c r="A13" s="148" t="s">
        <v>582</v>
      </c>
      <c r="B13" s="114">
        <v>28520.864960000003</v>
      </c>
      <c r="C13" s="114">
        <v>25788.206249999999</v>
      </c>
      <c r="D13" s="114">
        <v>38478.044320000001</v>
      </c>
      <c r="E13" s="114">
        <v>49061.826869999997</v>
      </c>
      <c r="F13" s="114">
        <v>58189.964599999999</v>
      </c>
      <c r="G13" s="114">
        <v>64683.643299999996</v>
      </c>
      <c r="H13" s="114">
        <v>21124.274649999999</v>
      </c>
      <c r="I13" s="114">
        <v>32410.119730000002</v>
      </c>
      <c r="J13" s="114">
        <v>61807.300609999998</v>
      </c>
    </row>
    <row r="14" spans="1:10" s="16" customFormat="1" ht="15" customHeight="1">
      <c r="A14" s="148" t="s">
        <v>583</v>
      </c>
      <c r="B14" s="114">
        <v>24186.194230000001</v>
      </c>
      <c r="C14" s="114">
        <v>22100.38782</v>
      </c>
      <c r="D14" s="114">
        <v>28902.98647</v>
      </c>
      <c r="E14" s="114">
        <v>35671.100610000001</v>
      </c>
      <c r="F14" s="114">
        <v>42710.330179999997</v>
      </c>
      <c r="G14" s="114">
        <v>49039.407090000001</v>
      </c>
      <c r="H14" s="114">
        <v>15469.651760000001</v>
      </c>
      <c r="I14" s="114">
        <v>17278.79349</v>
      </c>
      <c r="J14" s="114">
        <v>26085.65278</v>
      </c>
    </row>
    <row r="15" spans="1:10" s="16" customFormat="1" ht="15" customHeight="1">
      <c r="A15" s="148" t="s">
        <v>584</v>
      </c>
      <c r="B15" s="114">
        <v>4334.6707300000007</v>
      </c>
      <c r="C15" s="114">
        <v>3687.8184300000003</v>
      </c>
      <c r="D15" s="114">
        <v>9575.0578499999992</v>
      </c>
      <c r="E15" s="114">
        <v>13390.726259999999</v>
      </c>
      <c r="F15" s="114">
        <v>15479.63442</v>
      </c>
      <c r="G15" s="114">
        <v>15644.236210000001</v>
      </c>
      <c r="H15" s="114">
        <v>5654.6228899999996</v>
      </c>
      <c r="I15" s="114">
        <v>15131.32624</v>
      </c>
      <c r="J15" s="114">
        <v>35721.647830000002</v>
      </c>
    </row>
    <row r="16" spans="1:10" s="16" customFormat="1" ht="15" customHeight="1">
      <c r="A16" s="148" t="s">
        <v>585</v>
      </c>
      <c r="B16" s="114">
        <v>57004.357790000002</v>
      </c>
      <c r="C16" s="114">
        <v>67303.963199999998</v>
      </c>
      <c r="D16" s="114">
        <v>82506.288610000003</v>
      </c>
      <c r="E16" s="114">
        <v>102422.6743</v>
      </c>
      <c r="F16" s="114">
        <v>119352.26256</v>
      </c>
      <c r="G16" s="114">
        <v>160835.57756000001</v>
      </c>
      <c r="H16" s="114">
        <v>156915.12161999999</v>
      </c>
      <c r="I16" s="114">
        <v>133323.87591</v>
      </c>
      <c r="J16" s="114">
        <v>156064.73616</v>
      </c>
    </row>
    <row r="17" spans="1:10" s="16" customFormat="1" ht="15" customHeight="1">
      <c r="A17" s="148" t="s">
        <v>586</v>
      </c>
      <c r="B17" s="114">
        <v>48108.372900000002</v>
      </c>
      <c r="C17" s="114">
        <v>53984.914270000001</v>
      </c>
      <c r="D17" s="114">
        <v>69363.83851999999</v>
      </c>
      <c r="E17" s="114">
        <v>80913.611739999993</v>
      </c>
      <c r="F17" s="114">
        <v>85742.610509999999</v>
      </c>
      <c r="G17" s="114">
        <v>114268.38924999999</v>
      </c>
      <c r="H17" s="114">
        <v>117366.27035999999</v>
      </c>
      <c r="I17" s="114">
        <v>100155.24487000001</v>
      </c>
      <c r="J17" s="114">
        <v>98554.576979999998</v>
      </c>
    </row>
    <row r="18" spans="1:10" s="16" customFormat="1" ht="15" customHeight="1">
      <c r="A18" s="148" t="s">
        <v>587</v>
      </c>
      <c r="B18" s="114">
        <v>8895.9848899999997</v>
      </c>
      <c r="C18" s="114">
        <v>13319.048929999999</v>
      </c>
      <c r="D18" s="114">
        <v>13142.45009</v>
      </c>
      <c r="E18" s="114">
        <v>21509.062559999998</v>
      </c>
      <c r="F18" s="114">
        <v>33609.652049999997</v>
      </c>
      <c r="G18" s="114">
        <v>46567.188310000005</v>
      </c>
      <c r="H18" s="114">
        <v>39548.851259999996</v>
      </c>
      <c r="I18" s="114">
        <v>33168.63104</v>
      </c>
      <c r="J18" s="114">
        <v>57510.159180000002</v>
      </c>
    </row>
    <row r="19" spans="1:10" s="16" customFormat="1" ht="15" customHeight="1">
      <c r="A19" s="148" t="s">
        <v>191</v>
      </c>
      <c r="B19" s="114">
        <v>39182.464650000002</v>
      </c>
      <c r="C19" s="114">
        <v>41313.004780000003</v>
      </c>
      <c r="D19" s="114">
        <v>50557.009180000001</v>
      </c>
      <c r="E19" s="114">
        <v>57133.997229999994</v>
      </c>
      <c r="F19" s="114">
        <v>62895.826670000002</v>
      </c>
      <c r="G19" s="114">
        <v>67141.631569999998</v>
      </c>
      <c r="H19" s="114">
        <v>578569.43801000004</v>
      </c>
      <c r="I19" s="114">
        <v>802623.20799999998</v>
      </c>
      <c r="J19" s="114">
        <v>780570.03</v>
      </c>
    </row>
    <row r="20" spans="1:10" s="16" customFormat="1" ht="15" customHeight="1">
      <c r="A20" s="148" t="s">
        <v>588</v>
      </c>
      <c r="B20" s="114">
        <v>-261085.50662999999</v>
      </c>
      <c r="C20" s="114">
        <v>-276333.53108999995</v>
      </c>
      <c r="D20" s="114">
        <v>-331157.0318</v>
      </c>
      <c r="E20" s="114">
        <v>-378060.97655000002</v>
      </c>
      <c r="F20" s="114">
        <v>-404512.76996000001</v>
      </c>
      <c r="G20" s="114">
        <v>-465614.66386000003</v>
      </c>
      <c r="H20" s="114">
        <v>-499504.19452999998</v>
      </c>
      <c r="I20" s="114">
        <v>-504936.83184</v>
      </c>
      <c r="J20" s="114">
        <v>-516987.01912000001</v>
      </c>
    </row>
    <row r="21" spans="1:10" s="16" customFormat="1" ht="15" customHeight="1">
      <c r="A21" s="147" t="s">
        <v>204</v>
      </c>
      <c r="B21" s="114">
        <v>30860.168089999999</v>
      </c>
      <c r="C21" s="114">
        <v>32951.839789999998</v>
      </c>
      <c r="D21" s="114">
        <v>48327.026310000001</v>
      </c>
      <c r="E21" s="114">
        <v>43401.871180000002</v>
      </c>
      <c r="F21" s="114">
        <v>44714.962090000001</v>
      </c>
      <c r="G21" s="114">
        <v>53735.872719999999</v>
      </c>
      <c r="H21" s="114">
        <v>81259.851750000002</v>
      </c>
      <c r="I21" s="114">
        <v>78260.084989999988</v>
      </c>
      <c r="J21" s="114">
        <v>80614.715590000007</v>
      </c>
    </row>
    <row r="22" spans="1:10" s="16" customFormat="1" ht="15" customHeight="1">
      <c r="A22" s="147" t="s">
        <v>210</v>
      </c>
      <c r="B22" s="114">
        <v>1050.26828</v>
      </c>
      <c r="C22" s="114">
        <v>456.70222999999999</v>
      </c>
      <c r="D22" s="114">
        <v>2465.6646900000001</v>
      </c>
      <c r="E22" s="114">
        <v>3333.7183300000002</v>
      </c>
      <c r="F22" s="114">
        <v>6846.8100899999999</v>
      </c>
      <c r="G22" s="114">
        <v>8918.9692599999998</v>
      </c>
      <c r="H22" s="114">
        <v>9044.178890000001</v>
      </c>
      <c r="I22" s="114">
        <v>7792.3845899999997</v>
      </c>
      <c r="J22" s="114">
        <v>9299.24107</v>
      </c>
    </row>
    <row r="23" spans="1:10" s="16" customFormat="1" ht="15" customHeight="1">
      <c r="A23" s="147" t="s">
        <v>589</v>
      </c>
      <c r="B23" s="114">
        <v>26891.61289</v>
      </c>
      <c r="C23" s="114">
        <v>21058.730379999997</v>
      </c>
      <c r="D23" s="114">
        <v>24778.40912</v>
      </c>
      <c r="E23" s="114">
        <v>196379.05617</v>
      </c>
      <c r="F23" s="114">
        <v>218531.77412000002</v>
      </c>
      <c r="G23" s="114">
        <v>329946.79598</v>
      </c>
      <c r="H23" s="114">
        <v>411312.77299000003</v>
      </c>
      <c r="I23" s="114">
        <v>420657.94524999999</v>
      </c>
      <c r="J23" s="114">
        <v>574241.37544000009</v>
      </c>
    </row>
    <row r="24" spans="1:10" s="16" customFormat="1" ht="15" customHeight="1">
      <c r="A24" s="147" t="s">
        <v>221</v>
      </c>
      <c r="B24" s="114">
        <v>180667.23075999998</v>
      </c>
      <c r="C24" s="114">
        <v>177689.79877000002</v>
      </c>
      <c r="D24" s="114">
        <v>189126.60128999999</v>
      </c>
      <c r="E24" s="114">
        <v>200098.06341</v>
      </c>
      <c r="F24" s="114">
        <v>201846.01078000001</v>
      </c>
      <c r="G24" s="114">
        <v>201058.03750000001</v>
      </c>
      <c r="H24" s="114">
        <v>193542.37025000001</v>
      </c>
      <c r="I24" s="114">
        <v>191368.78878</v>
      </c>
      <c r="J24" s="114">
        <v>192622.71549999999</v>
      </c>
    </row>
    <row r="25" spans="1:10" s="16" customFormat="1" ht="15" customHeight="1">
      <c r="A25" s="147" t="s">
        <v>590</v>
      </c>
      <c r="B25" s="114">
        <v>33763.11277</v>
      </c>
      <c r="C25" s="114">
        <v>45545.394759999996</v>
      </c>
      <c r="D25" s="114">
        <v>20744.707690000003</v>
      </c>
      <c r="E25" s="114">
        <v>20967.209079999997</v>
      </c>
      <c r="F25" s="114">
        <v>21328.961920000002</v>
      </c>
      <c r="G25" s="114">
        <v>19493.298879999998</v>
      </c>
      <c r="H25" s="114">
        <v>20423.19153</v>
      </c>
      <c r="I25" s="114">
        <v>20304.414769999999</v>
      </c>
      <c r="J25" s="114">
        <v>25161.217199999999</v>
      </c>
    </row>
    <row r="26" spans="1:10" s="17" customFormat="1" ht="15" customHeight="1" thickBot="1">
      <c r="A26" s="147" t="s">
        <v>237</v>
      </c>
      <c r="B26" s="114">
        <v>0</v>
      </c>
      <c r="C26" s="114">
        <v>0</v>
      </c>
      <c r="D26" s="114">
        <v>0</v>
      </c>
      <c r="E26" s="114">
        <v>0</v>
      </c>
      <c r="F26" s="114">
        <v>0</v>
      </c>
      <c r="G26" s="114">
        <v>0</v>
      </c>
      <c r="H26" s="114">
        <v>0</v>
      </c>
      <c r="I26" s="114">
        <v>0</v>
      </c>
      <c r="J26" s="114">
        <v>0</v>
      </c>
    </row>
    <row r="27" spans="1:10" ht="15" customHeight="1" thickTop="1" thickBot="1">
      <c r="A27" s="391" t="s">
        <v>591</v>
      </c>
      <c r="B27" s="392">
        <v>5528361.2653100006</v>
      </c>
      <c r="C27" s="392">
        <v>5882492.1751999995</v>
      </c>
      <c r="D27" s="392">
        <v>6507362.8375699995</v>
      </c>
      <c r="E27" s="392">
        <v>7056459.9472399997</v>
      </c>
      <c r="F27" s="392">
        <v>7507910.4816899998</v>
      </c>
      <c r="G27" s="392">
        <v>7492852.3054200001</v>
      </c>
      <c r="H27" s="392">
        <v>7611010.91395</v>
      </c>
      <c r="I27" s="392">
        <v>8179804.9918800006</v>
      </c>
      <c r="J27" s="392">
        <v>8610900.6187600009</v>
      </c>
    </row>
    <row r="28" spans="1:10" s="16" customFormat="1" ht="15" customHeight="1" thickTop="1">
      <c r="A28" s="147" t="s">
        <v>592</v>
      </c>
      <c r="B28" s="114">
        <v>4883380.5992900003</v>
      </c>
      <c r="C28" s="114">
        <v>5224672.61723</v>
      </c>
      <c r="D28" s="114">
        <v>5759462.8663800005</v>
      </c>
      <c r="E28" s="114">
        <v>6163559.0259999996</v>
      </c>
      <c r="F28" s="114">
        <v>6454191.63112</v>
      </c>
      <c r="G28" s="114">
        <v>6289660.2405099999</v>
      </c>
      <c r="H28" s="114">
        <v>6254373.60207</v>
      </c>
      <c r="I28" s="114">
        <v>6757382.0621800004</v>
      </c>
      <c r="J28" s="114">
        <v>7266363.7180900006</v>
      </c>
    </row>
    <row r="29" spans="1:10" s="16" customFormat="1" ht="15" customHeight="1">
      <c r="A29" s="148" t="s">
        <v>593</v>
      </c>
      <c r="B29" s="114">
        <v>2646.9847</v>
      </c>
      <c r="C29" s="114">
        <v>4247.7262899999996</v>
      </c>
      <c r="D29" s="114">
        <v>9448.6178099999997</v>
      </c>
      <c r="E29" s="114">
        <v>5238.9225700000006</v>
      </c>
      <c r="F29" s="114">
        <v>5449.0407699999996</v>
      </c>
      <c r="G29" s="114">
        <v>6545.0367800000004</v>
      </c>
      <c r="H29" s="114">
        <v>8434.1232100000016</v>
      </c>
      <c r="I29" s="114">
        <v>4231.4000599999999</v>
      </c>
      <c r="J29" s="114">
        <v>5115.4408099999991</v>
      </c>
    </row>
    <row r="30" spans="1:10" s="16" customFormat="1" ht="15" customHeight="1">
      <c r="A30" s="148" t="s">
        <v>594</v>
      </c>
      <c r="B30" s="114">
        <v>2000669.5300999999</v>
      </c>
      <c r="C30" s="114">
        <v>2033489.1775</v>
      </c>
      <c r="D30" s="114">
        <v>2042260.4625799998</v>
      </c>
      <c r="E30" s="114">
        <v>2203581.90472</v>
      </c>
      <c r="F30" s="114">
        <v>2313745.6927199997</v>
      </c>
      <c r="G30" s="114">
        <v>2174227.1072900002</v>
      </c>
      <c r="H30" s="114">
        <v>2084205.28599</v>
      </c>
      <c r="I30" s="114">
        <v>2225780.9408800001</v>
      </c>
      <c r="J30" s="114">
        <v>2213470.0038100001</v>
      </c>
    </row>
    <row r="31" spans="1:10" s="16" customFormat="1" ht="15" customHeight="1">
      <c r="A31" s="148" t="s">
        <v>595</v>
      </c>
      <c r="B31" s="114">
        <v>2298563.4105000002</v>
      </c>
      <c r="C31" s="114">
        <v>2367328.89904</v>
      </c>
      <c r="D31" s="114">
        <v>2673235.09418</v>
      </c>
      <c r="E31" s="114">
        <v>2952762.4016199997</v>
      </c>
      <c r="F31" s="114">
        <v>3206802.6031799996</v>
      </c>
      <c r="G31" s="114">
        <v>3250495.8386300001</v>
      </c>
      <c r="H31" s="114">
        <v>3330377.2463099998</v>
      </c>
      <c r="I31" s="114">
        <v>3630534.9464400001</v>
      </c>
      <c r="J31" s="114">
        <v>3999024.8884000001</v>
      </c>
    </row>
    <row r="32" spans="1:10" s="16" customFormat="1" ht="15" customHeight="1">
      <c r="A32" s="148" t="s">
        <v>596</v>
      </c>
      <c r="B32" s="114">
        <v>177149.40874000001</v>
      </c>
      <c r="C32" s="114">
        <v>178282.16821</v>
      </c>
      <c r="D32" s="114">
        <v>246087.24721999999</v>
      </c>
      <c r="E32" s="114">
        <v>249594.43935</v>
      </c>
      <c r="F32" s="114">
        <v>241891.65102000002</v>
      </c>
      <c r="G32" s="114">
        <v>241414.73177000001</v>
      </c>
      <c r="H32" s="114">
        <v>223957.72047999999</v>
      </c>
      <c r="I32" s="114">
        <v>277311.11907999997</v>
      </c>
      <c r="J32" s="114">
        <v>265174.11255999998</v>
      </c>
    </row>
    <row r="33" spans="1:10" s="16" customFormat="1" ht="15" customHeight="1">
      <c r="A33" s="148" t="s">
        <v>597</v>
      </c>
      <c r="B33" s="114">
        <v>343317.95686999999</v>
      </c>
      <c r="C33" s="114">
        <v>572398.31961000001</v>
      </c>
      <c r="D33" s="114">
        <v>705442.62714</v>
      </c>
      <c r="E33" s="114">
        <v>657157.83044000005</v>
      </c>
      <c r="F33" s="114">
        <v>583922.11165999994</v>
      </c>
      <c r="G33" s="114">
        <v>523896.18082999997</v>
      </c>
      <c r="H33" s="114">
        <v>512059.32198000001</v>
      </c>
      <c r="I33" s="114">
        <v>515371.50229000003</v>
      </c>
      <c r="J33" s="114">
        <v>661587.50025000004</v>
      </c>
    </row>
    <row r="34" spans="1:10" s="16" customFormat="1" ht="15" customHeight="1">
      <c r="A34" s="148" t="s">
        <v>598</v>
      </c>
      <c r="B34" s="114">
        <v>61033.308380000002</v>
      </c>
      <c r="C34" s="114">
        <v>68926.326579999994</v>
      </c>
      <c r="D34" s="114">
        <v>82988.817450000002</v>
      </c>
      <c r="E34" s="114">
        <v>95223.527300000002</v>
      </c>
      <c r="F34" s="114">
        <v>102380.53177</v>
      </c>
      <c r="G34" s="114">
        <v>93081.345209999999</v>
      </c>
      <c r="H34" s="114">
        <v>95339.9041</v>
      </c>
      <c r="I34" s="114">
        <v>104152.15343000001</v>
      </c>
      <c r="J34" s="114">
        <v>121991.77226000001</v>
      </c>
    </row>
    <row r="35" spans="1:10" s="16" customFormat="1" ht="15" customHeight="1">
      <c r="A35" s="147" t="s">
        <v>599</v>
      </c>
      <c r="B35" s="114">
        <v>136.08073000000002</v>
      </c>
      <c r="C35" s="114">
        <v>129.12429</v>
      </c>
      <c r="D35" s="114">
        <v>425.98725000000002</v>
      </c>
      <c r="E35" s="114">
        <v>248.84399999999999</v>
      </c>
      <c r="F35" s="114">
        <v>754.34410000000003</v>
      </c>
      <c r="G35" s="114">
        <v>776.28143</v>
      </c>
      <c r="H35" s="114">
        <v>688.73364000000004</v>
      </c>
      <c r="I35" s="114">
        <v>539.25990999999999</v>
      </c>
      <c r="J35" s="114">
        <v>225.48948000000001</v>
      </c>
    </row>
    <row r="36" spans="1:10" s="16" customFormat="1" ht="15" customHeight="1">
      <c r="A36" s="147" t="s">
        <v>600</v>
      </c>
      <c r="B36" s="114">
        <v>352017.38552999997</v>
      </c>
      <c r="C36" s="114">
        <v>371357.30971</v>
      </c>
      <c r="D36" s="114">
        <v>389243.85083999997</v>
      </c>
      <c r="E36" s="114">
        <v>506007.52360000001</v>
      </c>
      <c r="F36" s="114">
        <v>569328.40872000006</v>
      </c>
      <c r="G36" s="114">
        <v>622842.92712000001</v>
      </c>
      <c r="H36" s="114">
        <v>724545.49872000003</v>
      </c>
      <c r="I36" s="114">
        <v>759436.98622000008</v>
      </c>
      <c r="J36" s="114">
        <v>785007.88447000005</v>
      </c>
    </row>
    <row r="37" spans="1:10" s="16" customFormat="1" ht="15" customHeight="1">
      <c r="A37" s="147" t="s">
        <v>601</v>
      </c>
      <c r="B37" s="114">
        <v>172857.29358000003</v>
      </c>
      <c r="C37" s="114">
        <v>166007.93231999999</v>
      </c>
      <c r="D37" s="114">
        <v>190998.27522000001</v>
      </c>
      <c r="E37" s="114">
        <v>194108.70028999998</v>
      </c>
      <c r="F37" s="114">
        <v>297065.84743999998</v>
      </c>
      <c r="G37" s="114">
        <v>311735.26517999999</v>
      </c>
      <c r="H37" s="114">
        <v>345555.76274000003</v>
      </c>
      <c r="I37" s="114">
        <v>315174.25472000003</v>
      </c>
      <c r="J37" s="114">
        <v>290399.76597000001</v>
      </c>
    </row>
    <row r="38" spans="1:10" s="16" customFormat="1" ht="15" customHeight="1">
      <c r="A38" s="147" t="s">
        <v>275</v>
      </c>
      <c r="B38" s="114">
        <v>118801.62046999999</v>
      </c>
      <c r="C38" s="114">
        <v>119156.90594</v>
      </c>
      <c r="D38" s="114">
        <v>128161.89262</v>
      </c>
      <c r="E38" s="114">
        <v>146658.45231999998</v>
      </c>
      <c r="F38" s="114">
        <v>155902.65747000001</v>
      </c>
      <c r="G38" s="114">
        <v>173502.34091999999</v>
      </c>
      <c r="H38" s="114">
        <v>190602.41011000003</v>
      </c>
      <c r="I38" s="114">
        <v>204622.02218</v>
      </c>
      <c r="J38" s="114">
        <v>213011.78479000001</v>
      </c>
    </row>
    <row r="39" spans="1:10" s="16" customFormat="1" ht="15" customHeight="1">
      <c r="A39" s="147" t="s">
        <v>281</v>
      </c>
      <c r="B39" s="114">
        <v>0</v>
      </c>
      <c r="C39" s="114">
        <v>0</v>
      </c>
      <c r="D39" s="114">
        <v>37382.519420000004</v>
      </c>
      <c r="E39" s="114">
        <v>43867.250509999998</v>
      </c>
      <c r="F39" s="114">
        <v>28007.488890000001</v>
      </c>
      <c r="G39" s="114">
        <v>86561.83167</v>
      </c>
      <c r="H39" s="114">
        <v>88543.125</v>
      </c>
      <c r="I39" s="114">
        <v>136648.69555999999</v>
      </c>
      <c r="J39" s="114">
        <v>50598.260070000004</v>
      </c>
    </row>
    <row r="40" spans="1:10" s="16" customFormat="1" ht="15" customHeight="1">
      <c r="A40" s="147" t="s">
        <v>602</v>
      </c>
      <c r="B40" s="114">
        <v>1168.2857099999999</v>
      </c>
      <c r="C40" s="114">
        <v>1168.2857099999999</v>
      </c>
      <c r="D40" s="114">
        <v>1687.4458400000001</v>
      </c>
      <c r="E40" s="114">
        <v>2010.1505199999999</v>
      </c>
      <c r="F40" s="114">
        <v>1751.98676</v>
      </c>
      <c r="G40" s="114">
        <v>1687.4458400000001</v>
      </c>
      <c r="H40" s="114">
        <v>1573.5303899999999</v>
      </c>
      <c r="I40" s="114">
        <v>1788.5173799999998</v>
      </c>
      <c r="J40" s="114">
        <v>1788.5173799999998</v>
      </c>
    </row>
    <row r="41" spans="1:10" s="17" customFormat="1" ht="15" customHeight="1" thickBot="1">
      <c r="A41" s="147" t="s">
        <v>453</v>
      </c>
      <c r="B41" s="114">
        <v>0</v>
      </c>
      <c r="C41" s="114">
        <v>0</v>
      </c>
      <c r="D41" s="114">
        <v>0</v>
      </c>
      <c r="E41" s="114">
        <v>0</v>
      </c>
      <c r="F41" s="114">
        <v>908.11718999999994</v>
      </c>
      <c r="G41" s="114">
        <v>6085.9727499999999</v>
      </c>
      <c r="H41" s="114">
        <v>5128.2512800000004</v>
      </c>
      <c r="I41" s="114">
        <v>4213.1937300000009</v>
      </c>
      <c r="J41" s="114">
        <v>3505.1985099999997</v>
      </c>
    </row>
    <row r="42" spans="1:10" ht="15" customHeight="1" thickTop="1" thickBot="1">
      <c r="A42" s="391" t="s">
        <v>603</v>
      </c>
      <c r="B42" s="392">
        <v>818419.72236999997</v>
      </c>
      <c r="C42" s="392">
        <v>860039.48338999995</v>
      </c>
      <c r="D42" s="392">
        <v>956028.09341999993</v>
      </c>
      <c r="E42" s="392">
        <v>1040982.33502</v>
      </c>
      <c r="F42" s="392">
        <v>1092247.3163399999</v>
      </c>
      <c r="G42" s="392">
        <v>1142028.10932</v>
      </c>
      <c r="H42" s="392">
        <v>1208694.1784300001</v>
      </c>
      <c r="I42" s="392">
        <v>1285903.4921800001</v>
      </c>
      <c r="J42" s="392">
        <v>1330048.30388</v>
      </c>
    </row>
    <row r="43" spans="1:10" s="16" customFormat="1" ht="15" customHeight="1" thickTop="1">
      <c r="A43" s="147" t="s">
        <v>296</v>
      </c>
      <c r="B43" s="114">
        <v>275509.46491000004</v>
      </c>
      <c r="C43" s="114">
        <v>292139.92518999998</v>
      </c>
      <c r="D43" s="114">
        <v>337232.19748999999</v>
      </c>
      <c r="E43" s="114">
        <v>375403.06383999996</v>
      </c>
      <c r="F43" s="114">
        <v>402617.37533000001</v>
      </c>
      <c r="G43" s="114">
        <v>417461.24633999995</v>
      </c>
      <c r="H43" s="114">
        <v>432650.43563000002</v>
      </c>
      <c r="I43" s="114">
        <v>469722.50293999998</v>
      </c>
      <c r="J43" s="114">
        <v>489476.00020999997</v>
      </c>
    </row>
    <row r="44" spans="1:10" s="16" customFormat="1" ht="15" customHeight="1">
      <c r="A44" s="147" t="s">
        <v>300</v>
      </c>
      <c r="B44" s="114">
        <v>19085.297859999999</v>
      </c>
      <c r="C44" s="114">
        <v>18304.091499999999</v>
      </c>
      <c r="D44" s="114">
        <v>19095.46472</v>
      </c>
      <c r="E44" s="114">
        <v>19476.404399999999</v>
      </c>
      <c r="F44" s="114">
        <v>19531.35122</v>
      </c>
      <c r="G44" s="114">
        <v>19718.32907</v>
      </c>
      <c r="H44" s="114">
        <v>19899.28542</v>
      </c>
      <c r="I44" s="114">
        <v>20029.476300000002</v>
      </c>
      <c r="J44" s="114">
        <v>20038.668239999999</v>
      </c>
    </row>
    <row r="45" spans="1:10" s="16" customFormat="1" ht="15" customHeight="1">
      <c r="A45" s="147" t="s">
        <v>304</v>
      </c>
      <c r="B45" s="114">
        <v>0</v>
      </c>
      <c r="C45" s="114">
        <v>0</v>
      </c>
      <c r="D45" s="114">
        <v>0</v>
      </c>
      <c r="E45" s="114">
        <v>0</v>
      </c>
      <c r="F45" s="114">
        <v>0</v>
      </c>
      <c r="G45" s="114">
        <v>0</v>
      </c>
      <c r="H45" s="114">
        <v>0</v>
      </c>
      <c r="I45" s="114">
        <v>0</v>
      </c>
      <c r="J45" s="114">
        <v>0</v>
      </c>
    </row>
    <row r="46" spans="1:10" s="16" customFormat="1" ht="15" customHeight="1">
      <c r="A46" s="147" t="s">
        <v>604</v>
      </c>
      <c r="B46" s="114">
        <v>490776.23796</v>
      </c>
      <c r="C46" s="114">
        <v>514830.82739999995</v>
      </c>
      <c r="D46" s="114">
        <v>562546.90380999993</v>
      </c>
      <c r="E46" s="114">
        <v>607098.69238999998</v>
      </c>
      <c r="F46" s="114">
        <v>633557.91483000002</v>
      </c>
      <c r="G46" s="114">
        <v>664878.67674000002</v>
      </c>
      <c r="H46" s="114">
        <v>698233.17803999991</v>
      </c>
      <c r="I46" s="114">
        <v>765224.19415</v>
      </c>
      <c r="J46" s="114">
        <v>804867.49913000001</v>
      </c>
    </row>
    <row r="47" spans="1:10" s="16" customFormat="1" ht="15" customHeight="1">
      <c r="A47" s="147" t="s">
        <v>310</v>
      </c>
      <c r="B47" s="114">
        <v>33048.721640000003</v>
      </c>
      <c r="C47" s="114">
        <v>34764.639299999995</v>
      </c>
      <c r="D47" s="114">
        <v>37153.527399999999</v>
      </c>
      <c r="E47" s="114">
        <v>39004.17439</v>
      </c>
      <c r="F47" s="114">
        <v>36540.674960000004</v>
      </c>
      <c r="G47" s="114">
        <v>39969.857170000003</v>
      </c>
      <c r="H47" s="114">
        <v>57911.279340000001</v>
      </c>
      <c r="I47" s="114">
        <v>30927.318789999998</v>
      </c>
      <c r="J47" s="114">
        <v>15666.1363</v>
      </c>
    </row>
    <row r="48" spans="1:10" s="16" customFormat="1" ht="15" customHeight="1">
      <c r="A48" s="148" t="s">
        <v>605</v>
      </c>
      <c r="B48" s="114">
        <v>-296.97107</v>
      </c>
      <c r="C48" s="114">
        <v>-135.09914999999998</v>
      </c>
      <c r="D48" s="114">
        <v>-12.739610000000001</v>
      </c>
      <c r="E48" s="114">
        <v>-1241.3931699999998</v>
      </c>
      <c r="F48" s="114">
        <v>108.68007</v>
      </c>
      <c r="G48" s="114">
        <v>-1804.7117700000001</v>
      </c>
      <c r="H48" s="114">
        <v>19046.182929999999</v>
      </c>
      <c r="I48" s="114">
        <v>-1278.2898799999998</v>
      </c>
      <c r="J48" s="114">
        <v>-5879.8613499999992</v>
      </c>
    </row>
    <row r="49" spans="1:10" s="17" customFormat="1" ht="15" customHeight="1" thickBot="1">
      <c r="A49" s="148" t="s">
        <v>606</v>
      </c>
      <c r="B49" s="114">
        <v>33345.692710000003</v>
      </c>
      <c r="C49" s="114">
        <v>34899.738450000004</v>
      </c>
      <c r="D49" s="114">
        <v>37166.267009999996</v>
      </c>
      <c r="E49" s="114">
        <v>40245.567560000003</v>
      </c>
      <c r="F49" s="114">
        <v>36431.994890000002</v>
      </c>
      <c r="G49" s="114">
        <v>41774.568939999997</v>
      </c>
      <c r="H49" s="114">
        <v>38865.096409999998</v>
      </c>
      <c r="I49" s="114">
        <v>32205.608670000001</v>
      </c>
      <c r="J49" s="114">
        <v>21545.997649999998</v>
      </c>
    </row>
    <row r="50" spans="1:10" ht="15" customHeight="1" thickTop="1" thickBot="1">
      <c r="A50" s="391" t="s">
        <v>607</v>
      </c>
      <c r="B50" s="392">
        <v>6346780.9876800003</v>
      </c>
      <c r="C50" s="392">
        <v>6742531.6585900001</v>
      </c>
      <c r="D50" s="392">
        <v>7463390.9309899993</v>
      </c>
      <c r="E50" s="392">
        <v>8097442.2822599998</v>
      </c>
      <c r="F50" s="392">
        <v>8600157.7980300002</v>
      </c>
      <c r="G50" s="392">
        <v>8634880.4147399999</v>
      </c>
      <c r="H50" s="392">
        <v>8819705.0923799984</v>
      </c>
      <c r="I50" s="392">
        <v>9465708.4840599988</v>
      </c>
      <c r="J50" s="392">
        <v>9940948.9226399995</v>
      </c>
    </row>
    <row r="51" spans="1:10" s="16" customFormat="1" ht="15" customHeight="1" thickTop="1">
      <c r="A51" s="113" t="s">
        <v>608</v>
      </c>
      <c r="B51" s="114">
        <v>58.458289999999998</v>
      </c>
      <c r="C51" s="114">
        <v>47.447669999999995</v>
      </c>
      <c r="D51" s="114">
        <v>1577.5981299999999</v>
      </c>
      <c r="E51" s="114">
        <v>4910.1710400000002</v>
      </c>
      <c r="F51" s="114">
        <v>7065.7239300000001</v>
      </c>
      <c r="G51" s="114">
        <v>11804.40401</v>
      </c>
      <c r="H51" s="114">
        <v>8908.20183</v>
      </c>
      <c r="I51" s="114">
        <v>14227.542230000001</v>
      </c>
      <c r="J51" s="114">
        <v>13148.910749999999</v>
      </c>
    </row>
    <row r="52" spans="1:10" s="17" customFormat="1" ht="15" customHeight="1">
      <c r="A52" s="148" t="s">
        <v>609</v>
      </c>
      <c r="B52" s="114">
        <v>0</v>
      </c>
      <c r="C52" s="114">
        <v>0</v>
      </c>
      <c r="D52" s="114">
        <v>0</v>
      </c>
      <c r="E52" s="114">
        <v>0</v>
      </c>
      <c r="F52" s="114">
        <v>0</v>
      </c>
      <c r="G52" s="114">
        <v>0</v>
      </c>
      <c r="H52" s="114">
        <v>0</v>
      </c>
      <c r="I52" s="114">
        <v>0</v>
      </c>
      <c r="J52" s="114">
        <v>0</v>
      </c>
    </row>
    <row r="53" spans="1:10" s="17" customFormat="1" ht="15" customHeight="1">
      <c r="A53" s="148" t="s">
        <v>610</v>
      </c>
      <c r="B53" s="114">
        <v>0</v>
      </c>
      <c r="C53" s="114">
        <v>0</v>
      </c>
      <c r="D53" s="114">
        <v>1577.5981299999999</v>
      </c>
      <c r="E53" s="114">
        <v>4910.1710400000002</v>
      </c>
      <c r="F53" s="114">
        <v>2738.1502700000001</v>
      </c>
      <c r="G53" s="114">
        <v>3854.8998500000002</v>
      </c>
      <c r="H53" s="114">
        <v>3121.1971899999999</v>
      </c>
      <c r="I53" s="114">
        <v>2684.9906900000001</v>
      </c>
      <c r="J53" s="114">
        <v>1118.4132099999999</v>
      </c>
    </row>
    <row r="54" spans="1:10" s="17" customFormat="1" ht="15" customHeight="1">
      <c r="A54" s="148" t="s">
        <v>611</v>
      </c>
      <c r="B54" s="114">
        <v>0</v>
      </c>
      <c r="C54" s="114">
        <v>0</v>
      </c>
      <c r="D54" s="114">
        <v>0</v>
      </c>
      <c r="E54" s="114">
        <v>0</v>
      </c>
      <c r="F54" s="114">
        <v>0</v>
      </c>
      <c r="G54" s="114">
        <v>0</v>
      </c>
      <c r="H54" s="114">
        <v>0</v>
      </c>
      <c r="I54" s="114">
        <v>0</v>
      </c>
      <c r="J54" s="114">
        <v>0</v>
      </c>
    </row>
    <row r="55" spans="1:10" s="17" customFormat="1" ht="15" customHeight="1">
      <c r="A55" s="148" t="s">
        <v>612</v>
      </c>
      <c r="B55" s="114">
        <v>58.458289999999998</v>
      </c>
      <c r="C55" s="114">
        <v>47.447669999999995</v>
      </c>
      <c r="D55" s="114">
        <v>0</v>
      </c>
      <c r="E55" s="114">
        <v>0</v>
      </c>
      <c r="F55" s="114">
        <v>4327.57366</v>
      </c>
      <c r="G55" s="114">
        <v>7949.5041600000004</v>
      </c>
      <c r="H55" s="114">
        <v>5787.0046400000001</v>
      </c>
      <c r="I55" s="114">
        <v>11542.551539999999</v>
      </c>
      <c r="J55" s="114">
        <v>12030.497539999998</v>
      </c>
    </row>
    <row r="56" spans="1:10" s="17" customFormat="1" ht="15" customHeight="1">
      <c r="A56" s="148" t="s">
        <v>613</v>
      </c>
      <c r="B56" s="114">
        <v>0</v>
      </c>
      <c r="C56" s="114">
        <v>0</v>
      </c>
      <c r="D56" s="114">
        <v>0</v>
      </c>
      <c r="E56" s="114">
        <v>0</v>
      </c>
      <c r="F56" s="114">
        <v>0</v>
      </c>
      <c r="G56" s="114">
        <v>0</v>
      </c>
      <c r="H56" s="114">
        <v>0</v>
      </c>
      <c r="I56" s="114">
        <v>0</v>
      </c>
      <c r="J56" s="114">
        <v>0</v>
      </c>
    </row>
    <row r="57" spans="1:10" s="17" customFormat="1" ht="15" customHeight="1">
      <c r="A57" s="147" t="s">
        <v>614</v>
      </c>
      <c r="B57" s="114">
        <v>10114583.138899999</v>
      </c>
      <c r="C57" s="114">
        <v>11250970.210290002</v>
      </c>
      <c r="D57" s="114">
        <v>12121000.153479999</v>
      </c>
      <c r="E57" s="114">
        <v>13177753.127319999</v>
      </c>
      <c r="F57" s="114">
        <v>13781578.03325</v>
      </c>
      <c r="G57" s="114">
        <v>14162888.65068</v>
      </c>
      <c r="H57" s="114">
        <v>13905269.85053</v>
      </c>
      <c r="I57" s="114">
        <v>14009621.35053</v>
      </c>
      <c r="J57" s="114">
        <v>14246477.634229999</v>
      </c>
    </row>
    <row r="58" spans="1:10">
      <c r="A58" s="393" t="s">
        <v>615</v>
      </c>
      <c r="B58" s="394">
        <v>650086.69677000004</v>
      </c>
      <c r="C58" s="394">
        <v>683536.13828999992</v>
      </c>
      <c r="D58" s="394">
        <v>779841.33642999991</v>
      </c>
      <c r="E58" s="394">
        <v>873574.78078999999</v>
      </c>
      <c r="F58" s="394">
        <v>943219.82932000002</v>
      </c>
      <c r="G58" s="394">
        <v>995681.66328999994</v>
      </c>
      <c r="H58" s="394">
        <v>956917.77136999997</v>
      </c>
      <c r="I58" s="394">
        <v>896743.19389999995</v>
      </c>
      <c r="J58" s="394">
        <v>986213.62699000002</v>
      </c>
    </row>
    <row r="59" spans="1:10" ht="15" customHeight="1">
      <c r="A59" s="148" t="s">
        <v>616</v>
      </c>
      <c r="B59" s="114">
        <v>-160669.16019999998</v>
      </c>
      <c r="C59" s="114">
        <v>-179852.63718000002</v>
      </c>
      <c r="D59" s="114">
        <v>-213334.5601</v>
      </c>
      <c r="E59" s="114">
        <v>-237103.99362999998</v>
      </c>
      <c r="F59" s="114">
        <v>-255042.87195</v>
      </c>
      <c r="G59" s="114">
        <v>-267587.82121000002</v>
      </c>
      <c r="H59" s="114">
        <v>-275619.94770999998</v>
      </c>
      <c r="I59" s="114">
        <v>-301406.48360000004</v>
      </c>
      <c r="J59" s="114">
        <v>-346695.29872000002</v>
      </c>
    </row>
    <row r="60" spans="1:10" ht="15" customHeight="1">
      <c r="A60" s="147" t="s">
        <v>617</v>
      </c>
      <c r="B60" s="114">
        <v>489417.53657</v>
      </c>
      <c r="C60" s="114">
        <v>503683.50111000001</v>
      </c>
      <c r="D60" s="114">
        <v>566506.77633000002</v>
      </c>
      <c r="E60" s="114">
        <v>636470.78715999995</v>
      </c>
      <c r="F60" s="114">
        <v>688176.95736999996</v>
      </c>
      <c r="G60" s="114">
        <v>728093.84208000009</v>
      </c>
      <c r="H60" s="114">
        <v>681297.82365999999</v>
      </c>
      <c r="I60" s="114">
        <v>595336.71029999992</v>
      </c>
      <c r="J60" s="114">
        <v>639518.32826999994</v>
      </c>
    </row>
    <row r="61" spans="1:10" ht="15" customHeight="1">
      <c r="A61" s="116" t="s">
        <v>618</v>
      </c>
      <c r="B61" s="114">
        <v>36447.763979999996</v>
      </c>
      <c r="C61" s="114">
        <v>30782.113659999999</v>
      </c>
      <c r="D61" s="114">
        <v>32440.366819999999</v>
      </c>
      <c r="E61" s="114">
        <v>41870.564109999999</v>
      </c>
      <c r="F61" s="114">
        <v>35413.657469999998</v>
      </c>
      <c r="G61" s="114">
        <v>36480.438529999999</v>
      </c>
      <c r="H61" s="114">
        <v>34695.080829999999</v>
      </c>
      <c r="I61" s="114">
        <v>45589.144979999997</v>
      </c>
      <c r="J61" s="114">
        <v>48080.40324</v>
      </c>
    </row>
    <row r="62" spans="1:10" ht="15" customHeight="1">
      <c r="A62" s="148" t="s">
        <v>619</v>
      </c>
      <c r="B62" s="114">
        <v>-13813.4005</v>
      </c>
      <c r="C62" s="114">
        <v>-10048.333789999999</v>
      </c>
      <c r="D62" s="114">
        <v>-11843.44016</v>
      </c>
      <c r="E62" s="114">
        <v>-13465.73603</v>
      </c>
      <c r="F62" s="114">
        <v>-19333.268980000001</v>
      </c>
      <c r="G62" s="114">
        <v>-15691.149449999999</v>
      </c>
      <c r="H62" s="114">
        <v>-15599.500239999999</v>
      </c>
      <c r="I62" s="114">
        <v>-22919.405839999999</v>
      </c>
      <c r="J62" s="114">
        <v>-28052.580579999998</v>
      </c>
    </row>
    <row r="63" spans="1:10" ht="15" customHeight="1">
      <c r="A63" s="117" t="s">
        <v>620</v>
      </c>
      <c r="B63" s="114">
        <v>512051.90005</v>
      </c>
      <c r="C63" s="114">
        <v>524417.28098000004</v>
      </c>
      <c r="D63" s="114">
        <v>587103.70299000002</v>
      </c>
      <c r="E63" s="114">
        <v>664875.61523999996</v>
      </c>
      <c r="F63" s="114">
        <v>704257.34586</v>
      </c>
      <c r="G63" s="114">
        <v>748883.13115999999</v>
      </c>
      <c r="H63" s="114">
        <v>700393.40425000002</v>
      </c>
      <c r="I63" s="114">
        <v>618006.44944000011</v>
      </c>
      <c r="J63" s="114">
        <v>659546.15093</v>
      </c>
    </row>
    <row r="64" spans="1:10" ht="15" customHeight="1">
      <c r="A64" s="116" t="s">
        <v>621</v>
      </c>
      <c r="B64" s="114">
        <v>90410.709189999994</v>
      </c>
      <c r="C64" s="114">
        <v>89721.305069999988</v>
      </c>
      <c r="D64" s="114">
        <v>111242.77789</v>
      </c>
      <c r="E64" s="114">
        <v>129898.54167000001</v>
      </c>
      <c r="F64" s="114">
        <v>119807.0258</v>
      </c>
      <c r="G64" s="114">
        <v>135002.77612999998</v>
      </c>
      <c r="H64" s="114">
        <v>167706.85887</v>
      </c>
      <c r="I64" s="114">
        <v>183132.59020999999</v>
      </c>
      <c r="J64" s="114">
        <v>296803.15018</v>
      </c>
    </row>
    <row r="65" spans="1:10" ht="15" customHeight="1">
      <c r="A65" s="116" t="s">
        <v>622</v>
      </c>
      <c r="B65" s="114">
        <v>-119807.26148</v>
      </c>
      <c r="C65" s="114">
        <v>-117030.66668000001</v>
      </c>
      <c r="D65" s="114">
        <v>-163805.58162000001</v>
      </c>
      <c r="E65" s="114">
        <v>-205052.27416999999</v>
      </c>
      <c r="F65" s="114">
        <v>-185349.97994999998</v>
      </c>
      <c r="G65" s="114">
        <v>-235860.88466000001</v>
      </c>
      <c r="H65" s="114">
        <v>-242172.57741</v>
      </c>
      <c r="I65" s="114">
        <v>-211233.02028999999</v>
      </c>
      <c r="J65" s="114">
        <v>-362511.81770000001</v>
      </c>
    </row>
    <row r="66" spans="1:10" ht="15" customHeight="1">
      <c r="A66" s="147" t="s">
        <v>623</v>
      </c>
      <c r="B66" s="114">
        <v>482655.34775999998</v>
      </c>
      <c r="C66" s="114">
        <v>497107.91937000002</v>
      </c>
      <c r="D66" s="114">
        <v>534540.89925999998</v>
      </c>
      <c r="E66" s="114">
        <v>589721.88274000003</v>
      </c>
      <c r="F66" s="114">
        <v>638714.39171</v>
      </c>
      <c r="G66" s="114">
        <v>648025.02263000002</v>
      </c>
      <c r="H66" s="114">
        <v>625927.68570999999</v>
      </c>
      <c r="I66" s="114">
        <v>589906.01936000003</v>
      </c>
      <c r="J66" s="114">
        <v>593837.48340999999</v>
      </c>
    </row>
    <row r="67" spans="1:10" ht="15" customHeight="1">
      <c r="A67" s="148" t="s">
        <v>624</v>
      </c>
      <c r="B67" s="114">
        <v>-444537.54972000001</v>
      </c>
      <c r="C67" s="114">
        <v>-456766.7499</v>
      </c>
      <c r="D67" s="114">
        <v>-493966.14345999999</v>
      </c>
      <c r="E67" s="114">
        <v>-549642.14038999996</v>
      </c>
      <c r="F67" s="114">
        <v>-596260.39016999991</v>
      </c>
      <c r="G67" s="114">
        <v>-594797.12649000005</v>
      </c>
      <c r="H67" s="114">
        <v>-573764.30342000001</v>
      </c>
      <c r="I67" s="114">
        <v>-554342.69232999999</v>
      </c>
      <c r="J67" s="114">
        <v>-583284.92233000009</v>
      </c>
    </row>
    <row r="68" spans="1:10" ht="15" customHeight="1">
      <c r="A68" s="117" t="s">
        <v>625</v>
      </c>
      <c r="B68" s="114">
        <v>38117.798040000001</v>
      </c>
      <c r="C68" s="114">
        <v>40341.169470000001</v>
      </c>
      <c r="D68" s="114">
        <v>40574.755799999999</v>
      </c>
      <c r="E68" s="114">
        <v>40079.74235</v>
      </c>
      <c r="F68" s="114">
        <v>42454.001539999997</v>
      </c>
      <c r="G68" s="114">
        <v>53227.896139999997</v>
      </c>
      <c r="H68" s="114">
        <v>52163.382290000001</v>
      </c>
      <c r="I68" s="114">
        <v>35563.32703</v>
      </c>
      <c r="J68" s="114">
        <v>10552.561079999999</v>
      </c>
    </row>
    <row r="69" spans="1:10" ht="15" customHeight="1">
      <c r="A69" s="117" t="s">
        <v>626</v>
      </c>
      <c r="B69" s="114">
        <v>247.05882</v>
      </c>
      <c r="C69" s="114">
        <v>139.16004999999998</v>
      </c>
      <c r="D69" s="114">
        <v>86.879199999999997</v>
      </c>
      <c r="E69" s="114">
        <v>140.77169000000001</v>
      </c>
      <c r="F69" s="114">
        <v>388.72230999999999</v>
      </c>
      <c r="G69" s="114">
        <v>210.92975000000001</v>
      </c>
      <c r="H69" s="114">
        <v>277.25900999999999</v>
      </c>
      <c r="I69" s="114">
        <v>901.4703199999999</v>
      </c>
      <c r="J69" s="114">
        <v>244.49601999999999</v>
      </c>
    </row>
    <row r="70" spans="1:10" ht="15" customHeight="1">
      <c r="A70" s="115" t="s">
        <v>975</v>
      </c>
      <c r="B70" s="114">
        <v>240.37679999999997</v>
      </c>
      <c r="C70" s="114">
        <v>136.67183</v>
      </c>
      <c r="D70" s="114">
        <v>84.544499999999999</v>
      </c>
      <c r="E70" s="114">
        <v>138.82195000000002</v>
      </c>
      <c r="F70" s="114">
        <v>387.14178000000004</v>
      </c>
      <c r="G70" s="114">
        <v>207.10499999999999</v>
      </c>
      <c r="H70" s="114">
        <v>274.63675000000001</v>
      </c>
      <c r="I70" s="114">
        <v>896.22306999999989</v>
      </c>
      <c r="J70" s="114">
        <v>241.45371</v>
      </c>
    </row>
    <row r="71" spans="1:10" ht="15" customHeight="1">
      <c r="A71" s="115" t="s">
        <v>976</v>
      </c>
      <c r="B71" s="114">
        <v>6.6820200000000005</v>
      </c>
      <c r="C71" s="114">
        <v>2.4882199999999997</v>
      </c>
      <c r="D71" s="114">
        <v>2.3346999999999998</v>
      </c>
      <c r="E71" s="114">
        <v>1.94974</v>
      </c>
      <c r="F71" s="114">
        <v>1.58053</v>
      </c>
      <c r="G71" s="114">
        <v>3.8247499999999999</v>
      </c>
      <c r="H71" s="114">
        <v>2.6222600000000003</v>
      </c>
      <c r="I71" s="114">
        <v>5.2472500000000002</v>
      </c>
      <c r="J71" s="114">
        <v>3.0423100000000001</v>
      </c>
    </row>
    <row r="72" spans="1:10" ht="15" customHeight="1">
      <c r="A72" s="147" t="s">
        <v>627</v>
      </c>
      <c r="B72" s="114">
        <v>-293.82848999999999</v>
      </c>
      <c r="C72" s="114">
        <v>-107.93689000000001</v>
      </c>
      <c r="D72" s="114">
        <v>-328.60689000000002</v>
      </c>
      <c r="E72" s="114">
        <v>-444.99777</v>
      </c>
      <c r="F72" s="114">
        <v>-47.838190000000004</v>
      </c>
      <c r="G72" s="114">
        <v>-519.27657999999997</v>
      </c>
      <c r="H72" s="114">
        <v>-591.58894999999995</v>
      </c>
      <c r="I72" s="114">
        <v>-1108.4067299999999</v>
      </c>
      <c r="J72" s="114">
        <v>-50.201769999999996</v>
      </c>
    </row>
    <row r="73" spans="1:10" ht="15" customHeight="1">
      <c r="A73" s="147" t="s">
        <v>1296</v>
      </c>
      <c r="B73" s="114">
        <v>-289.00342000000001</v>
      </c>
      <c r="C73" s="114">
        <v>-106.42736000000001</v>
      </c>
      <c r="D73" s="114">
        <v>-327.26612</v>
      </c>
      <c r="E73" s="114">
        <v>-443.92697999999996</v>
      </c>
      <c r="F73" s="114">
        <v>-47.320769999999996</v>
      </c>
      <c r="G73" s="114">
        <v>-519.13290000000006</v>
      </c>
      <c r="H73" s="114">
        <v>-591.53971999999999</v>
      </c>
      <c r="I73" s="114">
        <v>-1107.8843200000001</v>
      </c>
      <c r="J73" s="114">
        <v>-50.199260000000002</v>
      </c>
    </row>
    <row r="74" spans="1:10" ht="15" customHeight="1">
      <c r="A74" s="148" t="s">
        <v>977</v>
      </c>
      <c r="B74" s="114">
        <v>-4.8250699999999993</v>
      </c>
      <c r="C74" s="114">
        <v>-1.50953</v>
      </c>
      <c r="D74" s="114">
        <v>-1.34077</v>
      </c>
      <c r="E74" s="114">
        <v>-1.0707899999999999</v>
      </c>
      <c r="F74" s="114">
        <v>-0.51741999999999999</v>
      </c>
      <c r="G74" s="114">
        <v>-0.14368</v>
      </c>
      <c r="H74" s="114">
        <v>-4.9229999999999996E-2</v>
      </c>
      <c r="I74" s="114">
        <v>-0.52240999999999993</v>
      </c>
      <c r="J74" s="114">
        <v>-2.5099999999999996E-3</v>
      </c>
    </row>
    <row r="75" spans="1:10" ht="15" customHeight="1">
      <c r="A75" s="147" t="s">
        <v>628</v>
      </c>
      <c r="B75" s="114">
        <v>38071.02837</v>
      </c>
      <c r="C75" s="114">
        <v>40372.392630000002</v>
      </c>
      <c r="D75" s="114">
        <v>40333.028109999999</v>
      </c>
      <c r="E75" s="114">
        <v>39775.51627</v>
      </c>
      <c r="F75" s="114">
        <v>42794.88566</v>
      </c>
      <c r="G75" s="114">
        <v>52919.549310000002</v>
      </c>
      <c r="H75" s="114">
        <v>51849.052349999998</v>
      </c>
      <c r="I75" s="114">
        <v>35356.390619999998</v>
      </c>
      <c r="J75" s="114">
        <v>10746.85533</v>
      </c>
    </row>
    <row r="76" spans="1:10" ht="15" customHeight="1">
      <c r="A76" s="149" t="s">
        <v>966</v>
      </c>
      <c r="B76" s="114">
        <v>-564.02329000000009</v>
      </c>
      <c r="C76" s="114">
        <v>-539.98868999999991</v>
      </c>
      <c r="D76" s="114">
        <v>-627.3908100000001</v>
      </c>
      <c r="E76" s="114">
        <v>400.96357</v>
      </c>
      <c r="F76" s="114">
        <v>-27.545720000000003</v>
      </c>
      <c r="G76" s="114">
        <v>-970.35082</v>
      </c>
      <c r="H76" s="114">
        <v>176.22892999999999</v>
      </c>
      <c r="I76" s="114">
        <v>-1327.0554199999999</v>
      </c>
      <c r="J76" s="114">
        <v>-1042.94595</v>
      </c>
    </row>
    <row r="77" spans="1:10" ht="15" customHeight="1">
      <c r="A77" s="117" t="s">
        <v>629</v>
      </c>
      <c r="B77" s="114">
        <v>37507.005079999995</v>
      </c>
      <c r="C77" s="114">
        <v>39832.403939999997</v>
      </c>
      <c r="D77" s="114">
        <v>39705.637299999995</v>
      </c>
      <c r="E77" s="114">
        <v>40176.47984</v>
      </c>
      <c r="F77" s="114">
        <v>42767.339939999998</v>
      </c>
      <c r="G77" s="114">
        <v>51949.198490000002</v>
      </c>
      <c r="H77" s="114">
        <v>52025.281280000003</v>
      </c>
      <c r="I77" s="114">
        <v>34029.335200000001</v>
      </c>
      <c r="J77" s="114">
        <v>9703.909380000001</v>
      </c>
    </row>
    <row r="78" spans="1:10" ht="15" customHeight="1">
      <c r="A78" s="116" t="s">
        <v>630</v>
      </c>
      <c r="B78" s="114">
        <v>-328.78746000000001</v>
      </c>
      <c r="C78" s="114">
        <v>-141.54326</v>
      </c>
      <c r="D78" s="114">
        <v>2476.8597599999998</v>
      </c>
      <c r="E78" s="114">
        <v>4436.5932699999994</v>
      </c>
      <c r="F78" s="114">
        <v>1978.15608</v>
      </c>
      <c r="G78" s="114">
        <v>1267.5048999999999</v>
      </c>
      <c r="H78" s="114">
        <v>-2677.1809600000001</v>
      </c>
      <c r="I78" s="114">
        <v>4189.6991699999999</v>
      </c>
      <c r="J78" s="114">
        <v>16348.55897</v>
      </c>
    </row>
    <row r="79" spans="1:10" ht="15" customHeight="1">
      <c r="A79" s="147" t="s">
        <v>631</v>
      </c>
      <c r="B79" s="114">
        <v>37178.217619999996</v>
      </c>
      <c r="C79" s="114">
        <v>39690.860679999998</v>
      </c>
      <c r="D79" s="114">
        <v>42182.497060000002</v>
      </c>
      <c r="E79" s="114">
        <v>44613.073109999998</v>
      </c>
      <c r="F79" s="114">
        <v>44745.496020000006</v>
      </c>
      <c r="G79" s="114">
        <v>53216.703390000002</v>
      </c>
      <c r="H79" s="114">
        <v>49348.100319999998</v>
      </c>
      <c r="I79" s="114">
        <v>38219.034369999994</v>
      </c>
      <c r="J79" s="114">
        <v>26052.468350000003</v>
      </c>
    </row>
    <row r="80" spans="1:10" ht="15" customHeight="1">
      <c r="A80" s="116" t="s">
        <v>632</v>
      </c>
      <c r="B80" s="114">
        <v>0</v>
      </c>
      <c r="C80" s="114">
        <v>0</v>
      </c>
      <c r="D80" s="114">
        <v>0</v>
      </c>
      <c r="E80" s="114">
        <v>0</v>
      </c>
      <c r="F80" s="114">
        <v>0</v>
      </c>
      <c r="G80" s="114">
        <v>1.0000000000000001E-5</v>
      </c>
      <c r="H80" s="114">
        <v>0</v>
      </c>
      <c r="I80" s="114">
        <v>0</v>
      </c>
      <c r="J80" s="114">
        <v>0</v>
      </c>
    </row>
    <row r="81" spans="1:10" ht="15" customHeight="1">
      <c r="A81" s="147" t="s">
        <v>633</v>
      </c>
      <c r="B81" s="114">
        <v>37178.217619999996</v>
      </c>
      <c r="C81" s="114">
        <v>39690.860679999998</v>
      </c>
      <c r="D81" s="114">
        <v>42182.497060000002</v>
      </c>
      <c r="E81" s="114">
        <v>44613.073109999998</v>
      </c>
      <c r="F81" s="114">
        <v>44745.496020000006</v>
      </c>
      <c r="G81" s="114">
        <v>53216.703399999999</v>
      </c>
      <c r="H81" s="114">
        <v>49348.100319999998</v>
      </c>
      <c r="I81" s="114">
        <v>38219.034369999994</v>
      </c>
      <c r="J81" s="114">
        <v>26052.468350000003</v>
      </c>
    </row>
    <row r="82" spans="1:10" ht="15" customHeight="1" thickBot="1">
      <c r="A82" s="116" t="s">
        <v>634</v>
      </c>
      <c r="B82" s="114">
        <v>-3832.5249100000001</v>
      </c>
      <c r="C82" s="114">
        <v>-4791.1222300000009</v>
      </c>
      <c r="D82" s="114">
        <v>-5016.2301699999998</v>
      </c>
      <c r="E82" s="114">
        <v>-4367.5056399999994</v>
      </c>
      <c r="F82" s="114">
        <v>-8313.5009200000004</v>
      </c>
      <c r="G82" s="114">
        <v>-11442.134400000001</v>
      </c>
      <c r="H82" s="114">
        <v>-10483.004150000001</v>
      </c>
      <c r="I82" s="114">
        <v>-6013.4257099999995</v>
      </c>
      <c r="J82" s="114">
        <v>-4506.4706999999999</v>
      </c>
    </row>
    <row r="83" spans="1:10" ht="15" customHeight="1" thickTop="1" thickBot="1">
      <c r="A83" s="391" t="s">
        <v>635</v>
      </c>
      <c r="B83" s="392">
        <v>33345.692710000003</v>
      </c>
      <c r="C83" s="392">
        <v>34899.738450000004</v>
      </c>
      <c r="D83" s="392">
        <v>37166.266889999999</v>
      </c>
      <c r="E83" s="392">
        <v>40245.567470000002</v>
      </c>
      <c r="F83" s="392">
        <v>36431.9951</v>
      </c>
      <c r="G83" s="392">
        <v>41774.569000000003</v>
      </c>
      <c r="H83" s="392">
        <v>38865.096170000004</v>
      </c>
      <c r="I83" s="392">
        <v>32205.608660000002</v>
      </c>
      <c r="J83" s="392">
        <v>21545.997649999998</v>
      </c>
    </row>
    <row r="84" spans="1:10" ht="3.75" customHeight="1" thickTop="1" thickBot="1">
      <c r="A84" s="118"/>
      <c r="B84" s="119"/>
      <c r="C84" s="119"/>
      <c r="D84" s="119"/>
      <c r="E84" s="119"/>
      <c r="F84" s="119"/>
      <c r="G84" s="119"/>
      <c r="H84" s="119"/>
      <c r="I84" s="119"/>
      <c r="J84" s="119"/>
    </row>
    <row r="85" spans="1:10" ht="15" customHeight="1" thickTop="1">
      <c r="A85" s="70"/>
      <c r="B85" s="25"/>
      <c r="C85" s="25"/>
      <c r="D85" s="25"/>
      <c r="E85" s="25"/>
      <c r="F85" s="25"/>
      <c r="G85" s="25"/>
      <c r="H85" s="25"/>
      <c r="I85" s="25"/>
      <c r="J85" s="25"/>
    </row>
  </sheetData>
  <mergeCells count="3">
    <mergeCell ref="A1:J1"/>
    <mergeCell ref="A2:J2"/>
    <mergeCell ref="A3:J3"/>
  </mergeCells>
  <pageMargins left="0.88" right="0.75" top="0.76" bottom="0.56999999999999995" header="0.74" footer="0.22"/>
  <pageSetup scale="34"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topLeftCell="C1" zoomScaleNormal="100" workbookViewId="0">
      <selection activeCell="C3" sqref="C3:L3"/>
    </sheetView>
  </sheetViews>
  <sheetFormatPr defaultRowHeight="12.75"/>
  <cols>
    <col min="1" max="1" width="3" style="44" hidden="1" customWidth="1"/>
    <col min="2" max="2" width="6" style="44" hidden="1" customWidth="1"/>
    <col min="3" max="3" width="81.5703125" style="44" customWidth="1"/>
    <col min="4" max="6" width="8.28515625" style="44" bestFit="1" customWidth="1"/>
    <col min="7" max="7" width="7.28515625" style="44" bestFit="1" customWidth="1"/>
    <col min="8" max="8" width="8.28515625" style="44" bestFit="1" customWidth="1"/>
    <col min="9" max="9" width="7.28515625" style="44" bestFit="1" customWidth="1"/>
    <col min="10" max="12" width="8.28515625" style="44" bestFit="1" customWidth="1"/>
    <col min="13" max="255" width="9.140625" style="44"/>
    <col min="256" max="257" width="0" style="44" hidden="1" customWidth="1"/>
    <col min="258" max="258" width="81.5703125" style="44" customWidth="1"/>
    <col min="259" max="267" width="13.140625" style="44" customWidth="1"/>
    <col min="268" max="511" width="9.140625" style="44"/>
    <col min="512" max="513" width="0" style="44" hidden="1" customWidth="1"/>
    <col min="514" max="514" width="81.5703125" style="44" customWidth="1"/>
    <col min="515" max="523" width="13.140625" style="44" customWidth="1"/>
    <col min="524" max="767" width="9.140625" style="44"/>
    <col min="768" max="769" width="0" style="44" hidden="1" customWidth="1"/>
    <col min="770" max="770" width="81.5703125" style="44" customWidth="1"/>
    <col min="771" max="779" width="13.140625" style="44" customWidth="1"/>
    <col min="780" max="1023" width="9.140625" style="44"/>
    <col min="1024" max="1025" width="0" style="44" hidden="1" customWidth="1"/>
    <col min="1026" max="1026" width="81.5703125" style="44" customWidth="1"/>
    <col min="1027" max="1035" width="13.140625" style="44" customWidth="1"/>
    <col min="1036" max="1279" width="9.140625" style="44"/>
    <col min="1280" max="1281" width="0" style="44" hidden="1" customWidth="1"/>
    <col min="1282" max="1282" width="81.5703125" style="44" customWidth="1"/>
    <col min="1283" max="1291" width="13.140625" style="44" customWidth="1"/>
    <col min="1292" max="1535" width="9.140625" style="44"/>
    <col min="1536" max="1537" width="0" style="44" hidden="1" customWidth="1"/>
    <col min="1538" max="1538" width="81.5703125" style="44" customWidth="1"/>
    <col min="1539" max="1547" width="13.140625" style="44" customWidth="1"/>
    <col min="1548" max="1791" width="9.140625" style="44"/>
    <col min="1792" max="1793" width="0" style="44" hidden="1" customWidth="1"/>
    <col min="1794" max="1794" width="81.5703125" style="44" customWidth="1"/>
    <col min="1795" max="1803" width="13.140625" style="44" customWidth="1"/>
    <col min="1804" max="2047" width="9.140625" style="44"/>
    <col min="2048" max="2049" width="0" style="44" hidden="1" customWidth="1"/>
    <col min="2050" max="2050" width="81.5703125" style="44" customWidth="1"/>
    <col min="2051" max="2059" width="13.140625" style="44" customWidth="1"/>
    <col min="2060" max="2303" width="9.140625" style="44"/>
    <col min="2304" max="2305" width="0" style="44" hidden="1" customWidth="1"/>
    <col min="2306" max="2306" width="81.5703125" style="44" customWidth="1"/>
    <col min="2307" max="2315" width="13.140625" style="44" customWidth="1"/>
    <col min="2316" max="2559" width="9.140625" style="44"/>
    <col min="2560" max="2561" width="0" style="44" hidden="1" customWidth="1"/>
    <col min="2562" max="2562" width="81.5703125" style="44" customWidth="1"/>
    <col min="2563" max="2571" width="13.140625" style="44" customWidth="1"/>
    <col min="2572" max="2815" width="9.140625" style="44"/>
    <col min="2816" max="2817" width="0" style="44" hidden="1" customWidth="1"/>
    <col min="2818" max="2818" width="81.5703125" style="44" customWidth="1"/>
    <col min="2819" max="2827" width="13.140625" style="44" customWidth="1"/>
    <col min="2828" max="3071" width="9.140625" style="44"/>
    <col min="3072" max="3073" width="0" style="44" hidden="1" customWidth="1"/>
    <col min="3074" max="3074" width="81.5703125" style="44" customWidth="1"/>
    <col min="3075" max="3083" width="13.140625" style="44" customWidth="1"/>
    <col min="3084" max="3327" width="9.140625" style="44"/>
    <col min="3328" max="3329" width="0" style="44" hidden="1" customWidth="1"/>
    <col min="3330" max="3330" width="81.5703125" style="44" customWidth="1"/>
    <col min="3331" max="3339" width="13.140625" style="44" customWidth="1"/>
    <col min="3340" max="3583" width="9.140625" style="44"/>
    <col min="3584" max="3585" width="0" style="44" hidden="1" customWidth="1"/>
    <col min="3586" max="3586" width="81.5703125" style="44" customWidth="1"/>
    <col min="3587" max="3595" width="13.140625" style="44" customWidth="1"/>
    <col min="3596" max="3839" width="9.140625" style="44"/>
    <col min="3840" max="3841" width="0" style="44" hidden="1" customWidth="1"/>
    <col min="3842" max="3842" width="81.5703125" style="44" customWidth="1"/>
    <col min="3843" max="3851" width="13.140625" style="44" customWidth="1"/>
    <col min="3852" max="4095" width="9.140625" style="44"/>
    <col min="4096" max="4097" width="0" style="44" hidden="1" customWidth="1"/>
    <col min="4098" max="4098" width="81.5703125" style="44" customWidth="1"/>
    <col min="4099" max="4107" width="13.140625" style="44" customWidth="1"/>
    <col min="4108" max="4351" width="9.140625" style="44"/>
    <col min="4352" max="4353" width="0" style="44" hidden="1" customWidth="1"/>
    <col min="4354" max="4354" width="81.5703125" style="44" customWidth="1"/>
    <col min="4355" max="4363" width="13.140625" style="44" customWidth="1"/>
    <col min="4364" max="4607" width="9.140625" style="44"/>
    <col min="4608" max="4609" width="0" style="44" hidden="1" customWidth="1"/>
    <col min="4610" max="4610" width="81.5703125" style="44" customWidth="1"/>
    <col min="4611" max="4619" width="13.140625" style="44" customWidth="1"/>
    <col min="4620" max="4863" width="9.140625" style="44"/>
    <col min="4864" max="4865" width="0" style="44" hidden="1" customWidth="1"/>
    <col min="4866" max="4866" width="81.5703125" style="44" customWidth="1"/>
    <col min="4867" max="4875" width="13.140625" style="44" customWidth="1"/>
    <col min="4876" max="5119" width="9.140625" style="44"/>
    <col min="5120" max="5121" width="0" style="44" hidden="1" customWidth="1"/>
    <col min="5122" max="5122" width="81.5703125" style="44" customWidth="1"/>
    <col min="5123" max="5131" width="13.140625" style="44" customWidth="1"/>
    <col min="5132" max="5375" width="9.140625" style="44"/>
    <col min="5376" max="5377" width="0" style="44" hidden="1" customWidth="1"/>
    <col min="5378" max="5378" width="81.5703125" style="44" customWidth="1"/>
    <col min="5379" max="5387" width="13.140625" style="44" customWidth="1"/>
    <col min="5388" max="5631" width="9.140625" style="44"/>
    <col min="5632" max="5633" width="0" style="44" hidden="1" customWidth="1"/>
    <col min="5634" max="5634" width="81.5703125" style="44" customWidth="1"/>
    <col min="5635" max="5643" width="13.140625" style="44" customWidth="1"/>
    <col min="5644" max="5887" width="9.140625" style="44"/>
    <col min="5888" max="5889" width="0" style="44" hidden="1" customWidth="1"/>
    <col min="5890" max="5890" width="81.5703125" style="44" customWidth="1"/>
    <col min="5891" max="5899" width="13.140625" style="44" customWidth="1"/>
    <col min="5900" max="6143" width="9.140625" style="44"/>
    <col min="6144" max="6145" width="0" style="44" hidden="1" customWidth="1"/>
    <col min="6146" max="6146" width="81.5703125" style="44" customWidth="1"/>
    <col min="6147" max="6155" width="13.140625" style="44" customWidth="1"/>
    <col min="6156" max="6399" width="9.140625" style="44"/>
    <col min="6400" max="6401" width="0" style="44" hidden="1" customWidth="1"/>
    <col min="6402" max="6402" width="81.5703125" style="44" customWidth="1"/>
    <col min="6403" max="6411" width="13.140625" style="44" customWidth="1"/>
    <col min="6412" max="6655" width="9.140625" style="44"/>
    <col min="6656" max="6657" width="0" style="44" hidden="1" customWidth="1"/>
    <col min="6658" max="6658" width="81.5703125" style="44" customWidth="1"/>
    <col min="6659" max="6667" width="13.140625" style="44" customWidth="1"/>
    <col min="6668" max="6911" width="9.140625" style="44"/>
    <col min="6912" max="6913" width="0" style="44" hidden="1" customWidth="1"/>
    <col min="6914" max="6914" width="81.5703125" style="44" customWidth="1"/>
    <col min="6915" max="6923" width="13.140625" style="44" customWidth="1"/>
    <col min="6924" max="7167" width="9.140625" style="44"/>
    <col min="7168" max="7169" width="0" style="44" hidden="1" customWidth="1"/>
    <col min="7170" max="7170" width="81.5703125" style="44" customWidth="1"/>
    <col min="7171" max="7179" width="13.140625" style="44" customWidth="1"/>
    <col min="7180" max="7423" width="9.140625" style="44"/>
    <col min="7424" max="7425" width="0" style="44" hidden="1" customWidth="1"/>
    <col min="7426" max="7426" width="81.5703125" style="44" customWidth="1"/>
    <col min="7427" max="7435" width="13.140625" style="44" customWidth="1"/>
    <col min="7436" max="7679" width="9.140625" style="44"/>
    <col min="7680" max="7681" width="0" style="44" hidden="1" customWidth="1"/>
    <col min="7682" max="7682" width="81.5703125" style="44" customWidth="1"/>
    <col min="7683" max="7691" width="13.140625" style="44" customWidth="1"/>
    <col min="7692" max="7935" width="9.140625" style="44"/>
    <col min="7936" max="7937" width="0" style="44" hidden="1" customWidth="1"/>
    <col min="7938" max="7938" width="81.5703125" style="44" customWidth="1"/>
    <col min="7939" max="7947" width="13.140625" style="44" customWidth="1"/>
    <col min="7948" max="8191" width="9.140625" style="44"/>
    <col min="8192" max="8193" width="0" style="44" hidden="1" customWidth="1"/>
    <col min="8194" max="8194" width="81.5703125" style="44" customWidth="1"/>
    <col min="8195" max="8203" width="13.140625" style="44" customWidth="1"/>
    <col min="8204" max="8447" width="9.140625" style="44"/>
    <col min="8448" max="8449" width="0" style="44" hidden="1" customWidth="1"/>
    <col min="8450" max="8450" width="81.5703125" style="44" customWidth="1"/>
    <col min="8451" max="8459" width="13.140625" style="44" customWidth="1"/>
    <col min="8460" max="8703" width="9.140625" style="44"/>
    <col min="8704" max="8705" width="0" style="44" hidden="1" customWidth="1"/>
    <col min="8706" max="8706" width="81.5703125" style="44" customWidth="1"/>
    <col min="8707" max="8715" width="13.140625" style="44" customWidth="1"/>
    <col min="8716" max="8959" width="9.140625" style="44"/>
    <col min="8960" max="8961" width="0" style="44" hidden="1" customWidth="1"/>
    <col min="8962" max="8962" width="81.5703125" style="44" customWidth="1"/>
    <col min="8963" max="8971" width="13.140625" style="44" customWidth="1"/>
    <col min="8972" max="9215" width="9.140625" style="44"/>
    <col min="9216" max="9217" width="0" style="44" hidden="1" customWidth="1"/>
    <col min="9218" max="9218" width="81.5703125" style="44" customWidth="1"/>
    <col min="9219" max="9227" width="13.140625" style="44" customWidth="1"/>
    <col min="9228" max="9471" width="9.140625" style="44"/>
    <col min="9472" max="9473" width="0" style="44" hidden="1" customWidth="1"/>
    <col min="9474" max="9474" width="81.5703125" style="44" customWidth="1"/>
    <col min="9475" max="9483" width="13.140625" style="44" customWidth="1"/>
    <col min="9484" max="9727" width="9.140625" style="44"/>
    <col min="9728" max="9729" width="0" style="44" hidden="1" customWidth="1"/>
    <col min="9730" max="9730" width="81.5703125" style="44" customWidth="1"/>
    <col min="9731" max="9739" width="13.140625" style="44" customWidth="1"/>
    <col min="9740" max="9983" width="9.140625" style="44"/>
    <col min="9984" max="9985" width="0" style="44" hidden="1" customWidth="1"/>
    <col min="9986" max="9986" width="81.5703125" style="44" customWidth="1"/>
    <col min="9987" max="9995" width="13.140625" style="44" customWidth="1"/>
    <col min="9996" max="10239" width="9.140625" style="44"/>
    <col min="10240" max="10241" width="0" style="44" hidden="1" customWidth="1"/>
    <col min="10242" max="10242" width="81.5703125" style="44" customWidth="1"/>
    <col min="10243" max="10251" width="13.140625" style="44" customWidth="1"/>
    <col min="10252" max="10495" width="9.140625" style="44"/>
    <col min="10496" max="10497" width="0" style="44" hidden="1" customWidth="1"/>
    <col min="10498" max="10498" width="81.5703125" style="44" customWidth="1"/>
    <col min="10499" max="10507" width="13.140625" style="44" customWidth="1"/>
    <col min="10508" max="10751" width="9.140625" style="44"/>
    <col min="10752" max="10753" width="0" style="44" hidden="1" customWidth="1"/>
    <col min="10754" max="10754" width="81.5703125" style="44" customWidth="1"/>
    <col min="10755" max="10763" width="13.140625" style="44" customWidth="1"/>
    <col min="10764" max="11007" width="9.140625" style="44"/>
    <col min="11008" max="11009" width="0" style="44" hidden="1" customWidth="1"/>
    <col min="11010" max="11010" width="81.5703125" style="44" customWidth="1"/>
    <col min="11011" max="11019" width="13.140625" style="44" customWidth="1"/>
    <col min="11020" max="11263" width="9.140625" style="44"/>
    <col min="11264" max="11265" width="0" style="44" hidden="1" customWidth="1"/>
    <col min="11266" max="11266" width="81.5703125" style="44" customWidth="1"/>
    <col min="11267" max="11275" width="13.140625" style="44" customWidth="1"/>
    <col min="11276" max="11519" width="9.140625" style="44"/>
    <col min="11520" max="11521" width="0" style="44" hidden="1" customWidth="1"/>
    <col min="11522" max="11522" width="81.5703125" style="44" customWidth="1"/>
    <col min="11523" max="11531" width="13.140625" style="44" customWidth="1"/>
    <col min="11532" max="11775" width="9.140625" style="44"/>
    <col min="11776" max="11777" width="0" style="44" hidden="1" customWidth="1"/>
    <col min="11778" max="11778" width="81.5703125" style="44" customWidth="1"/>
    <col min="11779" max="11787" width="13.140625" style="44" customWidth="1"/>
    <col min="11788" max="12031" width="9.140625" style="44"/>
    <col min="12032" max="12033" width="0" style="44" hidden="1" customWidth="1"/>
    <col min="12034" max="12034" width="81.5703125" style="44" customWidth="1"/>
    <col min="12035" max="12043" width="13.140625" style="44" customWidth="1"/>
    <col min="12044" max="12287" width="9.140625" style="44"/>
    <col min="12288" max="12289" width="0" style="44" hidden="1" customWidth="1"/>
    <col min="12290" max="12290" width="81.5703125" style="44" customWidth="1"/>
    <col min="12291" max="12299" width="13.140625" style="44" customWidth="1"/>
    <col min="12300" max="12543" width="9.140625" style="44"/>
    <col min="12544" max="12545" width="0" style="44" hidden="1" customWidth="1"/>
    <col min="12546" max="12546" width="81.5703125" style="44" customWidth="1"/>
    <col min="12547" max="12555" width="13.140625" style="44" customWidth="1"/>
    <col min="12556" max="12799" width="9.140625" style="44"/>
    <col min="12800" max="12801" width="0" style="44" hidden="1" customWidth="1"/>
    <col min="12802" max="12802" width="81.5703125" style="44" customWidth="1"/>
    <col min="12803" max="12811" width="13.140625" style="44" customWidth="1"/>
    <col min="12812" max="13055" width="9.140625" style="44"/>
    <col min="13056" max="13057" width="0" style="44" hidden="1" customWidth="1"/>
    <col min="13058" max="13058" width="81.5703125" style="44" customWidth="1"/>
    <col min="13059" max="13067" width="13.140625" style="44" customWidth="1"/>
    <col min="13068" max="13311" width="9.140625" style="44"/>
    <col min="13312" max="13313" width="0" style="44" hidden="1" customWidth="1"/>
    <col min="13314" max="13314" width="81.5703125" style="44" customWidth="1"/>
    <col min="13315" max="13323" width="13.140625" style="44" customWidth="1"/>
    <col min="13324" max="13567" width="9.140625" style="44"/>
    <col min="13568" max="13569" width="0" style="44" hidden="1" customWidth="1"/>
    <col min="13570" max="13570" width="81.5703125" style="44" customWidth="1"/>
    <col min="13571" max="13579" width="13.140625" style="44" customWidth="1"/>
    <col min="13580" max="13823" width="9.140625" style="44"/>
    <col min="13824" max="13825" width="0" style="44" hidden="1" customWidth="1"/>
    <col min="13826" max="13826" width="81.5703125" style="44" customWidth="1"/>
    <col min="13827" max="13835" width="13.140625" style="44" customWidth="1"/>
    <col min="13836" max="14079" width="9.140625" style="44"/>
    <col min="14080" max="14081" width="0" style="44" hidden="1" customWidth="1"/>
    <col min="14082" max="14082" width="81.5703125" style="44" customWidth="1"/>
    <col min="14083" max="14091" width="13.140625" style="44" customWidth="1"/>
    <col min="14092" max="14335" width="9.140625" style="44"/>
    <col min="14336" max="14337" width="0" style="44" hidden="1" customWidth="1"/>
    <col min="14338" max="14338" width="81.5703125" style="44" customWidth="1"/>
    <col min="14339" max="14347" width="13.140625" style="44" customWidth="1"/>
    <col min="14348" max="14591" width="9.140625" style="44"/>
    <col min="14592" max="14593" width="0" style="44" hidden="1" customWidth="1"/>
    <col min="14594" max="14594" width="81.5703125" style="44" customWidth="1"/>
    <col min="14595" max="14603" width="13.140625" style="44" customWidth="1"/>
    <col min="14604" max="14847" width="9.140625" style="44"/>
    <col min="14848" max="14849" width="0" style="44" hidden="1" customWidth="1"/>
    <col min="14850" max="14850" width="81.5703125" style="44" customWidth="1"/>
    <col min="14851" max="14859" width="13.140625" style="44" customWidth="1"/>
    <col min="14860" max="15103" width="9.140625" style="44"/>
    <col min="15104" max="15105" width="0" style="44" hidden="1" customWidth="1"/>
    <col min="15106" max="15106" width="81.5703125" style="44" customWidth="1"/>
    <col min="15107" max="15115" width="13.140625" style="44" customWidth="1"/>
    <col min="15116" max="15359" width="9.140625" style="44"/>
    <col min="15360" max="15361" width="0" style="44" hidden="1" customWidth="1"/>
    <col min="15362" max="15362" width="81.5703125" style="44" customWidth="1"/>
    <col min="15363" max="15371" width="13.140625" style="44" customWidth="1"/>
    <col min="15372" max="15615" width="9.140625" style="44"/>
    <col min="15616" max="15617" width="0" style="44" hidden="1" customWidth="1"/>
    <col min="15618" max="15618" width="81.5703125" style="44" customWidth="1"/>
    <col min="15619" max="15627" width="13.140625" style="44" customWidth="1"/>
    <col min="15628" max="15871" width="9.140625" style="44"/>
    <col min="15872" max="15873" width="0" style="44" hidden="1" customWidth="1"/>
    <col min="15874" max="15874" width="81.5703125" style="44" customWidth="1"/>
    <col min="15875" max="15883" width="13.140625" style="44" customWidth="1"/>
    <col min="15884" max="16127" width="9.140625" style="44"/>
    <col min="16128" max="16129" width="0" style="44" hidden="1" customWidth="1"/>
    <col min="16130" max="16130" width="81.5703125" style="44" customWidth="1"/>
    <col min="16131" max="16139" width="13.140625" style="44" customWidth="1"/>
    <col min="16140" max="16384" width="9.140625" style="44"/>
  </cols>
  <sheetData>
    <row r="1" spans="1:12" s="43" customFormat="1" ht="15" customHeight="1">
      <c r="A1" s="395"/>
      <c r="B1" s="395"/>
      <c r="C1" s="752"/>
      <c r="D1" s="752"/>
      <c r="E1" s="752"/>
      <c r="F1" s="752"/>
      <c r="G1" s="752"/>
      <c r="H1" s="752"/>
      <c r="I1" s="752"/>
      <c r="J1" s="752"/>
      <c r="K1" s="752"/>
      <c r="L1" s="752"/>
    </row>
    <row r="2" spans="1:12" s="43" customFormat="1" ht="15" customHeight="1">
      <c r="A2" s="753" t="s">
        <v>960</v>
      </c>
      <c r="B2" s="753"/>
      <c r="C2" s="753"/>
      <c r="D2" s="753"/>
      <c r="E2" s="753"/>
      <c r="F2" s="753"/>
      <c r="G2" s="753"/>
      <c r="H2" s="753"/>
      <c r="I2" s="753"/>
      <c r="J2" s="753"/>
      <c r="K2" s="753"/>
      <c r="L2" s="753"/>
    </row>
    <row r="3" spans="1:12" s="43" customFormat="1" ht="15" customHeight="1">
      <c r="A3" s="395"/>
      <c r="B3" s="395"/>
      <c r="C3" s="753" t="s">
        <v>816</v>
      </c>
      <c r="D3" s="753"/>
      <c r="E3" s="753"/>
      <c r="F3" s="753"/>
      <c r="G3" s="753"/>
      <c r="H3" s="753"/>
      <c r="I3" s="753"/>
      <c r="J3" s="753"/>
      <c r="K3" s="753"/>
      <c r="L3" s="753"/>
    </row>
    <row r="4" spans="1:12" s="43" customFormat="1" ht="15" customHeight="1">
      <c r="A4" s="754"/>
      <c r="B4" s="753"/>
      <c r="C4" s="753"/>
      <c r="D4" s="753"/>
      <c r="E4" s="753"/>
      <c r="F4" s="753"/>
      <c r="G4" s="753"/>
      <c r="H4" s="753"/>
      <c r="I4" s="753"/>
      <c r="J4" s="753"/>
      <c r="K4" s="753"/>
      <c r="L4" s="753"/>
    </row>
    <row r="5" spans="1:12" s="55" customFormat="1" ht="15" customHeight="1" thickBot="1">
      <c r="A5" s="162"/>
      <c r="B5" s="163"/>
      <c r="C5" s="163"/>
      <c r="D5" s="163"/>
      <c r="E5" s="163"/>
      <c r="F5" s="163"/>
      <c r="G5" s="163"/>
      <c r="H5" s="163"/>
      <c r="I5" s="163"/>
      <c r="J5" s="163"/>
      <c r="K5" s="163"/>
      <c r="L5" s="163"/>
    </row>
    <row r="6" spans="1:12" s="78" customFormat="1" ht="30" customHeight="1" thickTop="1" thickBot="1">
      <c r="A6" s="47"/>
      <c r="B6" s="47"/>
      <c r="C6" s="396"/>
      <c r="D6" s="389" t="s">
        <v>572</v>
      </c>
      <c r="E6" s="389" t="s">
        <v>573</v>
      </c>
      <c r="F6" s="389" t="s">
        <v>574</v>
      </c>
      <c r="G6" s="389" t="s">
        <v>575</v>
      </c>
      <c r="H6" s="389" t="s">
        <v>576</v>
      </c>
      <c r="I6" s="389" t="s">
        <v>577</v>
      </c>
      <c r="J6" s="389" t="s">
        <v>1262</v>
      </c>
      <c r="K6" s="389" t="s">
        <v>1337</v>
      </c>
      <c r="L6" s="397" t="s">
        <v>1484</v>
      </c>
    </row>
    <row r="7" spans="1:12" ht="15" customHeight="1" thickTop="1" thickBot="1">
      <c r="A7" s="47"/>
      <c r="B7" s="47"/>
      <c r="C7" s="25"/>
      <c r="D7" s="25"/>
      <c r="E7" s="25"/>
      <c r="F7" s="25"/>
      <c r="G7" s="25"/>
      <c r="H7" s="25"/>
      <c r="I7" s="25"/>
      <c r="J7" s="25"/>
      <c r="K7" s="25"/>
      <c r="L7" s="25"/>
    </row>
    <row r="8" spans="1:12" s="45" customFormat="1" ht="15" customHeight="1" thickTop="1" thickBot="1">
      <c r="A8" s="47"/>
      <c r="B8" s="164"/>
      <c r="C8" s="398" t="s">
        <v>519</v>
      </c>
      <c r="D8" s="399"/>
      <c r="E8" s="399"/>
      <c r="F8" s="399"/>
      <c r="G8" s="399"/>
      <c r="H8" s="399"/>
      <c r="I8" s="399"/>
      <c r="J8" s="399"/>
      <c r="K8" s="399"/>
      <c r="L8" s="400"/>
    </row>
    <row r="9" spans="1:12" ht="15" customHeight="1" thickTop="1">
      <c r="A9" s="47" t="s">
        <v>746</v>
      </c>
      <c r="B9" s="46" t="s">
        <v>817</v>
      </c>
      <c r="C9" s="165" t="s">
        <v>818</v>
      </c>
      <c r="D9" s="130">
        <v>0.1183</v>
      </c>
      <c r="E9" s="130">
        <v>0.11550000000000001</v>
      </c>
      <c r="F9" s="130">
        <v>0.1138</v>
      </c>
      <c r="G9" s="130">
        <v>0.1066</v>
      </c>
      <c r="H9" s="130">
        <v>0.1263</v>
      </c>
      <c r="I9" s="130">
        <v>0.11509999999999999</v>
      </c>
      <c r="J9" s="130">
        <v>0.1047</v>
      </c>
      <c r="K9" s="130">
        <v>0.1086</v>
      </c>
      <c r="L9" s="130">
        <v>0.1016</v>
      </c>
    </row>
    <row r="10" spans="1:12" ht="15" customHeight="1" thickBot="1">
      <c r="A10" s="47" t="s">
        <v>746</v>
      </c>
      <c r="B10" s="46" t="s">
        <v>819</v>
      </c>
      <c r="C10" s="165" t="s">
        <v>820</v>
      </c>
      <c r="D10" s="130">
        <v>0.70169999999999999</v>
      </c>
      <c r="E10" s="130">
        <v>0.69669999999999999</v>
      </c>
      <c r="F10" s="130">
        <v>0.70750000000000002</v>
      </c>
      <c r="G10" s="130">
        <v>0.71650000000000003</v>
      </c>
      <c r="H10" s="130">
        <v>0.72309999999999997</v>
      </c>
      <c r="I10" s="130">
        <v>0.74250000000000005</v>
      </c>
      <c r="J10" s="130">
        <v>0.74929999999999997</v>
      </c>
      <c r="K10" s="130">
        <v>0.73899999999999999</v>
      </c>
      <c r="L10" s="130">
        <v>0.74470000000000003</v>
      </c>
    </row>
    <row r="11" spans="1:12" s="19" customFormat="1" ht="15" customHeight="1" thickTop="1" thickBot="1">
      <c r="A11" s="47"/>
      <c r="B11" s="164"/>
      <c r="C11" s="398" t="s">
        <v>522</v>
      </c>
      <c r="D11" s="399"/>
      <c r="E11" s="399"/>
      <c r="F11" s="399"/>
      <c r="G11" s="399"/>
      <c r="H11" s="399"/>
      <c r="I11" s="399"/>
      <c r="J11" s="399"/>
      <c r="K11" s="399"/>
      <c r="L11" s="400"/>
    </row>
    <row r="12" spans="1:12" s="78" customFormat="1" ht="15" customHeight="1" thickTop="1">
      <c r="A12" s="47" t="s">
        <v>746</v>
      </c>
      <c r="B12" s="46" t="s">
        <v>821</v>
      </c>
      <c r="C12" s="165" t="s">
        <v>1416</v>
      </c>
      <c r="D12" s="130">
        <v>0.76939999999999997</v>
      </c>
      <c r="E12" s="130">
        <v>0.77490000000000003</v>
      </c>
      <c r="F12" s="130">
        <v>0.77170000000000005</v>
      </c>
      <c r="G12" s="130">
        <v>0.76119999999999999</v>
      </c>
      <c r="H12" s="130">
        <v>0.75049999999999994</v>
      </c>
      <c r="I12" s="130">
        <v>0.72840000000000005</v>
      </c>
      <c r="J12" s="130">
        <v>0.70909999999999995</v>
      </c>
      <c r="K12" s="130">
        <v>0.71389999999999998</v>
      </c>
      <c r="L12" s="130">
        <v>0.73099999999999998</v>
      </c>
    </row>
    <row r="13" spans="1:12" s="77" customFormat="1" ht="15" customHeight="1">
      <c r="A13" s="47" t="s">
        <v>746</v>
      </c>
      <c r="B13" s="46" t="s">
        <v>822</v>
      </c>
      <c r="C13" s="165" t="s">
        <v>1417</v>
      </c>
      <c r="D13" s="167">
        <v>0.76939999999999997</v>
      </c>
      <c r="E13" s="130">
        <v>0.77490000000000003</v>
      </c>
      <c r="F13" s="130">
        <v>0.77170000000000005</v>
      </c>
      <c r="G13" s="130">
        <v>0.76119999999999999</v>
      </c>
      <c r="H13" s="130">
        <v>0.75060000000000004</v>
      </c>
      <c r="I13" s="130">
        <v>0.72909999999999997</v>
      </c>
      <c r="J13" s="130">
        <v>0.7097</v>
      </c>
      <c r="K13" s="130">
        <v>0.71430000000000005</v>
      </c>
      <c r="L13" s="130">
        <v>0.73129999999999995</v>
      </c>
    </row>
    <row r="14" spans="1:12" s="77" customFormat="1" ht="15" customHeight="1">
      <c r="A14" s="47"/>
      <c r="B14" s="46"/>
      <c r="C14" s="165" t="s">
        <v>1418</v>
      </c>
      <c r="D14" s="130">
        <v>5.5500000000000001E-2</v>
      </c>
      <c r="E14" s="130">
        <v>5.5100000000000003E-2</v>
      </c>
      <c r="F14" s="130">
        <v>5.2200000000000003E-2</v>
      </c>
      <c r="G14" s="130">
        <v>6.25E-2</v>
      </c>
      <c r="H14" s="130">
        <v>6.6199999999999995E-2</v>
      </c>
      <c r="I14" s="130">
        <v>7.2099999999999997E-2</v>
      </c>
      <c r="J14" s="130">
        <v>8.2199999999999995E-2</v>
      </c>
      <c r="K14" s="130">
        <v>8.0199999999999994E-2</v>
      </c>
      <c r="L14" s="130">
        <v>7.9000000000000001E-2</v>
      </c>
    </row>
    <row r="15" spans="1:12" s="77" customFormat="1" ht="15" customHeight="1" thickBot="1">
      <c r="A15" s="47" t="s">
        <v>746</v>
      </c>
      <c r="B15" s="46" t="s">
        <v>823</v>
      </c>
      <c r="C15" s="165" t="s">
        <v>1419</v>
      </c>
      <c r="D15" s="130">
        <v>2.0000000000000001E-4</v>
      </c>
      <c r="E15" s="130">
        <v>2.0000000000000001E-4</v>
      </c>
      <c r="F15" s="130">
        <v>2.0000000000000001E-4</v>
      </c>
      <c r="G15" s="130">
        <v>2.0000000000000001E-4</v>
      </c>
      <c r="H15" s="130">
        <v>2.0000000000000001E-4</v>
      </c>
      <c r="I15" s="130">
        <v>2.0000000000000001E-4</v>
      </c>
      <c r="J15" s="130">
        <v>2.0000000000000001E-4</v>
      </c>
      <c r="K15" s="130">
        <v>2.0000000000000001E-4</v>
      </c>
      <c r="L15" s="130">
        <v>2.0000000000000001E-4</v>
      </c>
    </row>
    <row r="16" spans="1:12" s="19" customFormat="1" ht="15" customHeight="1" thickTop="1" thickBot="1">
      <c r="A16" s="47"/>
      <c r="B16" s="164"/>
      <c r="C16" s="398" t="s">
        <v>824</v>
      </c>
      <c r="D16" s="399"/>
      <c r="E16" s="399"/>
      <c r="F16" s="399"/>
      <c r="G16" s="399"/>
      <c r="H16" s="399"/>
      <c r="I16" s="399"/>
      <c r="J16" s="399"/>
      <c r="K16" s="399"/>
      <c r="L16" s="400"/>
    </row>
    <row r="17" spans="1:12" s="78" customFormat="1" ht="15" customHeight="1" thickTop="1">
      <c r="A17" s="47" t="s">
        <v>746</v>
      </c>
      <c r="B17" s="46" t="s">
        <v>825</v>
      </c>
      <c r="C17" s="165" t="s">
        <v>1420</v>
      </c>
      <c r="D17" s="130">
        <v>0.1154</v>
      </c>
      <c r="E17" s="130">
        <v>0.1762</v>
      </c>
      <c r="F17" s="130">
        <v>0.14269999999999999</v>
      </c>
      <c r="G17" s="130">
        <v>0.1265</v>
      </c>
      <c r="H17" s="130">
        <v>0.1123</v>
      </c>
      <c r="I17" s="130">
        <v>0.10680000000000001</v>
      </c>
      <c r="J17" s="130">
        <v>7.5300000000000006E-2</v>
      </c>
      <c r="K17" s="130">
        <v>6.7199999999999996E-2</v>
      </c>
      <c r="L17" s="130">
        <v>7.9000000000000001E-2</v>
      </c>
    </row>
    <row r="18" spans="1:12" s="77" customFormat="1" ht="15" customHeight="1">
      <c r="A18" s="47" t="s">
        <v>746</v>
      </c>
      <c r="B18" s="46" t="s">
        <v>826</v>
      </c>
      <c r="C18" s="165" t="s">
        <v>1421</v>
      </c>
      <c r="D18" s="130">
        <v>0.88460000000000005</v>
      </c>
      <c r="E18" s="130">
        <v>0.82379999999999998</v>
      </c>
      <c r="F18" s="130">
        <v>0.85729999999999995</v>
      </c>
      <c r="G18" s="130">
        <v>0.87350000000000005</v>
      </c>
      <c r="H18" s="130">
        <v>0.88770000000000004</v>
      </c>
      <c r="I18" s="130">
        <v>0.89319999999999999</v>
      </c>
      <c r="J18" s="130">
        <v>0.92469999999999997</v>
      </c>
      <c r="K18" s="130">
        <v>0.93279999999999996</v>
      </c>
      <c r="L18" s="130">
        <v>0.92100000000000004</v>
      </c>
    </row>
    <row r="19" spans="1:12" s="77" customFormat="1" ht="15" customHeight="1" thickBot="1">
      <c r="A19" s="47" t="s">
        <v>746</v>
      </c>
      <c r="B19" s="46" t="s">
        <v>827</v>
      </c>
      <c r="C19" s="165" t="s">
        <v>828</v>
      </c>
      <c r="D19" s="168">
        <v>590.3895</v>
      </c>
      <c r="E19" s="168">
        <v>596.69920000000002</v>
      </c>
      <c r="F19" s="168">
        <v>605.7183</v>
      </c>
      <c r="G19" s="168">
        <v>614.42200000000003</v>
      </c>
      <c r="H19" s="168">
        <v>645.2319</v>
      </c>
      <c r="I19" s="168">
        <v>628.03279999999995</v>
      </c>
      <c r="J19" s="168">
        <v>621.57389999999998</v>
      </c>
      <c r="K19" s="168">
        <v>624.17139999999995</v>
      </c>
      <c r="L19" s="168">
        <v>630.20209999999997</v>
      </c>
    </row>
    <row r="20" spans="1:12" s="19" customFormat="1" ht="15" customHeight="1" thickTop="1" thickBot="1">
      <c r="A20" s="47"/>
      <c r="B20" s="164"/>
      <c r="C20" s="398" t="s">
        <v>829</v>
      </c>
      <c r="D20" s="399"/>
      <c r="E20" s="399"/>
      <c r="F20" s="399"/>
      <c r="G20" s="399"/>
      <c r="H20" s="399"/>
      <c r="I20" s="399"/>
      <c r="J20" s="399"/>
      <c r="K20" s="399"/>
      <c r="L20" s="400"/>
    </row>
    <row r="21" spans="1:12" s="78" customFormat="1" ht="15" customHeight="1" thickTop="1">
      <c r="A21" s="47" t="s">
        <v>746</v>
      </c>
      <c r="B21" s="46" t="s">
        <v>830</v>
      </c>
      <c r="C21" s="165" t="s">
        <v>831</v>
      </c>
      <c r="D21" s="130">
        <v>0.98170000000000002</v>
      </c>
      <c r="E21" s="130">
        <v>0.98109999999999997</v>
      </c>
      <c r="F21" s="130">
        <v>0.97819999999999996</v>
      </c>
      <c r="G21" s="130">
        <v>0.97529999999999994</v>
      </c>
      <c r="H21" s="130">
        <v>0.97289999999999999</v>
      </c>
      <c r="I21" s="130">
        <v>0.96689999999999998</v>
      </c>
      <c r="J21" s="130">
        <v>0.97270000000000001</v>
      </c>
      <c r="K21" s="130">
        <v>0.97529999999999994</v>
      </c>
      <c r="L21" s="130">
        <v>0.96950000000000003</v>
      </c>
    </row>
    <row r="22" spans="1:12" s="77" customFormat="1" ht="15" customHeight="1">
      <c r="A22" s="47" t="s">
        <v>746</v>
      </c>
      <c r="B22" s="46" t="s">
        <v>832</v>
      </c>
      <c r="C22" s="165" t="s">
        <v>833</v>
      </c>
      <c r="D22" s="130">
        <v>2.5399999999999999E-2</v>
      </c>
      <c r="E22" s="130">
        <v>2.7699999999999999E-2</v>
      </c>
      <c r="F22" s="130">
        <v>3.39E-2</v>
      </c>
      <c r="G22" s="130">
        <v>3.7999999999999999E-2</v>
      </c>
      <c r="H22" s="130">
        <v>4.5699999999999998E-2</v>
      </c>
      <c r="I22" s="130">
        <v>5.16E-2</v>
      </c>
      <c r="J22" s="130">
        <v>5.9499999999999997E-2</v>
      </c>
      <c r="K22" s="130">
        <v>0.29289999999999999</v>
      </c>
      <c r="L22" s="130">
        <v>0.29480000000000001</v>
      </c>
    </row>
    <row r="23" spans="1:12" s="77" customFormat="1" ht="15" customHeight="1">
      <c r="A23" s="47" t="s">
        <v>746</v>
      </c>
      <c r="B23" s="46" t="s">
        <v>834</v>
      </c>
      <c r="C23" s="165" t="s">
        <v>835</v>
      </c>
      <c r="D23" s="130">
        <v>1.83E-2</v>
      </c>
      <c r="E23" s="130">
        <v>1.89E-2</v>
      </c>
      <c r="F23" s="130">
        <v>2.18E-2</v>
      </c>
      <c r="G23" s="130">
        <v>2.47E-2</v>
      </c>
      <c r="H23" s="130">
        <v>2.7099999999999999E-2</v>
      </c>
      <c r="I23" s="130">
        <v>3.3099999999999997E-2</v>
      </c>
      <c r="J23" s="130">
        <v>2.7300000000000001E-2</v>
      </c>
      <c r="K23" s="130">
        <v>2.47E-2</v>
      </c>
      <c r="L23" s="130">
        <v>3.0499999999999999E-2</v>
      </c>
    </row>
    <row r="24" spans="1:12" s="77" customFormat="1" ht="15" customHeight="1">
      <c r="A24" s="47" t="s">
        <v>746</v>
      </c>
      <c r="B24" s="46" t="s">
        <v>836</v>
      </c>
      <c r="C24" s="165" t="s">
        <v>837</v>
      </c>
      <c r="D24" s="130">
        <v>2.29E-2</v>
      </c>
      <c r="E24" s="130">
        <v>2.47E-2</v>
      </c>
      <c r="F24" s="130">
        <v>3.0499999999999999E-2</v>
      </c>
      <c r="G24" s="130">
        <v>3.3099999999999997E-2</v>
      </c>
      <c r="H24" s="130">
        <v>3.9199999999999999E-2</v>
      </c>
      <c r="I24" s="130">
        <v>4.3900000000000002E-2</v>
      </c>
      <c r="J24" s="130">
        <v>5.4100000000000002E-2</v>
      </c>
      <c r="K24" s="130">
        <v>0.29299999999999998</v>
      </c>
      <c r="L24" s="130">
        <v>0.29060000000000002</v>
      </c>
    </row>
    <row r="25" spans="1:12" s="77" customFormat="1" ht="15" customHeight="1">
      <c r="A25" s="47" t="s">
        <v>746</v>
      </c>
      <c r="B25" s="46" t="s">
        <v>838</v>
      </c>
      <c r="C25" s="165" t="s">
        <v>839</v>
      </c>
      <c r="D25" s="130">
        <v>0.1116</v>
      </c>
      <c r="E25" s="130">
        <v>0.1245</v>
      </c>
      <c r="F25" s="130">
        <v>0.12039999999999999</v>
      </c>
      <c r="G25" s="130">
        <v>0.15010000000000001</v>
      </c>
      <c r="H25" s="130">
        <v>0.16389999999999999</v>
      </c>
      <c r="I25" s="130">
        <v>0.17699999999999999</v>
      </c>
      <c r="J25" s="130">
        <v>0.1163</v>
      </c>
      <c r="K25" s="130">
        <v>2.46E-2</v>
      </c>
      <c r="L25" s="130">
        <v>4.4299999999999999E-2</v>
      </c>
    </row>
    <row r="26" spans="1:12" s="77" customFormat="1" ht="15" customHeight="1">
      <c r="A26" s="47" t="s">
        <v>746</v>
      </c>
      <c r="B26" s="46" t="s">
        <v>840</v>
      </c>
      <c r="C26" s="165" t="s">
        <v>841</v>
      </c>
      <c r="D26" s="130">
        <v>8.3999999999999995E-3</v>
      </c>
      <c r="E26" s="130">
        <v>8.3999999999999995E-3</v>
      </c>
      <c r="F26" s="130">
        <v>9.1000000000000004E-3</v>
      </c>
      <c r="G26" s="130">
        <v>9.2999999999999992E-3</v>
      </c>
      <c r="H26" s="130">
        <v>9.5999999999999992E-3</v>
      </c>
      <c r="I26" s="130">
        <v>9.9000000000000008E-3</v>
      </c>
      <c r="J26" s="130">
        <v>8.8599999999999998E-2</v>
      </c>
      <c r="K26" s="130">
        <v>0.1198</v>
      </c>
      <c r="L26" s="130">
        <v>0.10929999999999999</v>
      </c>
    </row>
    <row r="27" spans="1:12" s="77" customFormat="1" ht="15" customHeight="1">
      <c r="A27" s="47" t="s">
        <v>746</v>
      </c>
      <c r="B27" s="46" t="s">
        <v>842</v>
      </c>
      <c r="C27" s="165" t="s">
        <v>1422</v>
      </c>
      <c r="D27" s="130">
        <v>7.0900000000000005E-2</v>
      </c>
      <c r="E27" s="130">
        <v>6.9900000000000004E-2</v>
      </c>
      <c r="F27" s="130">
        <v>7.2300000000000003E-2</v>
      </c>
      <c r="G27" s="130">
        <v>7.5300000000000006E-2</v>
      </c>
      <c r="H27" s="130">
        <v>7.4999999999999997E-2</v>
      </c>
      <c r="I27" s="130">
        <v>8.3000000000000004E-2</v>
      </c>
      <c r="J27" s="130">
        <v>9.4100000000000003E-2</v>
      </c>
      <c r="K27" s="130">
        <v>9.3399999999999997E-2</v>
      </c>
      <c r="L27" s="130">
        <v>8.9499999999999996E-2</v>
      </c>
    </row>
    <row r="28" spans="1:12" s="77" customFormat="1" ht="15" customHeight="1">
      <c r="A28" s="47" t="s">
        <v>746</v>
      </c>
      <c r="B28" s="46" t="s">
        <v>843</v>
      </c>
      <c r="C28" s="165" t="s">
        <v>844</v>
      </c>
      <c r="D28" s="130">
        <v>0.97030000000000005</v>
      </c>
      <c r="E28" s="130">
        <v>0.96809999999999996</v>
      </c>
      <c r="F28" s="130">
        <v>0.96489999999999998</v>
      </c>
      <c r="G28" s="130">
        <v>0.96140000000000003</v>
      </c>
      <c r="H28" s="130">
        <v>0.95879999999999999</v>
      </c>
      <c r="I28" s="130">
        <v>0.95189999999999997</v>
      </c>
      <c r="J28" s="130">
        <v>0.97</v>
      </c>
      <c r="K28" s="130">
        <v>0.96709999999999996</v>
      </c>
      <c r="L28" s="130">
        <v>0.95940000000000003</v>
      </c>
    </row>
    <row r="29" spans="1:12" s="77" customFormat="1" ht="15" customHeight="1">
      <c r="A29" s="47" t="s">
        <v>746</v>
      </c>
      <c r="B29" s="46" t="s">
        <v>845</v>
      </c>
      <c r="C29" s="165" t="s">
        <v>846</v>
      </c>
      <c r="D29" s="130">
        <v>1.0800000000000001E-2</v>
      </c>
      <c r="E29" s="130">
        <v>1.23E-2</v>
      </c>
      <c r="F29" s="130">
        <v>1.2999999999999999E-2</v>
      </c>
      <c r="G29" s="130">
        <v>1.34E-2</v>
      </c>
      <c r="H29" s="130">
        <v>1.3899999999999999E-2</v>
      </c>
      <c r="I29" s="130">
        <v>1.3599999999999999E-2</v>
      </c>
      <c r="J29" s="130">
        <v>1E-4</v>
      </c>
      <c r="K29" s="130">
        <v>3.7000000000000002E-3</v>
      </c>
      <c r="L29" s="130">
        <v>7.7999999999999996E-3</v>
      </c>
    </row>
    <row r="30" spans="1:12" s="77" customFormat="1" ht="15" customHeight="1">
      <c r="A30" s="47" t="s">
        <v>746</v>
      </c>
      <c r="B30" s="46" t="s">
        <v>847</v>
      </c>
      <c r="C30" s="165" t="s">
        <v>848</v>
      </c>
      <c r="D30" s="130">
        <v>3.5000000000000001E-3</v>
      </c>
      <c r="E30" s="130">
        <v>2.8E-3</v>
      </c>
      <c r="F30" s="130">
        <v>2.7000000000000001E-3</v>
      </c>
      <c r="G30" s="130">
        <v>3.8999999999999998E-3</v>
      </c>
      <c r="H30" s="130">
        <v>3.5000000000000001E-3</v>
      </c>
      <c r="I30" s="130">
        <v>4.0000000000000001E-3</v>
      </c>
      <c r="J30" s="130">
        <v>0</v>
      </c>
      <c r="K30" s="130">
        <v>2.5999999999999999E-3</v>
      </c>
      <c r="L30" s="130">
        <v>3.2000000000000002E-3</v>
      </c>
    </row>
    <row r="31" spans="1:12" s="77" customFormat="1" ht="15" customHeight="1">
      <c r="A31" s="47" t="s">
        <v>746</v>
      </c>
      <c r="B31" s="46" t="s">
        <v>849</v>
      </c>
      <c r="C31" s="165" t="s">
        <v>850</v>
      </c>
      <c r="D31" s="130">
        <v>8.9999999999999998E-4</v>
      </c>
      <c r="E31" s="130">
        <v>8.0000000000000004E-4</v>
      </c>
      <c r="F31" s="130">
        <v>1.1999999999999999E-3</v>
      </c>
      <c r="G31" s="130">
        <v>1E-3</v>
      </c>
      <c r="H31" s="130">
        <v>1.5E-3</v>
      </c>
      <c r="I31" s="130">
        <v>1.6999999999999999E-3</v>
      </c>
      <c r="J31" s="130">
        <v>8.9999999999999998E-4</v>
      </c>
      <c r="K31" s="130">
        <v>1.6000000000000001E-3</v>
      </c>
      <c r="L31" s="130">
        <v>2.0999999999999999E-3</v>
      </c>
    </row>
    <row r="32" spans="1:12" s="77" customFormat="1" ht="15" customHeight="1">
      <c r="A32" s="47" t="s">
        <v>746</v>
      </c>
      <c r="B32" s="46" t="s">
        <v>851</v>
      </c>
      <c r="C32" s="165" t="s">
        <v>852</v>
      </c>
      <c r="D32" s="130">
        <v>1.2999999999999999E-3</v>
      </c>
      <c r="E32" s="130">
        <v>1.1000000000000001E-3</v>
      </c>
      <c r="F32" s="130">
        <v>1.1999999999999999E-3</v>
      </c>
      <c r="G32" s="130">
        <v>1.6000000000000001E-3</v>
      </c>
      <c r="H32" s="130">
        <v>2.5000000000000001E-3</v>
      </c>
      <c r="I32" s="130">
        <v>2.5999999999999999E-3</v>
      </c>
      <c r="J32" s="130">
        <v>6.9999999999999999E-4</v>
      </c>
      <c r="K32" s="130">
        <v>5.0000000000000001E-4</v>
      </c>
      <c r="L32" s="130">
        <v>1.6000000000000001E-3</v>
      </c>
    </row>
    <row r="33" spans="1:12" s="77" customFormat="1" ht="15" customHeight="1" thickBot="1">
      <c r="A33" s="47" t="s">
        <v>746</v>
      </c>
      <c r="B33" s="165" t="s">
        <v>853</v>
      </c>
      <c r="C33" s="165" t="s">
        <v>854</v>
      </c>
      <c r="D33" s="130">
        <v>1.3299999999999999E-2</v>
      </c>
      <c r="E33" s="130">
        <v>1.4999999999999999E-2</v>
      </c>
      <c r="F33" s="130">
        <v>1.7000000000000001E-2</v>
      </c>
      <c r="G33" s="130">
        <v>1.8599999999999998E-2</v>
      </c>
      <c r="H33" s="130">
        <v>1.9699999999999999E-2</v>
      </c>
      <c r="I33" s="130">
        <v>2.6100000000000002E-2</v>
      </c>
      <c r="J33" s="130">
        <v>2.8199999999999999E-2</v>
      </c>
      <c r="K33" s="130">
        <v>2.4400000000000002E-2</v>
      </c>
      <c r="L33" s="130">
        <v>2.58E-2</v>
      </c>
    </row>
    <row r="34" spans="1:12" s="19" customFormat="1" ht="15" customHeight="1" thickTop="1" thickBot="1">
      <c r="A34" s="47"/>
      <c r="B34" s="164"/>
      <c r="C34" s="398" t="s">
        <v>538</v>
      </c>
      <c r="D34" s="399"/>
      <c r="E34" s="399"/>
      <c r="F34" s="399"/>
      <c r="G34" s="399"/>
      <c r="H34" s="399"/>
      <c r="I34" s="399"/>
      <c r="J34" s="399"/>
      <c r="K34" s="399"/>
      <c r="L34" s="400"/>
    </row>
    <row r="35" spans="1:12" s="78" customFormat="1" ht="15" customHeight="1" thickTop="1">
      <c r="A35" s="47" t="s">
        <v>746</v>
      </c>
      <c r="B35" s="46" t="s">
        <v>855</v>
      </c>
      <c r="C35" s="165" t="s">
        <v>856</v>
      </c>
      <c r="D35" s="130">
        <v>0.35160000000000002</v>
      </c>
      <c r="E35" s="130">
        <v>0.3619</v>
      </c>
      <c r="F35" s="130">
        <v>0.3871</v>
      </c>
      <c r="G35" s="130">
        <v>0.36320000000000002</v>
      </c>
      <c r="H35" s="130">
        <v>0.43859999999999999</v>
      </c>
      <c r="I35" s="130">
        <v>0.42630000000000001</v>
      </c>
      <c r="J35" s="130">
        <v>0.40379999999999999</v>
      </c>
      <c r="K35" s="130">
        <v>0.42749999999999999</v>
      </c>
      <c r="L35" s="130">
        <v>0.4259</v>
      </c>
    </row>
    <row r="36" spans="1:12" s="77" customFormat="1" ht="15" customHeight="1">
      <c r="A36" s="47" t="s">
        <v>746</v>
      </c>
      <c r="B36" s="46" t="s">
        <v>857</v>
      </c>
      <c r="C36" s="165" t="s">
        <v>858</v>
      </c>
      <c r="D36" s="130">
        <v>0.75890000000000002</v>
      </c>
      <c r="E36" s="130">
        <v>0.82110000000000005</v>
      </c>
      <c r="F36" s="130">
        <v>0.86529999999999996</v>
      </c>
      <c r="G36" s="130">
        <v>0.77039999999999997</v>
      </c>
      <c r="H36" s="130">
        <v>0.76280000000000003</v>
      </c>
      <c r="I36" s="130">
        <v>0.6905</v>
      </c>
      <c r="J36" s="130">
        <v>0.65410000000000001</v>
      </c>
      <c r="K36" s="130">
        <v>0.72870000000000001</v>
      </c>
      <c r="L36" s="130">
        <v>0.69810000000000005</v>
      </c>
    </row>
    <row r="37" spans="1:12" s="77" customFormat="1" ht="15" customHeight="1">
      <c r="A37" s="47" t="s">
        <v>746</v>
      </c>
      <c r="B37" s="46" t="s">
        <v>859</v>
      </c>
      <c r="C37" s="165" t="s">
        <v>860</v>
      </c>
      <c r="D37" s="130">
        <v>0.29299999999999998</v>
      </c>
      <c r="E37" s="130">
        <v>0.3004</v>
      </c>
      <c r="F37" s="130">
        <v>0.29330000000000001</v>
      </c>
      <c r="G37" s="130">
        <v>0.2611</v>
      </c>
      <c r="H37" s="130">
        <v>0.25240000000000001</v>
      </c>
      <c r="I37" s="130">
        <v>0.21740000000000001</v>
      </c>
      <c r="J37" s="130">
        <v>0.19869999999999999</v>
      </c>
      <c r="K37" s="130">
        <v>0.2177</v>
      </c>
      <c r="L37" s="130">
        <v>0.19350000000000001</v>
      </c>
    </row>
    <row r="38" spans="1:12" s="77" customFormat="1" ht="15" customHeight="1">
      <c r="A38" s="47" t="s">
        <v>746</v>
      </c>
      <c r="B38" s="46" t="s">
        <v>861</v>
      </c>
      <c r="C38" s="165" t="s">
        <v>862</v>
      </c>
      <c r="D38" s="130">
        <v>0.25519999999999998</v>
      </c>
      <c r="E38" s="130">
        <v>0.2621</v>
      </c>
      <c r="F38" s="130">
        <v>0.25430000000000003</v>
      </c>
      <c r="G38" s="130">
        <v>0.22620000000000001</v>
      </c>
      <c r="H38" s="130">
        <v>0.21959999999999999</v>
      </c>
      <c r="I38" s="130">
        <v>0.1865</v>
      </c>
      <c r="J38" s="130">
        <v>0.1696</v>
      </c>
      <c r="K38" s="130">
        <v>0.18509999999999999</v>
      </c>
      <c r="L38" s="130">
        <v>0.1666</v>
      </c>
    </row>
    <row r="39" spans="1:12" s="77" customFormat="1" ht="15" customHeight="1" thickBot="1">
      <c r="A39" s="47" t="s">
        <v>746</v>
      </c>
      <c r="B39" s="46" t="s">
        <v>863</v>
      </c>
      <c r="C39" s="103" t="s">
        <v>1201</v>
      </c>
      <c r="D39" s="130">
        <v>0.69132415449990348</v>
      </c>
      <c r="E39" s="130">
        <v>0.73706659307770672</v>
      </c>
      <c r="F39" s="130">
        <v>0.77213374952504044</v>
      </c>
      <c r="G39" s="130">
        <v>0.67095448912534461</v>
      </c>
      <c r="H39" s="130">
        <v>0.28820000000000001</v>
      </c>
      <c r="I39" s="130">
        <v>0.58699999999999997</v>
      </c>
      <c r="J39" s="130">
        <v>0.52239999999999998</v>
      </c>
      <c r="K39" s="130">
        <v>0.59630000000000005</v>
      </c>
      <c r="L39" s="130">
        <v>0.56989999999999996</v>
      </c>
    </row>
    <row r="40" spans="1:12" s="19" customFormat="1" ht="15" customHeight="1" thickTop="1" thickBot="1">
      <c r="A40" s="47"/>
      <c r="B40" s="164"/>
      <c r="C40" s="398" t="s">
        <v>543</v>
      </c>
      <c r="D40" s="399"/>
      <c r="E40" s="399"/>
      <c r="F40" s="399"/>
      <c r="G40" s="399"/>
      <c r="H40" s="399"/>
      <c r="I40" s="399"/>
      <c r="J40" s="399"/>
      <c r="K40" s="399"/>
      <c r="L40" s="400"/>
    </row>
    <row r="41" spans="1:12" s="78" customFormat="1" ht="15" customHeight="1" thickTop="1">
      <c r="A41" s="47" t="s">
        <v>746</v>
      </c>
      <c r="B41" s="46" t="s">
        <v>864</v>
      </c>
      <c r="C41" s="165" t="s">
        <v>865</v>
      </c>
      <c r="D41" s="130">
        <v>0.129</v>
      </c>
      <c r="E41" s="130">
        <v>0.12759999999999999</v>
      </c>
      <c r="F41" s="130">
        <v>0.13289999999999999</v>
      </c>
      <c r="G41" s="130">
        <v>0.1336</v>
      </c>
      <c r="H41" s="130">
        <v>0.12989999999999999</v>
      </c>
      <c r="I41" s="130">
        <v>0.1421</v>
      </c>
      <c r="J41" s="130">
        <v>0.14680000000000001</v>
      </c>
      <c r="K41" s="130">
        <v>0.14990000000000001</v>
      </c>
      <c r="L41" s="130">
        <v>0.13880000000000001</v>
      </c>
    </row>
    <row r="42" spans="1:12" s="77" customFormat="1" ht="15" customHeight="1">
      <c r="A42" s="47" t="s">
        <v>746</v>
      </c>
      <c r="B42" s="46" t="s">
        <v>866</v>
      </c>
      <c r="C42" s="165" t="s">
        <v>867</v>
      </c>
      <c r="D42" s="130">
        <v>0.12889999999999999</v>
      </c>
      <c r="E42" s="130">
        <v>0.12759999999999999</v>
      </c>
      <c r="F42" s="130">
        <v>0.13289999999999999</v>
      </c>
      <c r="G42" s="130">
        <v>0.13350000000000001</v>
      </c>
      <c r="H42" s="130">
        <v>0.1298</v>
      </c>
      <c r="I42" s="130">
        <v>0.1419</v>
      </c>
      <c r="J42" s="130">
        <v>0.14660000000000001</v>
      </c>
      <c r="K42" s="130">
        <v>0.1497</v>
      </c>
      <c r="L42" s="130">
        <v>0.1386</v>
      </c>
    </row>
    <row r="43" spans="1:12" s="77" customFormat="1" ht="15" customHeight="1">
      <c r="A43" s="47" t="s">
        <v>746</v>
      </c>
      <c r="B43" s="46" t="s">
        <v>868</v>
      </c>
      <c r="C43" s="165" t="s">
        <v>869</v>
      </c>
      <c r="D43" s="130">
        <v>0.1045</v>
      </c>
      <c r="E43" s="130">
        <v>0.1082</v>
      </c>
      <c r="F43" s="130">
        <v>0.122</v>
      </c>
      <c r="G43" s="130">
        <v>0.14000000000000001</v>
      </c>
      <c r="H43" s="130">
        <v>0.15890000000000001</v>
      </c>
      <c r="I43" s="130">
        <v>0.18379999999999999</v>
      </c>
      <c r="J43" s="130">
        <v>0.13750000000000001</v>
      </c>
      <c r="K43" s="130">
        <v>0.1168</v>
      </c>
      <c r="L43" s="130">
        <v>0.15790000000000001</v>
      </c>
    </row>
    <row r="44" spans="1:12" s="77" customFormat="1" ht="15" customHeight="1">
      <c r="A44" s="47" t="s">
        <v>746</v>
      </c>
      <c r="B44" s="46" t="s">
        <v>870</v>
      </c>
      <c r="C44" s="165" t="s">
        <v>871</v>
      </c>
      <c r="D44" s="130">
        <v>1.6199999999999999E-2</v>
      </c>
      <c r="E44" s="130">
        <v>1.9800000000000002E-2</v>
      </c>
      <c r="F44" s="130">
        <v>2.29E-2</v>
      </c>
      <c r="G44" s="130">
        <v>3.2300000000000002E-2</v>
      </c>
      <c r="H44" s="130">
        <v>4.3900000000000002E-2</v>
      </c>
      <c r="I44" s="130">
        <v>5.0700000000000002E-2</v>
      </c>
      <c r="J44" s="130">
        <v>3.49E-2</v>
      </c>
      <c r="K44" s="130">
        <v>3.4000000000000002E-2</v>
      </c>
      <c r="L44" s="130">
        <v>6.7599999999999993E-2</v>
      </c>
    </row>
    <row r="45" spans="1:12" s="77" customFormat="1" ht="15" customHeight="1">
      <c r="A45" s="47" t="s">
        <v>746</v>
      </c>
      <c r="B45" s="46" t="s">
        <v>872</v>
      </c>
      <c r="C45" s="165" t="s">
        <v>873</v>
      </c>
      <c r="D45" s="130">
        <v>2.81E-2</v>
      </c>
      <c r="E45" s="130">
        <v>2.7E-2</v>
      </c>
      <c r="F45" s="130">
        <v>3.2300000000000002E-2</v>
      </c>
      <c r="G45" s="130">
        <v>4.8300000000000003E-2</v>
      </c>
      <c r="H45" s="130">
        <v>5.8700000000000002E-2</v>
      </c>
      <c r="I45" s="130">
        <v>6.4500000000000002E-2</v>
      </c>
      <c r="J45" s="130">
        <v>3.7400000000000003E-2</v>
      </c>
      <c r="K45" s="130">
        <v>3.8100000000000002E-2</v>
      </c>
      <c r="L45" s="130">
        <v>5.8799999999999998E-2</v>
      </c>
    </row>
    <row r="46" spans="1:12" s="77" customFormat="1" ht="15" customHeight="1" thickBot="1">
      <c r="A46" s="47" t="s">
        <v>746</v>
      </c>
      <c r="B46" s="46" t="s">
        <v>874</v>
      </c>
      <c r="C46" s="165" t="s">
        <v>875</v>
      </c>
      <c r="D46" s="130">
        <v>0.1938</v>
      </c>
      <c r="E46" s="130">
        <v>0.19289999999999999</v>
      </c>
      <c r="F46" s="130">
        <v>0.1898</v>
      </c>
      <c r="G46" s="130">
        <v>0.18659999999999999</v>
      </c>
      <c r="H46" s="130">
        <v>0.18179999999999999</v>
      </c>
      <c r="I46" s="130">
        <v>0.18590000000000001</v>
      </c>
      <c r="J46" s="130">
        <v>0.1883</v>
      </c>
      <c r="K46" s="130">
        <v>0.19339999999999999</v>
      </c>
      <c r="L46" s="130">
        <v>0.19040000000000001</v>
      </c>
    </row>
    <row r="47" spans="1:12" s="45" customFormat="1" ht="15" customHeight="1" thickTop="1" thickBot="1">
      <c r="A47" s="47"/>
      <c r="B47" s="164"/>
      <c r="C47" s="398" t="s">
        <v>876</v>
      </c>
      <c r="D47" s="399"/>
      <c r="E47" s="399"/>
      <c r="F47" s="399"/>
      <c r="G47" s="399"/>
      <c r="H47" s="399"/>
      <c r="I47" s="399"/>
      <c r="J47" s="399"/>
      <c r="K47" s="399"/>
      <c r="L47" s="400"/>
    </row>
    <row r="48" spans="1:12" s="78" customFormat="1" ht="15" customHeight="1" thickTop="1">
      <c r="A48" s="47" t="s">
        <v>746</v>
      </c>
      <c r="B48" s="46" t="s">
        <v>877</v>
      </c>
      <c r="C48" s="165" t="s">
        <v>878</v>
      </c>
      <c r="D48" s="130">
        <v>0.85260000000000002</v>
      </c>
      <c r="E48" s="130">
        <v>0.85570000000000002</v>
      </c>
      <c r="F48" s="130">
        <v>0.86140000000000005</v>
      </c>
      <c r="G48" s="130">
        <v>0.87039999999999995</v>
      </c>
      <c r="H48" s="130">
        <v>0.84989999999999999</v>
      </c>
      <c r="I48" s="130">
        <v>0.85980000000000001</v>
      </c>
      <c r="J48" s="130">
        <v>0.82</v>
      </c>
      <c r="K48" s="130">
        <v>0.79920000000000002</v>
      </c>
      <c r="L48" s="130">
        <v>0.80779999999999996</v>
      </c>
    </row>
    <row r="49" spans="1:12" s="77" customFormat="1" ht="15" customHeight="1">
      <c r="A49" s="47" t="s">
        <v>746</v>
      </c>
      <c r="B49" s="46" t="s">
        <v>879</v>
      </c>
      <c r="C49" s="165" t="s">
        <v>880</v>
      </c>
      <c r="D49" s="130">
        <v>0.93240000000000001</v>
      </c>
      <c r="E49" s="130">
        <v>0.93520000000000003</v>
      </c>
      <c r="F49" s="130">
        <v>0.93240000000000001</v>
      </c>
      <c r="G49" s="130">
        <v>0.93220000000000003</v>
      </c>
      <c r="H49" s="130">
        <v>0.91859999999999997</v>
      </c>
      <c r="I49" s="130">
        <v>0.9143</v>
      </c>
      <c r="J49" s="130">
        <v>0.90790000000000004</v>
      </c>
      <c r="K49" s="130">
        <v>0.91049999999999998</v>
      </c>
      <c r="L49" s="130">
        <v>0.91920000000000002</v>
      </c>
    </row>
    <row r="50" spans="1:12" s="77" customFormat="1" ht="15" customHeight="1">
      <c r="A50" s="47" t="s">
        <v>746</v>
      </c>
      <c r="B50" s="46" t="s">
        <v>881</v>
      </c>
      <c r="C50" s="165" t="s">
        <v>882</v>
      </c>
      <c r="D50" s="130">
        <v>4.9799999999999997E-2</v>
      </c>
      <c r="E50" s="130">
        <v>4.8800000000000003E-2</v>
      </c>
      <c r="F50" s="130">
        <v>5.96E-2</v>
      </c>
      <c r="G50" s="130">
        <v>7.1400000000000005E-2</v>
      </c>
      <c r="H50" s="130">
        <v>5.9700000000000003E-2</v>
      </c>
      <c r="I50" s="130">
        <v>8.3500000000000005E-2</v>
      </c>
      <c r="J50" s="130">
        <v>4.6399999999999997E-2</v>
      </c>
      <c r="K50" s="130">
        <v>1.55E-2</v>
      </c>
      <c r="L50" s="130">
        <v>1.43E-2</v>
      </c>
    </row>
    <row r="51" spans="1:12" s="77" customFormat="1" ht="15" customHeight="1">
      <c r="A51" s="47" t="s">
        <v>746</v>
      </c>
      <c r="B51" s="46" t="s">
        <v>883</v>
      </c>
      <c r="C51" s="165" t="s">
        <v>1442</v>
      </c>
      <c r="D51" s="130">
        <v>1.1427</v>
      </c>
      <c r="E51" s="130">
        <v>1.1315</v>
      </c>
      <c r="F51" s="130">
        <v>1.0427999999999999</v>
      </c>
      <c r="G51" s="130">
        <v>0.97050000000000003</v>
      </c>
      <c r="H51" s="130">
        <v>1.1565000000000001</v>
      </c>
      <c r="I51" s="130">
        <v>0.9879</v>
      </c>
      <c r="J51" s="130">
        <v>1.2275</v>
      </c>
      <c r="K51" s="130">
        <v>1.3413999999999999</v>
      </c>
      <c r="L51" s="130">
        <v>1.3869</v>
      </c>
    </row>
    <row r="52" spans="1:12" ht="3.75" customHeight="1" thickBot="1">
      <c r="A52" s="47"/>
      <c r="B52" s="47"/>
      <c r="C52" s="118"/>
      <c r="D52" s="118"/>
      <c r="E52" s="118"/>
      <c r="F52" s="118"/>
      <c r="G52" s="118"/>
      <c r="H52" s="118"/>
      <c r="I52" s="118"/>
      <c r="J52" s="118"/>
      <c r="K52" s="118"/>
      <c r="L52" s="118"/>
    </row>
    <row r="53" spans="1:12" ht="15" customHeight="1" thickTop="1">
      <c r="A53" s="169" t="s">
        <v>815</v>
      </c>
      <c r="B53" s="165" t="s">
        <v>815</v>
      </c>
      <c r="C53" s="755" t="s">
        <v>555</v>
      </c>
      <c r="D53" s="755"/>
      <c r="E53" s="755"/>
      <c r="F53" s="755"/>
      <c r="G53" s="755"/>
      <c r="H53" s="755"/>
      <c r="I53" s="755"/>
      <c r="J53" s="755"/>
      <c r="K53" s="755"/>
      <c r="L53" s="755"/>
    </row>
    <row r="54" spans="1:12" ht="49.5" customHeight="1">
      <c r="A54" s="47"/>
      <c r="B54" s="47"/>
      <c r="C54" s="750" t="s">
        <v>885</v>
      </c>
      <c r="D54" s="750"/>
      <c r="E54" s="750"/>
      <c r="F54" s="750"/>
      <c r="G54" s="750"/>
      <c r="H54" s="750"/>
      <c r="I54" s="750"/>
      <c r="J54" s="750"/>
      <c r="K54" s="750"/>
      <c r="L54" s="750"/>
    </row>
    <row r="55" spans="1:12" ht="51" customHeight="1">
      <c r="A55" s="47"/>
      <c r="B55" s="47"/>
      <c r="C55" s="750" t="s">
        <v>886</v>
      </c>
      <c r="D55" s="750"/>
      <c r="E55" s="750"/>
      <c r="F55" s="750"/>
      <c r="G55" s="750"/>
      <c r="H55" s="750"/>
      <c r="I55" s="750"/>
      <c r="J55" s="750"/>
      <c r="K55" s="750"/>
      <c r="L55" s="750"/>
    </row>
    <row r="56" spans="1:12" ht="15" customHeight="1">
      <c r="A56" s="47"/>
      <c r="B56" s="47"/>
      <c r="C56" s="751" t="s">
        <v>1425</v>
      </c>
      <c r="D56" s="751"/>
      <c r="E56" s="751"/>
      <c r="F56" s="751"/>
      <c r="G56" s="751"/>
      <c r="H56" s="751"/>
      <c r="I56" s="751"/>
      <c r="J56" s="751"/>
      <c r="K56" s="751"/>
      <c r="L56" s="751"/>
    </row>
    <row r="57" spans="1:12" ht="15" customHeight="1">
      <c r="A57" s="47"/>
      <c r="B57" s="47"/>
      <c r="C57" s="751" t="s">
        <v>559</v>
      </c>
      <c r="D57" s="751"/>
      <c r="E57" s="751"/>
      <c r="F57" s="751"/>
      <c r="G57" s="751"/>
      <c r="H57" s="751"/>
      <c r="I57" s="751"/>
      <c r="J57" s="751"/>
      <c r="K57" s="751"/>
      <c r="L57" s="751"/>
    </row>
    <row r="58" spans="1:12" ht="15" customHeight="1">
      <c r="A58" s="47"/>
      <c r="B58" s="47"/>
      <c r="C58" s="47"/>
      <c r="D58" s="47"/>
      <c r="E58" s="47"/>
      <c r="F58" s="47"/>
      <c r="G58" s="47"/>
      <c r="H58" s="47"/>
      <c r="I58" s="47"/>
      <c r="J58" s="47"/>
      <c r="K58" s="47"/>
      <c r="L58" s="47"/>
    </row>
    <row r="59" spans="1:12" ht="15" customHeight="1">
      <c r="A59" s="47"/>
      <c r="B59" s="47"/>
      <c r="C59" s="47"/>
      <c r="D59" s="47"/>
      <c r="E59" s="47"/>
      <c r="F59" s="47"/>
      <c r="G59" s="47"/>
      <c r="H59" s="47"/>
      <c r="I59" s="47"/>
      <c r="J59" s="47"/>
      <c r="K59" s="47"/>
      <c r="L59" s="47"/>
    </row>
  </sheetData>
  <mergeCells count="9">
    <mergeCell ref="C55:L55"/>
    <mergeCell ref="C56:L56"/>
    <mergeCell ref="C57:L57"/>
    <mergeCell ref="C1:L1"/>
    <mergeCell ref="A2:L2"/>
    <mergeCell ref="C3:L3"/>
    <mergeCell ref="A4:L4"/>
    <mergeCell ref="C53:L53"/>
    <mergeCell ref="C54:L54"/>
  </mergeCells>
  <pageMargins left="0.93" right="0.62" top="0.77" bottom="0.56999999999999995" header="0.5" footer="0.5"/>
  <pageSetup scale="46"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5"/>
  <sheetViews>
    <sheetView topLeftCell="C1" zoomScaleNormal="100" workbookViewId="0">
      <selection activeCell="C3" sqref="C3:L3"/>
    </sheetView>
  </sheetViews>
  <sheetFormatPr defaultRowHeight="12.75"/>
  <cols>
    <col min="1" max="2" width="9.140625" style="34" hidden="1" customWidth="1"/>
    <col min="3" max="3" width="90.28515625" style="34" customWidth="1"/>
    <col min="4" max="12" width="7.28515625" style="34" bestFit="1" customWidth="1"/>
    <col min="13" max="255" width="9.140625" style="34"/>
    <col min="256" max="257" width="0" style="34" hidden="1" customWidth="1"/>
    <col min="258" max="258" width="90.28515625" style="34" customWidth="1"/>
    <col min="259" max="267" width="16.85546875" style="34" customWidth="1"/>
    <col min="268" max="511" width="9.140625" style="34"/>
    <col min="512" max="513" width="0" style="34" hidden="1" customWidth="1"/>
    <col min="514" max="514" width="90.28515625" style="34" customWidth="1"/>
    <col min="515" max="523" width="16.85546875" style="34" customWidth="1"/>
    <col min="524" max="767" width="9.140625" style="34"/>
    <col min="768" max="769" width="0" style="34" hidden="1" customWidth="1"/>
    <col min="770" max="770" width="90.28515625" style="34" customWidth="1"/>
    <col min="771" max="779" width="16.85546875" style="34" customWidth="1"/>
    <col min="780" max="1023" width="9.140625" style="34"/>
    <col min="1024" max="1025" width="0" style="34" hidden="1" customWidth="1"/>
    <col min="1026" max="1026" width="90.28515625" style="34" customWidth="1"/>
    <col min="1027" max="1035" width="16.85546875" style="34" customWidth="1"/>
    <col min="1036" max="1279" width="9.140625" style="34"/>
    <col min="1280" max="1281" width="0" style="34" hidden="1" customWidth="1"/>
    <col min="1282" max="1282" width="90.28515625" style="34" customWidth="1"/>
    <col min="1283" max="1291" width="16.85546875" style="34" customWidth="1"/>
    <col min="1292" max="1535" width="9.140625" style="34"/>
    <col min="1536" max="1537" width="0" style="34" hidden="1" customWidth="1"/>
    <col min="1538" max="1538" width="90.28515625" style="34" customWidth="1"/>
    <col min="1539" max="1547" width="16.85546875" style="34" customWidth="1"/>
    <col min="1548" max="1791" width="9.140625" style="34"/>
    <col min="1792" max="1793" width="0" style="34" hidden="1" customWidth="1"/>
    <col min="1794" max="1794" width="90.28515625" style="34" customWidth="1"/>
    <col min="1795" max="1803" width="16.85546875" style="34" customWidth="1"/>
    <col min="1804" max="2047" width="9.140625" style="34"/>
    <col min="2048" max="2049" width="0" style="34" hidden="1" customWidth="1"/>
    <col min="2050" max="2050" width="90.28515625" style="34" customWidth="1"/>
    <col min="2051" max="2059" width="16.85546875" style="34" customWidth="1"/>
    <col min="2060" max="2303" width="9.140625" style="34"/>
    <col min="2304" max="2305" width="0" style="34" hidden="1" customWidth="1"/>
    <col min="2306" max="2306" width="90.28515625" style="34" customWidth="1"/>
    <col min="2307" max="2315" width="16.85546875" style="34" customWidth="1"/>
    <col min="2316" max="2559" width="9.140625" style="34"/>
    <col min="2560" max="2561" width="0" style="34" hidden="1" customWidth="1"/>
    <col min="2562" max="2562" width="90.28515625" style="34" customWidth="1"/>
    <col min="2563" max="2571" width="16.85546875" style="34" customWidth="1"/>
    <col min="2572" max="2815" width="9.140625" style="34"/>
    <col min="2816" max="2817" width="0" style="34" hidden="1" customWidth="1"/>
    <col min="2818" max="2818" width="90.28515625" style="34" customWidth="1"/>
    <col min="2819" max="2827" width="16.85546875" style="34" customWidth="1"/>
    <col min="2828" max="3071" width="9.140625" style="34"/>
    <col min="3072" max="3073" width="0" style="34" hidden="1" customWidth="1"/>
    <col min="3074" max="3074" width="90.28515625" style="34" customWidth="1"/>
    <col min="3075" max="3083" width="16.85546875" style="34" customWidth="1"/>
    <col min="3084" max="3327" width="9.140625" style="34"/>
    <col min="3328" max="3329" width="0" style="34" hidden="1" customWidth="1"/>
    <col min="3330" max="3330" width="90.28515625" style="34" customWidth="1"/>
    <col min="3331" max="3339" width="16.85546875" style="34" customWidth="1"/>
    <col min="3340" max="3583" width="9.140625" style="34"/>
    <col min="3584" max="3585" width="0" style="34" hidden="1" customWidth="1"/>
    <col min="3586" max="3586" width="90.28515625" style="34" customWidth="1"/>
    <col min="3587" max="3595" width="16.85546875" style="34" customWidth="1"/>
    <col min="3596" max="3839" width="9.140625" style="34"/>
    <col min="3840" max="3841" width="0" style="34" hidden="1" customWidth="1"/>
    <col min="3842" max="3842" width="90.28515625" style="34" customWidth="1"/>
    <col min="3843" max="3851" width="16.85546875" style="34" customWidth="1"/>
    <col min="3852" max="4095" width="9.140625" style="34"/>
    <col min="4096" max="4097" width="0" style="34" hidden="1" customWidth="1"/>
    <col min="4098" max="4098" width="90.28515625" style="34" customWidth="1"/>
    <col min="4099" max="4107" width="16.85546875" style="34" customWidth="1"/>
    <col min="4108" max="4351" width="9.140625" style="34"/>
    <col min="4352" max="4353" width="0" style="34" hidden="1" customWidth="1"/>
    <col min="4354" max="4354" width="90.28515625" style="34" customWidth="1"/>
    <col min="4355" max="4363" width="16.85546875" style="34" customWidth="1"/>
    <col min="4364" max="4607" width="9.140625" style="34"/>
    <col min="4608" max="4609" width="0" style="34" hidden="1" customWidth="1"/>
    <col min="4610" max="4610" width="90.28515625" style="34" customWidth="1"/>
    <col min="4611" max="4619" width="16.85546875" style="34" customWidth="1"/>
    <col min="4620" max="4863" width="9.140625" style="34"/>
    <col min="4864" max="4865" width="0" style="34" hidden="1" customWidth="1"/>
    <col min="4866" max="4866" width="90.28515625" style="34" customWidth="1"/>
    <col min="4867" max="4875" width="16.85546875" style="34" customWidth="1"/>
    <col min="4876" max="5119" width="9.140625" style="34"/>
    <col min="5120" max="5121" width="0" style="34" hidden="1" customWidth="1"/>
    <col min="5122" max="5122" width="90.28515625" style="34" customWidth="1"/>
    <col min="5123" max="5131" width="16.85546875" style="34" customWidth="1"/>
    <col min="5132" max="5375" width="9.140625" style="34"/>
    <col min="5376" max="5377" width="0" style="34" hidden="1" customWidth="1"/>
    <col min="5378" max="5378" width="90.28515625" style="34" customWidth="1"/>
    <col min="5379" max="5387" width="16.85546875" style="34" customWidth="1"/>
    <col min="5388" max="5631" width="9.140625" style="34"/>
    <col min="5632" max="5633" width="0" style="34" hidden="1" customWidth="1"/>
    <col min="5634" max="5634" width="90.28515625" style="34" customWidth="1"/>
    <col min="5635" max="5643" width="16.85546875" style="34" customWidth="1"/>
    <col min="5644" max="5887" width="9.140625" style="34"/>
    <col min="5888" max="5889" width="0" style="34" hidden="1" customWidth="1"/>
    <col min="5890" max="5890" width="90.28515625" style="34" customWidth="1"/>
    <col min="5891" max="5899" width="16.85546875" style="34" customWidth="1"/>
    <col min="5900" max="6143" width="9.140625" style="34"/>
    <col min="6144" max="6145" width="0" style="34" hidden="1" customWidth="1"/>
    <col min="6146" max="6146" width="90.28515625" style="34" customWidth="1"/>
    <col min="6147" max="6155" width="16.85546875" style="34" customWidth="1"/>
    <col min="6156" max="6399" width="9.140625" style="34"/>
    <col min="6400" max="6401" width="0" style="34" hidden="1" customWidth="1"/>
    <col min="6402" max="6402" width="90.28515625" style="34" customWidth="1"/>
    <col min="6403" max="6411" width="16.85546875" style="34" customWidth="1"/>
    <col min="6412" max="6655" width="9.140625" style="34"/>
    <col min="6656" max="6657" width="0" style="34" hidden="1" customWidth="1"/>
    <col min="6658" max="6658" width="90.28515625" style="34" customWidth="1"/>
    <col min="6659" max="6667" width="16.85546875" style="34" customWidth="1"/>
    <col min="6668" max="6911" width="9.140625" style="34"/>
    <col min="6912" max="6913" width="0" style="34" hidden="1" customWidth="1"/>
    <col min="6914" max="6914" width="90.28515625" style="34" customWidth="1"/>
    <col min="6915" max="6923" width="16.85546875" style="34" customWidth="1"/>
    <col min="6924" max="7167" width="9.140625" style="34"/>
    <col min="7168" max="7169" width="0" style="34" hidden="1" customWidth="1"/>
    <col min="7170" max="7170" width="90.28515625" style="34" customWidth="1"/>
    <col min="7171" max="7179" width="16.85546875" style="34" customWidth="1"/>
    <col min="7180" max="7423" width="9.140625" style="34"/>
    <col min="7424" max="7425" width="0" style="34" hidden="1" customWidth="1"/>
    <col min="7426" max="7426" width="90.28515625" style="34" customWidth="1"/>
    <col min="7427" max="7435" width="16.85546875" style="34" customWidth="1"/>
    <col min="7436" max="7679" width="9.140625" style="34"/>
    <col min="7680" max="7681" width="0" style="34" hidden="1" customWidth="1"/>
    <col min="7682" max="7682" width="90.28515625" style="34" customWidth="1"/>
    <col min="7683" max="7691" width="16.85546875" style="34" customWidth="1"/>
    <col min="7692" max="7935" width="9.140625" style="34"/>
    <col min="7936" max="7937" width="0" style="34" hidden="1" customWidth="1"/>
    <col min="7938" max="7938" width="90.28515625" style="34" customWidth="1"/>
    <col min="7939" max="7947" width="16.85546875" style="34" customWidth="1"/>
    <col min="7948" max="8191" width="9.140625" style="34"/>
    <col min="8192" max="8193" width="0" style="34" hidden="1" customWidth="1"/>
    <col min="8194" max="8194" width="90.28515625" style="34" customWidth="1"/>
    <col min="8195" max="8203" width="16.85546875" style="34" customWidth="1"/>
    <col min="8204" max="8447" width="9.140625" style="34"/>
    <col min="8448" max="8449" width="0" style="34" hidden="1" customWidth="1"/>
    <col min="8450" max="8450" width="90.28515625" style="34" customWidth="1"/>
    <col min="8451" max="8459" width="16.85546875" style="34" customWidth="1"/>
    <col min="8460" max="8703" width="9.140625" style="34"/>
    <col min="8704" max="8705" width="0" style="34" hidden="1" customWidth="1"/>
    <col min="8706" max="8706" width="90.28515625" style="34" customWidth="1"/>
    <col min="8707" max="8715" width="16.85546875" style="34" customWidth="1"/>
    <col min="8716" max="8959" width="9.140625" style="34"/>
    <col min="8960" max="8961" width="0" style="34" hidden="1" customWidth="1"/>
    <col min="8962" max="8962" width="90.28515625" style="34" customWidth="1"/>
    <col min="8963" max="8971" width="16.85546875" style="34" customWidth="1"/>
    <col min="8972" max="9215" width="9.140625" style="34"/>
    <col min="9216" max="9217" width="0" style="34" hidden="1" customWidth="1"/>
    <col min="9218" max="9218" width="90.28515625" style="34" customWidth="1"/>
    <col min="9219" max="9227" width="16.85546875" style="34" customWidth="1"/>
    <col min="9228" max="9471" width="9.140625" style="34"/>
    <col min="9472" max="9473" width="0" style="34" hidden="1" customWidth="1"/>
    <col min="9474" max="9474" width="90.28515625" style="34" customWidth="1"/>
    <col min="9475" max="9483" width="16.85546875" style="34" customWidth="1"/>
    <col min="9484" max="9727" width="9.140625" style="34"/>
    <col min="9728" max="9729" width="0" style="34" hidden="1" customWidth="1"/>
    <col min="9730" max="9730" width="90.28515625" style="34" customWidth="1"/>
    <col min="9731" max="9739" width="16.85546875" style="34" customWidth="1"/>
    <col min="9740" max="9983" width="9.140625" style="34"/>
    <col min="9984" max="9985" width="0" style="34" hidden="1" customWidth="1"/>
    <col min="9986" max="9986" width="90.28515625" style="34" customWidth="1"/>
    <col min="9987" max="9995" width="16.85546875" style="34" customWidth="1"/>
    <col min="9996" max="10239" width="9.140625" style="34"/>
    <col min="10240" max="10241" width="0" style="34" hidden="1" customWidth="1"/>
    <col min="10242" max="10242" width="90.28515625" style="34" customWidth="1"/>
    <col min="10243" max="10251" width="16.85546875" style="34" customWidth="1"/>
    <col min="10252" max="10495" width="9.140625" style="34"/>
    <col min="10496" max="10497" width="0" style="34" hidden="1" customWidth="1"/>
    <col min="10498" max="10498" width="90.28515625" style="34" customWidth="1"/>
    <col min="10499" max="10507" width="16.85546875" style="34" customWidth="1"/>
    <col min="10508" max="10751" width="9.140625" style="34"/>
    <col min="10752" max="10753" width="0" style="34" hidden="1" customWidth="1"/>
    <col min="10754" max="10754" width="90.28515625" style="34" customWidth="1"/>
    <col min="10755" max="10763" width="16.85546875" style="34" customWidth="1"/>
    <col min="10764" max="11007" width="9.140625" style="34"/>
    <col min="11008" max="11009" width="0" style="34" hidden="1" customWidth="1"/>
    <col min="11010" max="11010" width="90.28515625" style="34" customWidth="1"/>
    <col min="11011" max="11019" width="16.85546875" style="34" customWidth="1"/>
    <col min="11020" max="11263" width="9.140625" style="34"/>
    <col min="11264" max="11265" width="0" style="34" hidden="1" customWidth="1"/>
    <col min="11266" max="11266" width="90.28515625" style="34" customWidth="1"/>
    <col min="11267" max="11275" width="16.85546875" style="34" customWidth="1"/>
    <col min="11276" max="11519" width="9.140625" style="34"/>
    <col min="11520" max="11521" width="0" style="34" hidden="1" customWidth="1"/>
    <col min="11522" max="11522" width="90.28515625" style="34" customWidth="1"/>
    <col min="11523" max="11531" width="16.85546875" style="34" customWidth="1"/>
    <col min="11532" max="11775" width="9.140625" style="34"/>
    <col min="11776" max="11777" width="0" style="34" hidden="1" customWidth="1"/>
    <col min="11778" max="11778" width="90.28515625" style="34" customWidth="1"/>
    <col min="11779" max="11787" width="16.85546875" style="34" customWidth="1"/>
    <col min="11788" max="12031" width="9.140625" style="34"/>
    <col min="12032" max="12033" width="0" style="34" hidden="1" customWidth="1"/>
    <col min="12034" max="12034" width="90.28515625" style="34" customWidth="1"/>
    <col min="12035" max="12043" width="16.85546875" style="34" customWidth="1"/>
    <col min="12044" max="12287" width="9.140625" style="34"/>
    <col min="12288" max="12289" width="0" style="34" hidden="1" customWidth="1"/>
    <col min="12290" max="12290" width="90.28515625" style="34" customWidth="1"/>
    <col min="12291" max="12299" width="16.85546875" style="34" customWidth="1"/>
    <col min="12300" max="12543" width="9.140625" style="34"/>
    <col min="12544" max="12545" width="0" style="34" hidden="1" customWidth="1"/>
    <col min="12546" max="12546" width="90.28515625" style="34" customWidth="1"/>
    <col min="12547" max="12555" width="16.85546875" style="34" customWidth="1"/>
    <col min="12556" max="12799" width="9.140625" style="34"/>
    <col min="12800" max="12801" width="0" style="34" hidden="1" customWidth="1"/>
    <col min="12802" max="12802" width="90.28515625" style="34" customWidth="1"/>
    <col min="12803" max="12811" width="16.85546875" style="34" customWidth="1"/>
    <col min="12812" max="13055" width="9.140625" style="34"/>
    <col min="13056" max="13057" width="0" style="34" hidden="1" customWidth="1"/>
    <col min="13058" max="13058" width="90.28515625" style="34" customWidth="1"/>
    <col min="13059" max="13067" width="16.85546875" style="34" customWidth="1"/>
    <col min="13068" max="13311" width="9.140625" style="34"/>
    <col min="13312" max="13313" width="0" style="34" hidden="1" customWidth="1"/>
    <col min="13314" max="13314" width="90.28515625" style="34" customWidth="1"/>
    <col min="13315" max="13323" width="16.85546875" style="34" customWidth="1"/>
    <col min="13324" max="13567" width="9.140625" style="34"/>
    <col min="13568" max="13569" width="0" style="34" hidden="1" customWidth="1"/>
    <col min="13570" max="13570" width="90.28515625" style="34" customWidth="1"/>
    <col min="13571" max="13579" width="16.85546875" style="34" customWidth="1"/>
    <col min="13580" max="13823" width="9.140625" style="34"/>
    <col min="13824" max="13825" width="0" style="34" hidden="1" customWidth="1"/>
    <col min="13826" max="13826" width="90.28515625" style="34" customWidth="1"/>
    <col min="13827" max="13835" width="16.85546875" style="34" customWidth="1"/>
    <col min="13836" max="14079" width="9.140625" style="34"/>
    <col min="14080" max="14081" width="0" style="34" hidden="1" customWidth="1"/>
    <col min="14082" max="14082" width="90.28515625" style="34" customWidth="1"/>
    <col min="14083" max="14091" width="16.85546875" style="34" customWidth="1"/>
    <col min="14092" max="14335" width="9.140625" style="34"/>
    <col min="14336" max="14337" width="0" style="34" hidden="1" customWidth="1"/>
    <col min="14338" max="14338" width="90.28515625" style="34" customWidth="1"/>
    <col min="14339" max="14347" width="16.85546875" style="34" customWidth="1"/>
    <col min="14348" max="14591" width="9.140625" style="34"/>
    <col min="14592" max="14593" width="0" style="34" hidden="1" customWidth="1"/>
    <col min="14594" max="14594" width="90.28515625" style="34" customWidth="1"/>
    <col min="14595" max="14603" width="16.85546875" style="34" customWidth="1"/>
    <col min="14604" max="14847" width="9.140625" style="34"/>
    <col min="14848" max="14849" width="0" style="34" hidden="1" customWidth="1"/>
    <col min="14850" max="14850" width="90.28515625" style="34" customWidth="1"/>
    <col min="14851" max="14859" width="16.85546875" style="34" customWidth="1"/>
    <col min="14860" max="15103" width="9.140625" style="34"/>
    <col min="15104" max="15105" width="0" style="34" hidden="1" customWidth="1"/>
    <col min="15106" max="15106" width="90.28515625" style="34" customWidth="1"/>
    <col min="15107" max="15115" width="16.85546875" style="34" customWidth="1"/>
    <col min="15116" max="15359" width="9.140625" style="34"/>
    <col min="15360" max="15361" width="0" style="34" hidden="1" customWidth="1"/>
    <col min="15362" max="15362" width="90.28515625" style="34" customWidth="1"/>
    <col min="15363" max="15371" width="16.85546875" style="34" customWidth="1"/>
    <col min="15372" max="15615" width="9.140625" style="34"/>
    <col min="15616" max="15617" width="0" style="34" hidden="1" customWidth="1"/>
    <col min="15618" max="15618" width="90.28515625" style="34" customWidth="1"/>
    <col min="15619" max="15627" width="16.85546875" style="34" customWidth="1"/>
    <col min="15628" max="15871" width="9.140625" style="34"/>
    <col min="15872" max="15873" width="0" style="34" hidden="1" customWidth="1"/>
    <col min="15874" max="15874" width="90.28515625" style="34" customWidth="1"/>
    <col min="15875" max="15883" width="16.85546875" style="34" customWidth="1"/>
    <col min="15884" max="16127" width="9.140625" style="34"/>
    <col min="16128" max="16129" width="0" style="34" hidden="1" customWidth="1"/>
    <col min="16130" max="16130" width="90.28515625" style="34" customWidth="1"/>
    <col min="16131" max="16139" width="16.85546875" style="34" customWidth="1"/>
    <col min="16140" max="16384" width="9.140625" style="34"/>
  </cols>
  <sheetData>
    <row r="1" spans="1:12" ht="15" customHeight="1">
      <c r="A1" s="619"/>
      <c r="B1" s="619"/>
      <c r="C1" s="757"/>
      <c r="D1" s="757"/>
      <c r="E1" s="757"/>
      <c r="F1" s="757"/>
      <c r="G1" s="757"/>
      <c r="H1" s="757"/>
      <c r="I1" s="757"/>
      <c r="J1" s="757"/>
      <c r="K1" s="757"/>
      <c r="L1" s="757"/>
    </row>
    <row r="2" spans="1:12" ht="15" customHeight="1">
      <c r="A2" s="753" t="s">
        <v>960</v>
      </c>
      <c r="B2" s="753"/>
      <c r="C2" s="753"/>
      <c r="D2" s="753"/>
      <c r="E2" s="753"/>
      <c r="F2" s="753"/>
      <c r="G2" s="753"/>
      <c r="H2" s="753"/>
      <c r="I2" s="753"/>
      <c r="J2" s="753"/>
      <c r="K2" s="753"/>
      <c r="L2" s="753"/>
    </row>
    <row r="3" spans="1:12" ht="15" customHeight="1">
      <c r="A3" s="619"/>
      <c r="B3" s="619"/>
      <c r="C3" s="753" t="s">
        <v>816</v>
      </c>
      <c r="D3" s="753"/>
      <c r="E3" s="753"/>
      <c r="F3" s="753"/>
      <c r="G3" s="753"/>
      <c r="H3" s="753"/>
      <c r="I3" s="753"/>
      <c r="J3" s="753"/>
      <c r="K3" s="753"/>
      <c r="L3" s="753"/>
    </row>
    <row r="4" spans="1:12" s="48" customFormat="1" ht="15" customHeight="1">
      <c r="A4" s="754"/>
      <c r="B4" s="753"/>
      <c r="C4" s="753"/>
      <c r="D4" s="753"/>
      <c r="E4" s="753"/>
      <c r="F4" s="753"/>
      <c r="G4" s="753"/>
      <c r="H4" s="753"/>
      <c r="I4" s="753"/>
      <c r="J4" s="753"/>
      <c r="K4" s="753"/>
      <c r="L4" s="753"/>
    </row>
    <row r="5" spans="1:12" s="56" customFormat="1" ht="15" customHeight="1" thickBot="1">
      <c r="A5" s="171"/>
      <c r="B5" s="171"/>
      <c r="C5" s="172"/>
      <c r="D5" s="172"/>
      <c r="E5" s="172"/>
      <c r="F5" s="172"/>
      <c r="G5" s="172"/>
      <c r="H5" s="172"/>
      <c r="I5" s="172"/>
      <c r="J5" s="172"/>
      <c r="K5" s="172"/>
      <c r="L5" s="172"/>
    </row>
    <row r="6" spans="1:12" ht="30" customHeight="1" thickTop="1" thickBot="1">
      <c r="A6" s="47"/>
      <c r="B6" s="173"/>
      <c r="C6" s="401"/>
      <c r="D6" s="389" t="s">
        <v>572</v>
      </c>
      <c r="E6" s="389" t="s">
        <v>573</v>
      </c>
      <c r="F6" s="389" t="s">
        <v>574</v>
      </c>
      <c r="G6" s="389" t="s">
        <v>575</v>
      </c>
      <c r="H6" s="389" t="s">
        <v>576</v>
      </c>
      <c r="I6" s="397" t="s">
        <v>577</v>
      </c>
      <c r="J6" s="397" t="s">
        <v>1262</v>
      </c>
      <c r="K6" s="397" t="s">
        <v>1337</v>
      </c>
      <c r="L6" s="397" t="s">
        <v>1484</v>
      </c>
    </row>
    <row r="7" spans="1:12" ht="15" customHeight="1" thickTop="1" thickBot="1">
      <c r="A7" s="47"/>
      <c r="B7" s="47"/>
      <c r="C7" s="25"/>
      <c r="D7" s="166"/>
      <c r="E7" s="166"/>
      <c r="F7" s="166"/>
      <c r="G7" s="166"/>
      <c r="H7" s="166"/>
      <c r="I7" s="166"/>
      <c r="J7" s="166"/>
      <c r="K7" s="166"/>
      <c r="L7" s="166"/>
    </row>
    <row r="8" spans="1:12" s="47" customFormat="1" ht="15" customHeight="1" thickTop="1" thickBot="1">
      <c r="B8" s="164"/>
      <c r="C8" s="402" t="s">
        <v>560</v>
      </c>
      <c r="D8" s="399"/>
      <c r="E8" s="399"/>
      <c r="F8" s="399"/>
      <c r="G8" s="399"/>
      <c r="H8" s="399"/>
      <c r="I8" s="400"/>
      <c r="J8" s="400"/>
      <c r="K8" s="400"/>
      <c r="L8" s="400"/>
    </row>
    <row r="9" spans="1:12" s="47" customFormat="1" ht="15" customHeight="1" thickTop="1">
      <c r="A9" s="47" t="s">
        <v>746</v>
      </c>
      <c r="B9" s="46" t="s">
        <v>888</v>
      </c>
      <c r="C9" s="165" t="s">
        <v>889</v>
      </c>
      <c r="D9" s="130">
        <v>7.9699999999999993E-2</v>
      </c>
      <c r="E9" s="130">
        <v>7.6999999999999999E-2</v>
      </c>
      <c r="F9" s="130">
        <v>7.9699999999999993E-2</v>
      </c>
      <c r="G9" s="130">
        <v>8.1799999999999998E-2</v>
      </c>
      <c r="H9" s="130">
        <v>8.2400000000000001E-2</v>
      </c>
      <c r="I9" s="130">
        <v>8.4400000000000003E-2</v>
      </c>
      <c r="J9" s="130">
        <v>7.8E-2</v>
      </c>
      <c r="K9" s="130">
        <v>6.5000000000000002E-2</v>
      </c>
      <c r="L9" s="130">
        <v>6.5799999999999997E-2</v>
      </c>
    </row>
    <row r="10" spans="1:12" s="48" customFormat="1" ht="15" customHeight="1">
      <c r="A10" s="47" t="s">
        <v>746</v>
      </c>
      <c r="B10" s="46" t="s">
        <v>890</v>
      </c>
      <c r="C10" s="165" t="s">
        <v>1391</v>
      </c>
      <c r="D10" s="130">
        <v>8.3400000000000002E-2</v>
      </c>
      <c r="E10" s="130">
        <v>8.0100000000000005E-2</v>
      </c>
      <c r="F10" s="130">
        <v>8.2600000000000007E-2</v>
      </c>
      <c r="G10" s="130">
        <v>8.5400000000000004E-2</v>
      </c>
      <c r="H10" s="130">
        <v>8.43E-2</v>
      </c>
      <c r="I10" s="130">
        <v>8.6800000000000002E-2</v>
      </c>
      <c r="J10" s="130">
        <v>8.0199999999999994E-2</v>
      </c>
      <c r="K10" s="130">
        <v>6.7500000000000004E-2</v>
      </c>
      <c r="L10" s="130">
        <v>6.7900000000000002E-2</v>
      </c>
    </row>
    <row r="11" spans="1:12" s="48" customFormat="1" ht="15" customHeight="1">
      <c r="A11" s="47" t="s">
        <v>746</v>
      </c>
      <c r="B11" s="46" t="s">
        <v>891</v>
      </c>
      <c r="C11" s="165" t="s">
        <v>1392</v>
      </c>
      <c r="D11" s="130">
        <v>7.8600000000000003E-2</v>
      </c>
      <c r="E11" s="130">
        <v>7.5999999999999998E-2</v>
      </c>
      <c r="F11" s="130">
        <v>7.5200000000000003E-2</v>
      </c>
      <c r="G11" s="130">
        <v>7.5800000000000006E-2</v>
      </c>
      <c r="H11" s="130">
        <v>7.6399999999999996E-2</v>
      </c>
      <c r="I11" s="130">
        <v>7.51E-2</v>
      </c>
      <c r="J11" s="130">
        <v>7.1599999999999997E-2</v>
      </c>
      <c r="K11" s="130">
        <v>6.4399999999999999E-2</v>
      </c>
      <c r="L11" s="130">
        <v>6.1100000000000002E-2</v>
      </c>
    </row>
    <row r="12" spans="1:12" s="48" customFormat="1" ht="15" customHeight="1">
      <c r="A12" s="47" t="s">
        <v>746</v>
      </c>
      <c r="B12" s="46" t="s">
        <v>892</v>
      </c>
      <c r="C12" s="165" t="s">
        <v>1393</v>
      </c>
      <c r="D12" s="130">
        <v>6.1999999999999998E-3</v>
      </c>
      <c r="E12" s="130">
        <v>6.1999999999999998E-3</v>
      </c>
      <c r="F12" s="130">
        <v>5.7000000000000002E-3</v>
      </c>
      <c r="G12" s="130">
        <v>5.1000000000000004E-3</v>
      </c>
      <c r="H12" s="130">
        <v>5.1000000000000004E-3</v>
      </c>
      <c r="I12" s="130">
        <v>6.1999999999999998E-3</v>
      </c>
      <c r="J12" s="130">
        <v>6.0000000000000001E-3</v>
      </c>
      <c r="K12" s="130">
        <v>3.8999999999999998E-3</v>
      </c>
      <c r="L12" s="130">
        <v>1.1000000000000001E-3</v>
      </c>
    </row>
    <row r="13" spans="1:12" s="48" customFormat="1" ht="15" customHeight="1">
      <c r="A13" s="47" t="s">
        <v>746</v>
      </c>
      <c r="B13" s="46" t="s">
        <v>893</v>
      </c>
      <c r="C13" s="165" t="s">
        <v>1394</v>
      </c>
      <c r="D13" s="130">
        <v>6.1000000000000004E-3</v>
      </c>
      <c r="E13" s="130">
        <v>6.1000000000000004E-3</v>
      </c>
      <c r="F13" s="130">
        <v>5.8999999999999999E-3</v>
      </c>
      <c r="G13" s="130">
        <v>5.7000000000000002E-3</v>
      </c>
      <c r="H13" s="130">
        <v>5.4000000000000003E-3</v>
      </c>
      <c r="I13" s="130">
        <v>6.1999999999999998E-3</v>
      </c>
      <c r="J13" s="130">
        <v>5.5999999999999999E-3</v>
      </c>
      <c r="K13" s="130">
        <v>4.1999999999999997E-3</v>
      </c>
      <c r="L13" s="130">
        <v>2.7000000000000001E-3</v>
      </c>
    </row>
    <row r="14" spans="1:12" s="48" customFormat="1" ht="15" customHeight="1">
      <c r="A14" s="47" t="s">
        <v>746</v>
      </c>
      <c r="B14" s="46" t="s">
        <v>894</v>
      </c>
      <c r="C14" s="165" t="s">
        <v>1395</v>
      </c>
      <c r="D14" s="130">
        <v>5.4000000000000003E-3</v>
      </c>
      <c r="E14" s="130">
        <v>5.3E-3</v>
      </c>
      <c r="F14" s="130">
        <v>5.1999999999999998E-3</v>
      </c>
      <c r="G14" s="130">
        <v>5.1999999999999998E-3</v>
      </c>
      <c r="H14" s="130">
        <v>4.4000000000000003E-3</v>
      </c>
      <c r="I14" s="130">
        <v>4.7999999999999996E-3</v>
      </c>
      <c r="J14" s="130">
        <v>4.4000000000000003E-3</v>
      </c>
      <c r="K14" s="130">
        <v>3.5000000000000001E-3</v>
      </c>
      <c r="L14" s="130">
        <v>2.2000000000000001E-3</v>
      </c>
    </row>
    <row r="15" spans="1:12" s="48" customFormat="1" ht="15" customHeight="1" thickBot="1">
      <c r="A15" s="47" t="s">
        <v>746</v>
      </c>
      <c r="B15" s="46" t="s">
        <v>895</v>
      </c>
      <c r="C15" s="165" t="s">
        <v>1396</v>
      </c>
      <c r="D15" s="130">
        <v>4.1700000000000001E-2</v>
      </c>
      <c r="E15" s="130">
        <v>4.1599999999999998E-2</v>
      </c>
      <c r="F15" s="130">
        <v>4.0899999999999999E-2</v>
      </c>
      <c r="G15" s="130">
        <v>4.0300000000000002E-2</v>
      </c>
      <c r="H15" s="130">
        <v>3.4200000000000001E-2</v>
      </c>
      <c r="I15" s="130">
        <v>3.7400000000000003E-2</v>
      </c>
      <c r="J15" s="130">
        <v>3.3099999999999997E-2</v>
      </c>
      <c r="K15" s="130">
        <v>2.58E-2</v>
      </c>
      <c r="L15" s="130">
        <v>1.6500000000000001E-2</v>
      </c>
    </row>
    <row r="16" spans="1:12" s="37" customFormat="1" ht="15" customHeight="1" thickTop="1" thickBot="1">
      <c r="A16" s="47"/>
      <c r="B16" s="164"/>
      <c r="C16" s="402" t="s">
        <v>561</v>
      </c>
      <c r="D16" s="399"/>
      <c r="E16" s="399"/>
      <c r="F16" s="399"/>
      <c r="G16" s="399"/>
      <c r="H16" s="399"/>
      <c r="I16" s="400"/>
      <c r="J16" s="400"/>
      <c r="K16" s="400"/>
      <c r="L16" s="400"/>
    </row>
    <row r="17" spans="1:12" s="47" customFormat="1" ht="15" customHeight="1" thickTop="1">
      <c r="A17" s="47" t="s">
        <v>746</v>
      </c>
      <c r="B17" s="46" t="s">
        <v>896</v>
      </c>
      <c r="C17" s="165" t="s">
        <v>897</v>
      </c>
      <c r="D17" s="130">
        <v>0.10589999999999999</v>
      </c>
      <c r="E17" s="130">
        <v>0.10440000000000001</v>
      </c>
      <c r="F17" s="130">
        <v>0.10979999999999999</v>
      </c>
      <c r="G17" s="130">
        <v>0.11219999999999999</v>
      </c>
      <c r="H17" s="130">
        <v>0.1129</v>
      </c>
      <c r="I17" s="130">
        <v>0.1154</v>
      </c>
      <c r="J17" s="130">
        <v>0.1095</v>
      </c>
      <c r="K17" s="130">
        <v>9.8000000000000004E-2</v>
      </c>
      <c r="L17" s="130">
        <v>0.10150000000000001</v>
      </c>
    </row>
    <row r="18" spans="1:12" s="48" customFormat="1" ht="15" customHeight="1">
      <c r="A18" s="47" t="s">
        <v>746</v>
      </c>
      <c r="B18" s="46" t="s">
        <v>898</v>
      </c>
      <c r="C18" s="165" t="s">
        <v>899</v>
      </c>
      <c r="D18" s="130">
        <v>-2.6200000000000001E-2</v>
      </c>
      <c r="E18" s="130">
        <v>-2.75E-2</v>
      </c>
      <c r="F18" s="130">
        <v>-0.03</v>
      </c>
      <c r="G18" s="130">
        <v>-3.0499999999999999E-2</v>
      </c>
      <c r="H18" s="130">
        <v>-3.0499999999999999E-2</v>
      </c>
      <c r="I18" s="130">
        <v>-3.1E-2</v>
      </c>
      <c r="J18" s="130">
        <v>-3.15E-2</v>
      </c>
      <c r="K18" s="130">
        <v>-3.2899999999999999E-2</v>
      </c>
      <c r="L18" s="130">
        <v>-3.5700000000000003E-2</v>
      </c>
    </row>
    <row r="19" spans="1:12" s="48" customFormat="1" ht="15" customHeight="1">
      <c r="A19" s="47" t="s">
        <v>746</v>
      </c>
      <c r="B19" s="46" t="s">
        <v>900</v>
      </c>
      <c r="C19" s="165" t="s">
        <v>901</v>
      </c>
      <c r="D19" s="130">
        <v>3.2300000000000002E-2</v>
      </c>
      <c r="E19" s="130">
        <v>3.3799999999999997E-2</v>
      </c>
      <c r="F19" s="130">
        <v>3.6900000000000002E-2</v>
      </c>
      <c r="G19" s="130">
        <v>3.7499999999999999E-2</v>
      </c>
      <c r="H19" s="130">
        <v>3.78E-2</v>
      </c>
      <c r="I19" s="130">
        <v>3.8899999999999997E-2</v>
      </c>
      <c r="J19" s="130">
        <v>0.04</v>
      </c>
      <c r="K19" s="130">
        <v>4.19E-2</v>
      </c>
      <c r="L19" s="130">
        <v>4.5100000000000001E-2</v>
      </c>
    </row>
    <row r="20" spans="1:12" s="48" customFormat="1" ht="15" customHeight="1">
      <c r="A20" s="47" t="s">
        <v>746</v>
      </c>
      <c r="B20" s="46" t="s">
        <v>902</v>
      </c>
      <c r="C20" s="165" t="s">
        <v>903</v>
      </c>
      <c r="D20" s="130">
        <v>0</v>
      </c>
      <c r="E20" s="130">
        <v>0</v>
      </c>
      <c r="F20" s="130">
        <v>0</v>
      </c>
      <c r="G20" s="130">
        <v>0</v>
      </c>
      <c r="H20" s="130">
        <v>0</v>
      </c>
      <c r="I20" s="130">
        <v>0</v>
      </c>
      <c r="J20" s="130">
        <v>0</v>
      </c>
      <c r="K20" s="130">
        <v>0</v>
      </c>
      <c r="L20" s="130">
        <v>0</v>
      </c>
    </row>
    <row r="21" spans="1:12" s="48" customFormat="1" ht="15" customHeight="1">
      <c r="A21" s="47" t="s">
        <v>746</v>
      </c>
      <c r="B21" s="46" t="s">
        <v>904</v>
      </c>
      <c r="C21" s="165" t="s">
        <v>1397</v>
      </c>
      <c r="D21" s="130">
        <v>-4.7999999999999996E-3</v>
      </c>
      <c r="E21" s="130">
        <v>-4.1999999999999997E-3</v>
      </c>
      <c r="F21" s="130">
        <v>-7.4000000000000003E-3</v>
      </c>
      <c r="G21" s="130">
        <v>-9.7000000000000003E-3</v>
      </c>
      <c r="H21" s="130">
        <v>-7.7999999999999996E-3</v>
      </c>
      <c r="I21" s="130">
        <v>-1.17E-2</v>
      </c>
      <c r="J21" s="130">
        <v>-8.5000000000000006E-3</v>
      </c>
      <c r="K21" s="130">
        <v>-3.0999999999999999E-3</v>
      </c>
      <c r="L21" s="130">
        <v>-6.7999999999999996E-3</v>
      </c>
    </row>
    <row r="22" spans="1:12" s="48" customFormat="1" ht="15" customHeight="1">
      <c r="A22" s="47" t="s">
        <v>746</v>
      </c>
      <c r="B22" s="46" t="s">
        <v>905</v>
      </c>
      <c r="C22" s="165" t="s">
        <v>1398</v>
      </c>
      <c r="D22" s="130">
        <v>3.7000000000000002E-3</v>
      </c>
      <c r="E22" s="130">
        <v>3.2000000000000002E-3</v>
      </c>
      <c r="F22" s="130">
        <v>2.8999999999999998E-3</v>
      </c>
      <c r="G22" s="130">
        <v>3.5999999999999999E-3</v>
      </c>
      <c r="H22" s="130">
        <v>1.9E-3</v>
      </c>
      <c r="I22" s="130">
        <v>2.3999999999999998E-3</v>
      </c>
      <c r="J22" s="130">
        <v>2.2000000000000001E-3</v>
      </c>
      <c r="K22" s="130">
        <v>2.5000000000000001E-3</v>
      </c>
      <c r="L22" s="130">
        <v>2.0999999999999999E-3</v>
      </c>
    </row>
    <row r="23" spans="1:12" s="48" customFormat="1" ht="15" customHeight="1">
      <c r="A23" s="47" t="s">
        <v>746</v>
      </c>
      <c r="B23" s="46" t="s">
        <v>906</v>
      </c>
      <c r="C23" s="165" t="s">
        <v>1399</v>
      </c>
      <c r="D23" s="130">
        <v>-7.2400000000000006E-2</v>
      </c>
      <c r="E23" s="130">
        <v>-6.9800000000000001E-2</v>
      </c>
      <c r="F23" s="130">
        <v>-6.9500000000000006E-2</v>
      </c>
      <c r="G23" s="130">
        <v>-7.0599999999999996E-2</v>
      </c>
      <c r="H23" s="130">
        <v>-7.1400000000000005E-2</v>
      </c>
      <c r="I23" s="130">
        <v>-6.8900000000000003E-2</v>
      </c>
      <c r="J23" s="130">
        <v>-6.5699999999999995E-2</v>
      </c>
      <c r="K23" s="130">
        <v>-6.0600000000000001E-2</v>
      </c>
      <c r="L23" s="130">
        <v>-0.06</v>
      </c>
    </row>
    <row r="24" spans="1:12" s="48" customFormat="1" ht="15" customHeight="1">
      <c r="A24" s="47" t="s">
        <v>746</v>
      </c>
      <c r="B24" s="46" t="s">
        <v>907</v>
      </c>
      <c r="C24" s="165" t="s">
        <v>1400</v>
      </c>
      <c r="D24" s="130">
        <v>-1E-4</v>
      </c>
      <c r="E24" s="130">
        <v>-1E-4</v>
      </c>
      <c r="F24" s="130">
        <v>2.9999999999999997E-4</v>
      </c>
      <c r="G24" s="130">
        <v>5.9999999999999995E-4</v>
      </c>
      <c r="H24" s="130">
        <v>2.0000000000000001E-4</v>
      </c>
      <c r="I24" s="130">
        <v>0</v>
      </c>
      <c r="J24" s="130">
        <v>-2.9999999999999997E-4</v>
      </c>
      <c r="K24" s="130">
        <v>2.9999999999999997E-4</v>
      </c>
      <c r="L24" s="130">
        <v>1.6000000000000001E-3</v>
      </c>
    </row>
    <row r="25" spans="1:12" s="48" customFormat="1" ht="15" customHeight="1" thickBot="1">
      <c r="A25" s="47" t="s">
        <v>746</v>
      </c>
      <c r="B25" s="46" t="s">
        <v>908</v>
      </c>
      <c r="C25" s="165" t="s">
        <v>1401</v>
      </c>
      <c r="D25" s="130">
        <v>0.1182</v>
      </c>
      <c r="E25" s="130">
        <v>0.1227</v>
      </c>
      <c r="F25" s="130">
        <v>0.12909999999999999</v>
      </c>
      <c r="G25" s="130">
        <v>0.13089999999999999</v>
      </c>
      <c r="H25" s="130">
        <v>0.1275</v>
      </c>
      <c r="I25" s="130">
        <v>0.13089999999999999</v>
      </c>
      <c r="J25" s="130">
        <v>0.14280000000000001</v>
      </c>
      <c r="K25" s="130">
        <v>0.14030000000000001</v>
      </c>
      <c r="L25" s="130">
        <v>0.1381</v>
      </c>
    </row>
    <row r="26" spans="1:12" s="37" customFormat="1" ht="15" customHeight="1" thickTop="1" thickBot="1">
      <c r="A26" s="47"/>
      <c r="B26" s="174"/>
      <c r="C26" s="402" t="s">
        <v>562</v>
      </c>
      <c r="D26" s="399"/>
      <c r="E26" s="399"/>
      <c r="F26" s="399"/>
      <c r="G26" s="399"/>
      <c r="H26" s="399"/>
      <c r="I26" s="400"/>
      <c r="J26" s="400"/>
      <c r="K26" s="400"/>
      <c r="L26" s="400"/>
    </row>
    <row r="27" spans="1:12" s="47" customFormat="1" ht="15" customHeight="1" thickTop="1">
      <c r="A27" s="47" t="s">
        <v>746</v>
      </c>
      <c r="B27" s="46" t="s">
        <v>909</v>
      </c>
      <c r="C27" s="165" t="s">
        <v>1402</v>
      </c>
      <c r="D27" s="130">
        <v>0.1394</v>
      </c>
      <c r="E27" s="130">
        <v>0.13980000000000001</v>
      </c>
      <c r="F27" s="130">
        <v>0.1469</v>
      </c>
      <c r="G27" s="130">
        <v>0.14649999999999999</v>
      </c>
      <c r="H27" s="130">
        <v>0.14599999999999999</v>
      </c>
      <c r="I27" s="130">
        <v>0.14649999999999999</v>
      </c>
      <c r="J27" s="130">
        <v>0.14399999999999999</v>
      </c>
      <c r="K27" s="130">
        <v>0.1321</v>
      </c>
      <c r="L27" s="130">
        <v>0.153</v>
      </c>
    </row>
    <row r="28" spans="1:12" s="48" customFormat="1" ht="15" customHeight="1">
      <c r="A28" s="47" t="s">
        <v>746</v>
      </c>
      <c r="B28" s="46" t="s">
        <v>910</v>
      </c>
      <c r="C28" s="165" t="s">
        <v>1403</v>
      </c>
      <c r="D28" s="130">
        <v>0.1003</v>
      </c>
      <c r="E28" s="130">
        <v>0.1</v>
      </c>
      <c r="F28" s="130">
        <v>9.0200000000000002E-2</v>
      </c>
      <c r="G28" s="130">
        <v>9.6000000000000002E-2</v>
      </c>
      <c r="H28" s="130">
        <v>9.0700000000000003E-2</v>
      </c>
      <c r="I28" s="130">
        <v>8.9300000000000004E-2</v>
      </c>
      <c r="J28" s="130">
        <v>0.1143</v>
      </c>
      <c r="K28" s="130">
        <v>0.1313</v>
      </c>
      <c r="L28" s="130">
        <v>0.10150000000000001</v>
      </c>
    </row>
    <row r="29" spans="1:12" s="48" customFormat="1" ht="15" customHeight="1">
      <c r="A29" s="47" t="s">
        <v>746</v>
      </c>
      <c r="B29" s="46" t="s">
        <v>911</v>
      </c>
      <c r="C29" s="165" t="s">
        <v>1404</v>
      </c>
      <c r="D29" s="130">
        <v>0.26300000000000001</v>
      </c>
      <c r="E29" s="130">
        <v>0.25190000000000001</v>
      </c>
      <c r="F29" s="130">
        <v>0.2293</v>
      </c>
      <c r="G29" s="130">
        <v>0.2472</v>
      </c>
      <c r="H29" s="130">
        <v>0.2177</v>
      </c>
      <c r="I29" s="130">
        <v>0.21010000000000001</v>
      </c>
      <c r="J29" s="130">
        <v>0.10639999999999999</v>
      </c>
      <c r="K29" s="130">
        <v>0.17519999999999999</v>
      </c>
      <c r="L29" s="130">
        <v>0.14430000000000001</v>
      </c>
    </row>
    <row r="30" spans="1:12" s="48" customFormat="1" ht="15" customHeight="1">
      <c r="A30" s="47" t="s">
        <v>746</v>
      </c>
      <c r="B30" s="46" t="s">
        <v>912</v>
      </c>
      <c r="C30" s="165" t="s">
        <v>1405</v>
      </c>
      <c r="D30" s="130">
        <v>0.26910000000000001</v>
      </c>
      <c r="E30" s="130">
        <v>0.21240000000000001</v>
      </c>
      <c r="F30" s="130">
        <v>0.20910000000000001</v>
      </c>
      <c r="G30" s="130">
        <v>0.23810000000000001</v>
      </c>
      <c r="H30" s="130">
        <v>0.21779999999999999</v>
      </c>
      <c r="I30" s="130">
        <v>0.19700000000000001</v>
      </c>
      <c r="J30" s="130">
        <v>8.2199999999999995E-2</v>
      </c>
      <c r="K30" s="130">
        <v>0.13569999999999999</v>
      </c>
      <c r="L30" s="130">
        <v>0.2351</v>
      </c>
    </row>
    <row r="31" spans="1:12" s="48" customFormat="1" ht="15" customHeight="1">
      <c r="A31" s="47" t="s">
        <v>746</v>
      </c>
      <c r="B31" s="46" t="s">
        <v>913</v>
      </c>
      <c r="C31" s="165" t="s">
        <v>1406</v>
      </c>
      <c r="D31" s="130">
        <v>1.9199999999999998E-2</v>
      </c>
      <c r="E31" s="130">
        <v>5.4999999999999997E-3</v>
      </c>
      <c r="F31" s="130">
        <v>1.1000000000000001E-3</v>
      </c>
      <c r="G31" s="130">
        <v>1.6000000000000001E-3</v>
      </c>
      <c r="H31" s="130">
        <v>1.5E-3</v>
      </c>
      <c r="I31" s="130">
        <v>1.4E-3</v>
      </c>
      <c r="J31" s="130">
        <v>1.5E-3</v>
      </c>
      <c r="K31" s="130">
        <v>5.4999999999999997E-3</v>
      </c>
      <c r="L31" s="130">
        <v>9.1999999999999998E-3</v>
      </c>
    </row>
    <row r="32" spans="1:12" s="48" customFormat="1" ht="15" customHeight="1">
      <c r="A32" s="47" t="s">
        <v>746</v>
      </c>
      <c r="B32" s="46" t="s">
        <v>914</v>
      </c>
      <c r="C32" s="165" t="s">
        <v>1407</v>
      </c>
      <c r="D32" s="130">
        <v>5.8999999999999999E-3</v>
      </c>
      <c r="E32" s="130">
        <v>7.0000000000000001E-3</v>
      </c>
      <c r="F32" s="130">
        <v>-6.9999999999999999E-4</v>
      </c>
      <c r="G32" s="130">
        <v>5.5999999999999999E-3</v>
      </c>
      <c r="H32" s="130">
        <v>6.8999999999999999E-3</v>
      </c>
      <c r="I32" s="130">
        <v>6.8999999999999999E-3</v>
      </c>
      <c r="J32" s="130">
        <v>6.4000000000000003E-3</v>
      </c>
      <c r="K32" s="130">
        <v>1.0999999999999999E-2</v>
      </c>
      <c r="L32" s="130">
        <v>9.1999999999999998E-3</v>
      </c>
    </row>
    <row r="33" spans="1:12" s="48" customFormat="1" ht="15" customHeight="1">
      <c r="A33" s="47" t="s">
        <v>746</v>
      </c>
      <c r="B33" s="46" t="s">
        <v>915</v>
      </c>
      <c r="C33" s="165" t="s">
        <v>1408</v>
      </c>
      <c r="D33" s="130">
        <v>1.37E-2</v>
      </c>
      <c r="E33" s="130">
        <v>6.0000000000000001E-3</v>
      </c>
      <c r="F33" s="130">
        <v>5.0000000000000001E-4</v>
      </c>
      <c r="G33" s="130">
        <v>3.0000000000000001E-3</v>
      </c>
      <c r="H33" s="130">
        <v>3.3999999999999998E-3</v>
      </c>
      <c r="I33" s="130">
        <v>3.0999999999999999E-3</v>
      </c>
      <c r="J33" s="130">
        <v>4.4000000000000003E-3</v>
      </c>
      <c r="K33" s="130">
        <v>7.9000000000000008E-3</v>
      </c>
      <c r="L33" s="130">
        <v>9.1999999999999998E-3</v>
      </c>
    </row>
    <row r="34" spans="1:12" s="48" customFormat="1" ht="15" customHeight="1">
      <c r="A34" s="47" t="s">
        <v>746</v>
      </c>
      <c r="B34" s="46" t="s">
        <v>916</v>
      </c>
      <c r="C34" s="165" t="s">
        <v>1409</v>
      </c>
      <c r="D34" s="130">
        <v>0</v>
      </c>
      <c r="E34" s="130">
        <v>0</v>
      </c>
      <c r="F34" s="130">
        <v>0</v>
      </c>
      <c r="G34" s="130">
        <v>0</v>
      </c>
      <c r="H34" s="130">
        <v>0</v>
      </c>
      <c r="I34" s="130">
        <v>8.9999999999999993E-3</v>
      </c>
      <c r="J34" s="130">
        <v>2.7099999999999999E-2</v>
      </c>
      <c r="K34" s="130">
        <v>4.7600000000000003E-2</v>
      </c>
      <c r="L34" s="130">
        <v>0.10829999999999999</v>
      </c>
    </row>
    <row r="35" spans="1:12" s="48" customFormat="1" ht="15" customHeight="1">
      <c r="A35" s="47" t="s">
        <v>746</v>
      </c>
      <c r="B35" s="46" t="s">
        <v>917</v>
      </c>
      <c r="C35" s="165" t="s">
        <v>1410</v>
      </c>
      <c r="D35" s="130">
        <v>9.7999999999999997E-3</v>
      </c>
      <c r="E35" s="130">
        <v>1.1900000000000001E-2</v>
      </c>
      <c r="F35" s="130">
        <v>1.29E-2</v>
      </c>
      <c r="G35" s="130">
        <v>1.3299999999999999E-2</v>
      </c>
      <c r="H35" s="130">
        <v>1.2999999999999999E-2</v>
      </c>
      <c r="I35" s="130">
        <v>1.3899999999999999E-2</v>
      </c>
      <c r="J35" s="130">
        <v>1.5599999999999999E-2</v>
      </c>
      <c r="K35" s="130">
        <v>1.7100000000000001E-2</v>
      </c>
      <c r="L35" s="130">
        <v>1.7600000000000001E-2</v>
      </c>
    </row>
    <row r="36" spans="1:12" s="48" customFormat="1" ht="15" customHeight="1">
      <c r="A36" s="47" t="s">
        <v>746</v>
      </c>
      <c r="B36" s="46" t="s">
        <v>918</v>
      </c>
      <c r="C36" s="165" t="s">
        <v>1411</v>
      </c>
      <c r="D36" s="130">
        <v>4.58E-2</v>
      </c>
      <c r="E36" s="130">
        <v>4.65E-2</v>
      </c>
      <c r="F36" s="130">
        <v>5.0099999999999999E-2</v>
      </c>
      <c r="G36" s="130">
        <v>5.1200000000000002E-2</v>
      </c>
      <c r="H36" s="130">
        <v>5.16E-2</v>
      </c>
      <c r="I36" s="130">
        <v>5.2699999999999997E-2</v>
      </c>
      <c r="J36" s="130">
        <v>5.2600000000000001E-2</v>
      </c>
      <c r="K36" s="130">
        <v>5.5899999999999998E-2</v>
      </c>
      <c r="L36" s="130">
        <v>5.8000000000000003E-2</v>
      </c>
    </row>
    <row r="37" spans="1:12" s="48" customFormat="1" ht="15" customHeight="1">
      <c r="A37" s="47"/>
      <c r="B37" s="46"/>
      <c r="C37" s="165" t="s">
        <v>1412</v>
      </c>
      <c r="D37" s="130">
        <v>0</v>
      </c>
      <c r="E37" s="130">
        <v>0</v>
      </c>
      <c r="F37" s="130">
        <v>0</v>
      </c>
      <c r="G37" s="130">
        <v>0</v>
      </c>
      <c r="H37" s="130">
        <v>2.0999999999999999E-3</v>
      </c>
      <c r="I37" s="130">
        <v>3.2000000000000002E-3</v>
      </c>
      <c r="J37" s="130">
        <v>5.7000000000000002E-3</v>
      </c>
      <c r="K37" s="130">
        <v>3.8E-3</v>
      </c>
      <c r="L37" s="130">
        <v>2.5999999999999999E-3</v>
      </c>
    </row>
    <row r="38" spans="1:12" s="48" customFormat="1" ht="15" customHeight="1" thickBot="1">
      <c r="A38" s="47" t="s">
        <v>746</v>
      </c>
      <c r="B38" s="46" t="s">
        <v>919</v>
      </c>
      <c r="C38" s="165" t="s">
        <v>1413</v>
      </c>
      <c r="D38" s="130">
        <v>5.4199999999999998E-2</v>
      </c>
      <c r="E38" s="130">
        <v>4.4499999999999998E-2</v>
      </c>
      <c r="F38" s="130">
        <v>2.9600000000000001E-2</v>
      </c>
      <c r="G38" s="130">
        <v>1E-3</v>
      </c>
      <c r="H38" s="130">
        <v>2.9999999999999997E-4</v>
      </c>
      <c r="I38" s="130">
        <v>1E-4</v>
      </c>
      <c r="J38" s="130">
        <v>2.3999999999999998E-3</v>
      </c>
      <c r="K38" s="130">
        <v>5.0000000000000001E-3</v>
      </c>
      <c r="L38" s="130">
        <v>4.0000000000000001E-3</v>
      </c>
    </row>
    <row r="39" spans="1:12" s="37" customFormat="1" ht="15" customHeight="1" thickTop="1" thickBot="1">
      <c r="A39" s="47"/>
      <c r="B39" s="51"/>
      <c r="C39" s="402" t="s">
        <v>563</v>
      </c>
      <c r="D39" s="399"/>
      <c r="E39" s="399"/>
      <c r="F39" s="399"/>
      <c r="G39" s="399"/>
      <c r="H39" s="399"/>
      <c r="I39" s="400"/>
      <c r="J39" s="400"/>
      <c r="K39" s="400"/>
      <c r="L39" s="400"/>
    </row>
    <row r="40" spans="1:12" s="37" customFormat="1" ht="15" customHeight="1" thickTop="1" thickBot="1">
      <c r="A40" s="47"/>
      <c r="B40" s="174"/>
      <c r="C40" s="402" t="s">
        <v>564</v>
      </c>
      <c r="D40" s="399"/>
      <c r="E40" s="399"/>
      <c r="F40" s="399"/>
      <c r="G40" s="399"/>
      <c r="H40" s="399"/>
      <c r="I40" s="400"/>
      <c r="J40" s="400"/>
      <c r="K40" s="400"/>
      <c r="L40" s="400"/>
    </row>
    <row r="41" spans="1:12" s="47" customFormat="1" ht="15" customHeight="1" thickTop="1">
      <c r="A41" s="47" t="s">
        <v>746</v>
      </c>
      <c r="B41" s="46" t="s">
        <v>920</v>
      </c>
      <c r="C41" s="165" t="s">
        <v>921</v>
      </c>
      <c r="D41" s="130">
        <v>7.2400000000000006E-2</v>
      </c>
      <c r="E41" s="130">
        <v>6.9800000000000001E-2</v>
      </c>
      <c r="F41" s="130">
        <v>6.9500000000000006E-2</v>
      </c>
      <c r="G41" s="130">
        <v>7.0599999999999996E-2</v>
      </c>
      <c r="H41" s="130">
        <v>7.1400000000000005E-2</v>
      </c>
      <c r="I41" s="130">
        <v>6.8900000000000003E-2</v>
      </c>
      <c r="J41" s="130">
        <v>6.5699999999999995E-2</v>
      </c>
      <c r="K41" s="130">
        <v>6.0600000000000001E-2</v>
      </c>
      <c r="L41" s="130">
        <v>0.06</v>
      </c>
    </row>
    <row r="42" spans="1:12" s="48" customFormat="1" ht="15" customHeight="1">
      <c r="A42" s="47" t="s">
        <v>746</v>
      </c>
      <c r="B42" s="46" t="s">
        <v>922</v>
      </c>
      <c r="C42" s="165" t="s">
        <v>923</v>
      </c>
      <c r="D42" s="130">
        <v>8.48E-2</v>
      </c>
      <c r="E42" s="130">
        <v>8.1699999999999995E-2</v>
      </c>
      <c r="F42" s="130">
        <v>8.1000000000000003E-2</v>
      </c>
      <c r="G42" s="130">
        <v>8.1600000000000006E-2</v>
      </c>
      <c r="H42" s="130">
        <v>8.3099999999999993E-2</v>
      </c>
      <c r="I42" s="130">
        <v>8.0799999999999997E-2</v>
      </c>
      <c r="J42" s="130">
        <v>7.8299999999999995E-2</v>
      </c>
      <c r="K42" s="130">
        <v>7.4999999999999997E-2</v>
      </c>
      <c r="L42" s="130">
        <v>7.4800000000000005E-2</v>
      </c>
    </row>
    <row r="43" spans="1:12" s="48" customFormat="1" ht="15" customHeight="1">
      <c r="A43" s="47" t="s">
        <v>746</v>
      </c>
      <c r="B43" s="46" t="s">
        <v>924</v>
      </c>
      <c r="C43" s="165" t="s">
        <v>925</v>
      </c>
      <c r="D43" s="130">
        <v>9.7799999999999998E-2</v>
      </c>
      <c r="E43" s="130">
        <v>9.5100000000000004E-2</v>
      </c>
      <c r="F43" s="130">
        <v>9.4100000000000003E-2</v>
      </c>
      <c r="G43" s="130">
        <v>9.4E-2</v>
      </c>
      <c r="H43" s="130">
        <v>9.3899999999999997E-2</v>
      </c>
      <c r="I43" s="130">
        <v>8.8900000000000007E-2</v>
      </c>
      <c r="J43" s="130">
        <v>8.5900000000000004E-2</v>
      </c>
      <c r="K43" s="130">
        <v>8.3699999999999997E-2</v>
      </c>
      <c r="L43" s="130">
        <v>8.4099999999999994E-2</v>
      </c>
    </row>
    <row r="44" spans="1:12" s="48" customFormat="1" ht="15" customHeight="1" thickBot="1">
      <c r="A44" s="47" t="s">
        <v>746</v>
      </c>
      <c r="B44" s="46" t="s">
        <v>926</v>
      </c>
      <c r="C44" s="165" t="s">
        <v>1414</v>
      </c>
      <c r="D44" s="130">
        <v>9.8900000000000002E-2</v>
      </c>
      <c r="E44" s="130">
        <v>9.5000000000000001E-2</v>
      </c>
      <c r="F44" s="130">
        <v>9.5000000000000001E-2</v>
      </c>
      <c r="G44" s="130">
        <v>9.7799999999999998E-2</v>
      </c>
      <c r="H44" s="130">
        <v>0.10009999999999999</v>
      </c>
      <c r="I44" s="130">
        <v>9.8699999999999996E-2</v>
      </c>
      <c r="J44" s="130">
        <v>9.6600000000000005E-2</v>
      </c>
      <c r="K44" s="130">
        <v>9.01E-2</v>
      </c>
      <c r="L44" s="130">
        <v>8.8099999999999998E-2</v>
      </c>
    </row>
    <row r="45" spans="1:12" s="37" customFormat="1" ht="15" customHeight="1" thickTop="1" thickBot="1">
      <c r="A45" s="47"/>
      <c r="B45" s="174"/>
      <c r="C45" s="402" t="s">
        <v>565</v>
      </c>
      <c r="D45" s="399"/>
      <c r="E45" s="399"/>
      <c r="F45" s="399"/>
      <c r="G45" s="399"/>
      <c r="H45" s="399"/>
      <c r="I45" s="400"/>
      <c r="J45" s="400"/>
      <c r="K45" s="400"/>
      <c r="L45" s="400"/>
    </row>
    <row r="46" spans="1:12" s="50" customFormat="1" ht="15" customHeight="1" thickTop="1">
      <c r="A46" s="50" t="s">
        <v>746</v>
      </c>
      <c r="B46" s="46" t="s">
        <v>927</v>
      </c>
      <c r="C46" s="165" t="s">
        <v>928</v>
      </c>
      <c r="D46" s="130">
        <v>0.55179999999999996</v>
      </c>
      <c r="E46" s="130">
        <v>0.56200000000000006</v>
      </c>
      <c r="F46" s="130">
        <v>0.55569999999999997</v>
      </c>
      <c r="G46" s="130">
        <v>0.54930000000000001</v>
      </c>
      <c r="H46" s="130">
        <v>0.55679999999999996</v>
      </c>
      <c r="I46" s="130">
        <v>0.55149999999999999</v>
      </c>
      <c r="J46" s="130">
        <v>0.54769999999999996</v>
      </c>
      <c r="K46" s="130">
        <v>0.55500000000000005</v>
      </c>
      <c r="L46" s="130">
        <v>0.55220000000000002</v>
      </c>
    </row>
    <row r="47" spans="1:12" ht="15" customHeight="1">
      <c r="A47" s="47" t="s">
        <v>746</v>
      </c>
      <c r="B47" s="46" t="s">
        <v>929</v>
      </c>
      <c r="C47" s="165" t="s">
        <v>930</v>
      </c>
      <c r="D47" s="130">
        <v>4.2200000000000001E-2</v>
      </c>
      <c r="E47" s="130">
        <v>4.2200000000000001E-2</v>
      </c>
      <c r="F47" s="130">
        <v>4.2900000000000001E-2</v>
      </c>
      <c r="G47" s="130">
        <v>4.2099999999999999E-2</v>
      </c>
      <c r="H47" s="130">
        <v>3.95E-2</v>
      </c>
      <c r="I47" s="130">
        <v>4.3799999999999999E-2</v>
      </c>
      <c r="J47" s="130">
        <v>4.6100000000000002E-2</v>
      </c>
      <c r="K47" s="130">
        <v>4.6100000000000002E-2</v>
      </c>
      <c r="L47" s="130">
        <v>4.2099999999999999E-2</v>
      </c>
    </row>
    <row r="48" spans="1:12" ht="15" customHeight="1">
      <c r="A48" s="47" t="s">
        <v>746</v>
      </c>
      <c r="B48" s="46" t="s">
        <v>931</v>
      </c>
      <c r="C48" s="165" t="s">
        <v>932</v>
      </c>
      <c r="D48" s="130">
        <v>0.40600000000000003</v>
      </c>
      <c r="E48" s="130">
        <v>0.39589999999999997</v>
      </c>
      <c r="F48" s="130">
        <v>0.40139999999999998</v>
      </c>
      <c r="G48" s="130">
        <v>0.40860000000000002</v>
      </c>
      <c r="H48" s="130">
        <v>0.4037</v>
      </c>
      <c r="I48" s="130">
        <v>0.4047</v>
      </c>
      <c r="J48" s="130">
        <v>0.40620000000000001</v>
      </c>
      <c r="K48" s="130">
        <v>0.39879999999999999</v>
      </c>
      <c r="L48" s="130">
        <v>0.40570000000000001</v>
      </c>
    </row>
    <row r="49" spans="1:12" ht="15" customHeight="1" thickBot="1">
      <c r="A49" s="47" t="s">
        <v>746</v>
      </c>
      <c r="B49" s="46" t="s">
        <v>933</v>
      </c>
      <c r="C49" s="165" t="s">
        <v>934</v>
      </c>
      <c r="D49" s="130">
        <v>0.59560000000000002</v>
      </c>
      <c r="E49" s="130">
        <v>0.59109999999999996</v>
      </c>
      <c r="F49" s="130">
        <v>0.55420000000000003</v>
      </c>
      <c r="G49" s="130">
        <v>0.54300000000000004</v>
      </c>
      <c r="H49" s="130">
        <v>0.5585</v>
      </c>
      <c r="I49" s="130">
        <v>0.52539999999999998</v>
      </c>
      <c r="J49" s="130">
        <v>0.50990000000000002</v>
      </c>
      <c r="K49" s="130">
        <v>0.503</v>
      </c>
      <c r="L49" s="130">
        <v>0.43769999999999998</v>
      </c>
    </row>
    <row r="50" spans="1:12" s="47" customFormat="1" ht="15" customHeight="1" thickTop="1" thickBot="1">
      <c r="B50" s="51"/>
      <c r="C50" s="402" t="s">
        <v>566</v>
      </c>
      <c r="D50" s="399"/>
      <c r="E50" s="399"/>
      <c r="F50" s="399"/>
      <c r="G50" s="399"/>
      <c r="H50" s="399"/>
      <c r="I50" s="400"/>
      <c r="J50" s="400"/>
      <c r="K50" s="400"/>
      <c r="L50" s="400"/>
    </row>
    <row r="51" spans="1:12" s="47" customFormat="1" ht="15" customHeight="1" thickTop="1">
      <c r="A51" s="47" t="s">
        <v>746</v>
      </c>
      <c r="B51" s="46" t="s">
        <v>935</v>
      </c>
      <c r="C51" s="165" t="s">
        <v>936</v>
      </c>
      <c r="D51" s="130">
        <v>8.3000000000000004E-2</v>
      </c>
      <c r="E51" s="130">
        <v>7.9899999999999999E-2</v>
      </c>
      <c r="F51" s="130">
        <v>8.1900000000000001E-2</v>
      </c>
      <c r="G51" s="130">
        <v>8.4500000000000006E-2</v>
      </c>
      <c r="H51" s="130">
        <v>8.2900000000000001E-2</v>
      </c>
      <c r="I51" s="130">
        <v>8.5500000000000007E-2</v>
      </c>
      <c r="J51" s="130">
        <v>7.8700000000000006E-2</v>
      </c>
      <c r="K51" s="130">
        <v>6.5299999999999997E-2</v>
      </c>
      <c r="L51" s="130">
        <v>5.7799999999999997E-2</v>
      </c>
    </row>
    <row r="52" spans="1:12" s="47" customFormat="1" ht="15" customHeight="1">
      <c r="A52" s="47" t="s">
        <v>746</v>
      </c>
      <c r="B52" s="46" t="s">
        <v>937</v>
      </c>
      <c r="C52" s="165" t="s">
        <v>938</v>
      </c>
      <c r="D52" s="130">
        <v>7.9100000000000004E-2</v>
      </c>
      <c r="E52" s="130">
        <v>7.6499999999999999E-2</v>
      </c>
      <c r="F52" s="130">
        <v>7.9200000000000007E-2</v>
      </c>
      <c r="G52" s="130">
        <v>8.1000000000000003E-2</v>
      </c>
      <c r="H52" s="130">
        <v>8.1100000000000005E-2</v>
      </c>
      <c r="I52" s="130">
        <v>8.3400000000000002E-2</v>
      </c>
      <c r="J52" s="130">
        <v>7.6999999999999999E-2</v>
      </c>
      <c r="K52" s="130">
        <v>6.3200000000000006E-2</v>
      </c>
      <c r="L52" s="130">
        <v>5.62E-2</v>
      </c>
    </row>
    <row r="53" spans="1:12" s="47" customFormat="1" ht="15" customHeight="1">
      <c r="A53" s="47" t="s">
        <v>746</v>
      </c>
      <c r="B53" s="46" t="s">
        <v>939</v>
      </c>
      <c r="C53" s="165" t="s">
        <v>1415</v>
      </c>
      <c r="D53" s="130">
        <v>9.2799999999999994E-2</v>
      </c>
      <c r="E53" s="130">
        <v>9.01E-2</v>
      </c>
      <c r="F53" s="130">
        <v>9.2999999999999999E-2</v>
      </c>
      <c r="G53" s="130">
        <v>9.3100000000000002E-2</v>
      </c>
      <c r="H53" s="130">
        <v>9.4E-2</v>
      </c>
      <c r="I53" s="130">
        <v>9.6699999999999994E-2</v>
      </c>
      <c r="J53" s="130">
        <v>9.4600000000000004E-2</v>
      </c>
      <c r="K53" s="130">
        <v>8.14E-2</v>
      </c>
      <c r="L53" s="130">
        <v>7.3599999999999999E-2</v>
      </c>
    </row>
    <row r="54" spans="1:12" s="47" customFormat="1" ht="15" customHeight="1">
      <c r="A54" s="47" t="s">
        <v>746</v>
      </c>
      <c r="B54" s="46" t="s">
        <v>940</v>
      </c>
      <c r="C54" s="165" t="s">
        <v>941</v>
      </c>
      <c r="D54" s="130">
        <v>0.1187</v>
      </c>
      <c r="E54" s="130">
        <v>0.1173</v>
      </c>
      <c r="F54" s="130">
        <v>0.12280000000000001</v>
      </c>
      <c r="G54" s="130">
        <v>0.1234</v>
      </c>
      <c r="H54" s="130">
        <v>0.1244</v>
      </c>
      <c r="I54" s="130">
        <v>0.1275</v>
      </c>
      <c r="J54" s="130">
        <v>0.12570000000000001</v>
      </c>
      <c r="K54" s="130">
        <v>0.11409999999999999</v>
      </c>
      <c r="L54" s="130">
        <v>0.1089</v>
      </c>
    </row>
    <row r="55" spans="1:12" s="47" customFormat="1" ht="15" customHeight="1">
      <c r="A55" s="47" t="s">
        <v>746</v>
      </c>
      <c r="B55" s="46" t="s">
        <v>942</v>
      </c>
      <c r="C55" s="165" t="s">
        <v>943</v>
      </c>
      <c r="D55" s="130">
        <v>-2.5899999999999999E-2</v>
      </c>
      <c r="E55" s="130">
        <v>-2.7199999999999998E-2</v>
      </c>
      <c r="F55" s="130">
        <v>-2.98E-2</v>
      </c>
      <c r="G55" s="130">
        <v>-3.0300000000000001E-2</v>
      </c>
      <c r="H55" s="130">
        <v>-3.04E-2</v>
      </c>
      <c r="I55" s="130">
        <v>-3.0700000000000002E-2</v>
      </c>
      <c r="J55" s="130">
        <v>-3.1099999999999999E-2</v>
      </c>
      <c r="K55" s="130">
        <v>-3.27E-2</v>
      </c>
      <c r="L55" s="130">
        <v>-3.5200000000000002E-2</v>
      </c>
    </row>
    <row r="56" spans="1:12" s="47" customFormat="1" ht="15" customHeight="1">
      <c r="A56" s="47" t="s">
        <v>746</v>
      </c>
      <c r="B56" s="46" t="s">
        <v>944</v>
      </c>
      <c r="C56" s="165" t="s">
        <v>945</v>
      </c>
      <c r="D56" s="130">
        <v>-1.37E-2</v>
      </c>
      <c r="E56" s="130">
        <v>-1.3599999999999999E-2</v>
      </c>
      <c r="F56" s="130">
        <v>-1.38E-2</v>
      </c>
      <c r="G56" s="130">
        <v>-1.21E-2</v>
      </c>
      <c r="H56" s="130">
        <v>-1.29E-2</v>
      </c>
      <c r="I56" s="130">
        <v>-1.3299999999999999E-2</v>
      </c>
      <c r="J56" s="130">
        <v>-1.7600000000000001E-2</v>
      </c>
      <c r="K56" s="130">
        <v>-1.83E-2</v>
      </c>
      <c r="L56" s="130">
        <v>-1.7399999999999999E-2</v>
      </c>
    </row>
    <row r="57" spans="1:12" s="47" customFormat="1" ht="15" customHeight="1" thickBot="1">
      <c r="A57" s="47" t="s">
        <v>746</v>
      </c>
      <c r="B57" s="46" t="s">
        <v>946</v>
      </c>
      <c r="C57" s="165" t="s">
        <v>947</v>
      </c>
      <c r="D57" s="130">
        <v>3.5000000000000001E-3</v>
      </c>
      <c r="E57" s="130">
        <v>2.8999999999999998E-3</v>
      </c>
      <c r="F57" s="130">
        <v>2.7000000000000001E-3</v>
      </c>
      <c r="G57" s="130">
        <v>3.5000000000000001E-3</v>
      </c>
      <c r="H57" s="130">
        <v>1.8E-3</v>
      </c>
      <c r="I57" s="130">
        <v>2.0999999999999999E-3</v>
      </c>
      <c r="J57" s="130">
        <v>1.6999999999999999E-3</v>
      </c>
      <c r="K57" s="130">
        <v>2.2000000000000001E-3</v>
      </c>
      <c r="L57" s="130">
        <v>1.6000000000000001E-3</v>
      </c>
    </row>
    <row r="58" spans="1:12" s="37" customFormat="1" ht="15" customHeight="1" thickTop="1" thickBot="1">
      <c r="A58" s="47"/>
      <c r="B58" s="47"/>
      <c r="C58" s="402" t="s">
        <v>948</v>
      </c>
      <c r="D58" s="403"/>
      <c r="E58" s="403"/>
      <c r="F58" s="403"/>
      <c r="G58" s="403"/>
      <c r="H58" s="403"/>
      <c r="I58" s="403"/>
      <c r="J58" s="403"/>
      <c r="K58" s="403"/>
      <c r="L58" s="403"/>
    </row>
    <row r="59" spans="1:12" s="47" customFormat="1" ht="15" customHeight="1" thickTop="1">
      <c r="A59" s="47" t="s">
        <v>746</v>
      </c>
      <c r="B59" s="46" t="s">
        <v>935</v>
      </c>
      <c r="C59" s="165" t="s">
        <v>936</v>
      </c>
      <c r="D59" s="130">
        <v>8.3000000000000004E-2</v>
      </c>
      <c r="E59" s="130">
        <v>7.9899999999999999E-2</v>
      </c>
      <c r="F59" s="130">
        <v>8.1900000000000001E-2</v>
      </c>
      <c r="G59" s="130">
        <v>8.4500000000000006E-2</v>
      </c>
      <c r="H59" s="130">
        <v>8.2900000000000001E-2</v>
      </c>
      <c r="I59" s="130">
        <v>8.5500000000000007E-2</v>
      </c>
      <c r="J59" s="130">
        <v>7.8700000000000006E-2</v>
      </c>
      <c r="K59" s="130">
        <v>6.5299999999999997E-2</v>
      </c>
      <c r="L59" s="130">
        <v>5.7799999999999997E-2</v>
      </c>
    </row>
    <row r="60" spans="1:12" s="47" customFormat="1" ht="15" customHeight="1">
      <c r="A60" s="47" t="s">
        <v>746</v>
      </c>
      <c r="B60" s="46" t="s">
        <v>949</v>
      </c>
      <c r="C60" s="165" t="s">
        <v>950</v>
      </c>
      <c r="D60" s="130">
        <v>-3.8999999999999998E-3</v>
      </c>
      <c r="E60" s="130">
        <v>-3.3999999999999998E-3</v>
      </c>
      <c r="F60" s="130">
        <v>-6.6E-3</v>
      </c>
      <c r="G60" s="130">
        <v>-8.6999999999999994E-3</v>
      </c>
      <c r="H60" s="130">
        <v>-6.4000000000000003E-3</v>
      </c>
      <c r="I60" s="130">
        <v>-1.03E-2</v>
      </c>
      <c r="J60" s="130">
        <v>-7.0000000000000001E-3</v>
      </c>
      <c r="K60" s="130">
        <v>-8.0000000000000004E-4</v>
      </c>
      <c r="L60" s="130">
        <v>3.3999999999999998E-3</v>
      </c>
    </row>
    <row r="61" spans="1:12" s="48" customFormat="1" ht="15" customHeight="1">
      <c r="A61" s="47" t="s">
        <v>746</v>
      </c>
      <c r="B61" s="46" t="s">
        <v>951</v>
      </c>
      <c r="C61" s="165" t="s">
        <v>952</v>
      </c>
      <c r="D61" s="130">
        <v>-7.2400000000000006E-2</v>
      </c>
      <c r="E61" s="130">
        <v>-6.9800000000000001E-2</v>
      </c>
      <c r="F61" s="130">
        <v>-6.9500000000000006E-2</v>
      </c>
      <c r="G61" s="130">
        <v>-7.0599999999999996E-2</v>
      </c>
      <c r="H61" s="130">
        <v>-7.1400000000000005E-2</v>
      </c>
      <c r="I61" s="130">
        <v>-6.9000000000000006E-2</v>
      </c>
      <c r="J61" s="130">
        <v>-6.5699999999999995E-2</v>
      </c>
      <c r="K61" s="130">
        <v>-6.0600000000000001E-2</v>
      </c>
      <c r="L61" s="130">
        <v>-6.0100000000000001E-2</v>
      </c>
    </row>
    <row r="62" spans="1:12" s="48" customFormat="1" ht="15" customHeight="1">
      <c r="A62" s="47" t="s">
        <v>746</v>
      </c>
      <c r="B62" s="46" t="s">
        <v>953</v>
      </c>
      <c r="C62" s="165" t="s">
        <v>954</v>
      </c>
      <c r="D62" s="130">
        <v>-1E-4</v>
      </c>
      <c r="E62" s="130">
        <v>-1E-4</v>
      </c>
      <c r="F62" s="130">
        <v>-1E-4</v>
      </c>
      <c r="G62" s="130">
        <v>1E-4</v>
      </c>
      <c r="H62" s="130">
        <v>0</v>
      </c>
      <c r="I62" s="130">
        <v>-1E-4</v>
      </c>
      <c r="J62" s="130">
        <v>0</v>
      </c>
      <c r="K62" s="130">
        <v>-1E-4</v>
      </c>
      <c r="L62" s="130">
        <v>-1E-4</v>
      </c>
    </row>
    <row r="63" spans="1:12" s="48" customFormat="1" ht="15" customHeight="1">
      <c r="A63" s="47" t="s">
        <v>746</v>
      </c>
      <c r="B63" s="46" t="s">
        <v>955</v>
      </c>
      <c r="C63" s="165" t="s">
        <v>956</v>
      </c>
      <c r="D63" s="130">
        <v>-1E-4</v>
      </c>
      <c r="E63" s="130">
        <v>0</v>
      </c>
      <c r="F63" s="130">
        <v>2.9999999999999997E-4</v>
      </c>
      <c r="G63" s="130">
        <v>5.9999999999999995E-4</v>
      </c>
      <c r="H63" s="130">
        <v>2.0000000000000001E-4</v>
      </c>
      <c r="I63" s="130">
        <v>1E-4</v>
      </c>
      <c r="J63" s="130">
        <v>-2.9999999999999997E-4</v>
      </c>
      <c r="K63" s="130">
        <v>5.0000000000000001E-4</v>
      </c>
      <c r="L63" s="130">
        <v>1.6999999999999999E-3</v>
      </c>
    </row>
    <row r="64" spans="1:12" s="48" customFormat="1" ht="15" customHeight="1" thickBot="1">
      <c r="A64" s="47"/>
      <c r="B64" s="46"/>
      <c r="C64" s="165" t="s">
        <v>957</v>
      </c>
      <c r="D64" s="130">
        <v>0</v>
      </c>
      <c r="E64" s="130">
        <v>0</v>
      </c>
      <c r="F64" s="130">
        <v>0</v>
      </c>
      <c r="G64" s="130">
        <v>0</v>
      </c>
      <c r="H64" s="130">
        <v>0</v>
      </c>
      <c r="I64" s="130">
        <v>0</v>
      </c>
      <c r="J64" s="130">
        <v>0</v>
      </c>
      <c r="K64" s="130">
        <v>0</v>
      </c>
      <c r="L64" s="130">
        <v>0</v>
      </c>
    </row>
    <row r="65" spans="1:12" s="47" customFormat="1" ht="15" customHeight="1" thickTop="1" thickBot="1">
      <c r="A65" s="47" t="s">
        <v>746</v>
      </c>
      <c r="B65" s="46" t="s">
        <v>958</v>
      </c>
      <c r="C65" s="402" t="s">
        <v>959</v>
      </c>
      <c r="D65" s="399">
        <v>6.1000000000000004E-3</v>
      </c>
      <c r="E65" s="399">
        <v>6.1000000000000004E-3</v>
      </c>
      <c r="F65" s="399">
        <v>5.8999999999999999E-3</v>
      </c>
      <c r="G65" s="399">
        <v>5.7000000000000002E-3</v>
      </c>
      <c r="H65" s="399">
        <v>5.4000000000000003E-3</v>
      </c>
      <c r="I65" s="404">
        <v>6.1999999999999998E-3</v>
      </c>
      <c r="J65" s="404">
        <v>5.7000000000000002E-3</v>
      </c>
      <c r="K65" s="404">
        <v>4.1999999999999997E-3</v>
      </c>
      <c r="L65" s="404">
        <v>2.7000000000000001E-3</v>
      </c>
    </row>
    <row r="66" spans="1:12" ht="3.75" customHeight="1" thickTop="1" thickBot="1">
      <c r="A66" s="175"/>
      <c r="B66" s="175"/>
      <c r="C66" s="118"/>
      <c r="D66" s="118"/>
      <c r="E66" s="118"/>
      <c r="F66" s="118"/>
      <c r="G66" s="118"/>
      <c r="H66" s="118"/>
      <c r="I66" s="118"/>
      <c r="J66" s="118"/>
      <c r="K66" s="118"/>
      <c r="L66" s="118"/>
    </row>
    <row r="67" spans="1:12" ht="15" customHeight="1">
      <c r="A67" s="47"/>
      <c r="B67" s="47"/>
      <c r="C67" s="170" t="s">
        <v>1379</v>
      </c>
      <c r="D67" s="47"/>
      <c r="E67" s="47"/>
      <c r="F67" s="47"/>
      <c r="G67" s="47"/>
      <c r="H67" s="47"/>
      <c r="I67" s="47"/>
      <c r="J67" s="47"/>
      <c r="K67" s="47"/>
      <c r="L67" s="47"/>
    </row>
    <row r="68" spans="1:12" ht="15" customHeight="1">
      <c r="A68" s="47"/>
      <c r="B68" s="47"/>
      <c r="C68" s="170" t="s">
        <v>1423</v>
      </c>
      <c r="D68" s="47"/>
      <c r="E68" s="47"/>
      <c r="F68" s="47"/>
      <c r="G68" s="47"/>
      <c r="H68" s="47"/>
      <c r="I68" s="47"/>
      <c r="J68" s="47"/>
      <c r="K68" s="47"/>
      <c r="L68" s="47"/>
    </row>
    <row r="69" spans="1:12" ht="15" customHeight="1">
      <c r="A69" s="47"/>
      <c r="B69" s="47"/>
      <c r="C69" s="170" t="s">
        <v>1424</v>
      </c>
      <c r="D69" s="47"/>
      <c r="E69" s="47"/>
      <c r="F69" s="47"/>
      <c r="G69" s="47"/>
      <c r="H69" s="47"/>
      <c r="I69" s="47"/>
      <c r="J69" s="47"/>
      <c r="K69" s="47"/>
      <c r="L69" s="47"/>
    </row>
    <row r="70" spans="1:12" ht="15" customHeight="1">
      <c r="A70" s="47"/>
      <c r="B70" s="47"/>
      <c r="C70" s="170" t="s">
        <v>1382</v>
      </c>
      <c r="D70" s="47"/>
      <c r="E70" s="47"/>
      <c r="F70" s="47"/>
      <c r="G70" s="47"/>
      <c r="H70" s="47"/>
      <c r="I70" s="47"/>
      <c r="J70" s="47"/>
      <c r="K70" s="47"/>
      <c r="L70" s="47"/>
    </row>
    <row r="71" spans="1:12" ht="15" customHeight="1">
      <c r="A71" s="47"/>
      <c r="B71" s="47"/>
      <c r="C71" s="170" t="s">
        <v>1383</v>
      </c>
      <c r="D71" s="47"/>
      <c r="E71" s="47"/>
      <c r="F71" s="47"/>
      <c r="G71" s="47"/>
      <c r="H71" s="47"/>
      <c r="I71" s="47"/>
      <c r="J71" s="47"/>
      <c r="K71" s="47"/>
      <c r="L71" s="47"/>
    </row>
    <row r="72" spans="1:12" ht="30" customHeight="1">
      <c r="A72" s="47"/>
      <c r="B72" s="47"/>
      <c r="C72" s="756" t="s">
        <v>962</v>
      </c>
      <c r="D72" s="756"/>
      <c r="E72" s="756"/>
      <c r="F72" s="756"/>
      <c r="G72" s="756"/>
      <c r="H72" s="756"/>
      <c r="I72" s="756"/>
      <c r="J72" s="756"/>
      <c r="K72" s="756"/>
      <c r="L72" s="756"/>
    </row>
    <row r="73" spans="1:12" ht="15" customHeight="1">
      <c r="A73" s="47"/>
      <c r="B73" s="47"/>
      <c r="C73" s="170" t="s">
        <v>569</v>
      </c>
      <c r="D73" s="47"/>
      <c r="E73" s="47"/>
      <c r="F73" s="47"/>
      <c r="G73" s="47"/>
      <c r="H73" s="47"/>
      <c r="I73" s="47"/>
      <c r="J73" s="47"/>
      <c r="K73" s="47"/>
      <c r="L73" s="47"/>
    </row>
    <row r="74" spans="1:12" ht="30" customHeight="1">
      <c r="A74" s="47"/>
      <c r="B74" s="47"/>
      <c r="C74" s="756" t="s">
        <v>963</v>
      </c>
      <c r="D74" s="756"/>
      <c r="E74" s="756"/>
      <c r="F74" s="756"/>
      <c r="G74" s="756"/>
      <c r="H74" s="756"/>
      <c r="I74" s="756"/>
      <c r="J74" s="756"/>
      <c r="K74" s="756"/>
      <c r="L74" s="756"/>
    </row>
    <row r="75" spans="1:12" ht="15" customHeight="1">
      <c r="A75" s="47"/>
      <c r="B75" s="47"/>
      <c r="C75" s="70"/>
      <c r="D75" s="47"/>
      <c r="E75" s="47"/>
      <c r="F75" s="47"/>
      <c r="G75" s="47"/>
      <c r="H75" s="47"/>
      <c r="I75" s="47"/>
      <c r="J75" s="47"/>
      <c r="K75" s="47"/>
      <c r="L75" s="47"/>
    </row>
  </sheetData>
  <mergeCells count="6">
    <mergeCell ref="C74:L74"/>
    <mergeCell ref="C1:L1"/>
    <mergeCell ref="A2:L2"/>
    <mergeCell ref="C3:L3"/>
    <mergeCell ref="A4:L4"/>
    <mergeCell ref="C72:L72"/>
  </mergeCells>
  <pageMargins left="0.93" right="0.42" top="0.69" bottom="0.59" header="0.5" footer="0.5"/>
  <pageSetup scale="35"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S37"/>
  <sheetViews>
    <sheetView zoomScaleNormal="100" workbookViewId="0">
      <selection activeCell="A3" sqref="A3:S3"/>
    </sheetView>
  </sheetViews>
  <sheetFormatPr defaultRowHeight="12.75"/>
  <cols>
    <col min="1" max="1" width="85.5703125" style="33" customWidth="1"/>
    <col min="2" max="3" width="13.42578125" style="622" bestFit="1" customWidth="1"/>
    <col min="4" max="11" width="11.7109375" style="622" bestFit="1" customWidth="1"/>
    <col min="12" max="12" width="11.7109375" style="297" bestFit="1" customWidth="1"/>
    <col min="13" max="13" width="10.7109375" style="297" bestFit="1" customWidth="1"/>
    <col min="14" max="14" width="11.7109375" style="297" bestFit="1" customWidth="1"/>
    <col min="15" max="16" width="11.7109375" style="622" bestFit="1" customWidth="1"/>
    <col min="17" max="17" width="10.7109375" style="622" bestFit="1" customWidth="1"/>
    <col min="18" max="19" width="11.7109375" style="622" bestFit="1" customWidth="1"/>
    <col min="20" max="255" width="9.140625" style="622"/>
    <col min="256" max="256" width="85.5703125" style="622" customWidth="1"/>
    <col min="257" max="272" width="18.140625" style="622" customWidth="1"/>
    <col min="273" max="273" width="11.7109375" style="622" bestFit="1" customWidth="1"/>
    <col min="274" max="511" width="9.140625" style="622"/>
    <col min="512" max="512" width="85.5703125" style="622" customWidth="1"/>
    <col min="513" max="528" width="18.140625" style="622" customWidth="1"/>
    <col min="529" max="529" width="11.7109375" style="622" bestFit="1" customWidth="1"/>
    <col min="530" max="767" width="9.140625" style="622"/>
    <col min="768" max="768" width="85.5703125" style="622" customWidth="1"/>
    <col min="769" max="784" width="18.140625" style="622" customWidth="1"/>
    <col min="785" max="785" width="11.7109375" style="622" bestFit="1" customWidth="1"/>
    <col min="786" max="1023" width="9.140625" style="622"/>
    <col min="1024" max="1024" width="85.5703125" style="622" customWidth="1"/>
    <col min="1025" max="1040" width="18.140625" style="622" customWidth="1"/>
    <col min="1041" max="1041" width="11.7109375" style="622" bestFit="1" customWidth="1"/>
    <col min="1042" max="1279" width="9.140625" style="622"/>
    <col min="1280" max="1280" width="85.5703125" style="622" customWidth="1"/>
    <col min="1281" max="1296" width="18.140625" style="622" customWidth="1"/>
    <col min="1297" max="1297" width="11.7109375" style="622" bestFit="1" customWidth="1"/>
    <col min="1298" max="1535" width="9.140625" style="622"/>
    <col min="1536" max="1536" width="85.5703125" style="622" customWidth="1"/>
    <col min="1537" max="1552" width="18.140625" style="622" customWidth="1"/>
    <col min="1553" max="1553" width="11.7109375" style="622" bestFit="1" customWidth="1"/>
    <col min="1554" max="1791" width="9.140625" style="622"/>
    <col min="1792" max="1792" width="85.5703125" style="622" customWidth="1"/>
    <col min="1793" max="1808" width="18.140625" style="622" customWidth="1"/>
    <col min="1809" max="1809" width="11.7109375" style="622" bestFit="1" customWidth="1"/>
    <col min="1810" max="2047" width="9.140625" style="622"/>
    <col min="2048" max="2048" width="85.5703125" style="622" customWidth="1"/>
    <col min="2049" max="2064" width="18.140625" style="622" customWidth="1"/>
    <col min="2065" max="2065" width="11.7109375" style="622" bestFit="1" customWidth="1"/>
    <col min="2066" max="2303" width="9.140625" style="622"/>
    <col min="2304" max="2304" width="85.5703125" style="622" customWidth="1"/>
    <col min="2305" max="2320" width="18.140625" style="622" customWidth="1"/>
    <col min="2321" max="2321" width="11.7109375" style="622" bestFit="1" customWidth="1"/>
    <col min="2322" max="2559" width="9.140625" style="622"/>
    <col min="2560" max="2560" width="85.5703125" style="622" customWidth="1"/>
    <col min="2561" max="2576" width="18.140625" style="622" customWidth="1"/>
    <col min="2577" max="2577" width="11.7109375" style="622" bestFit="1" customWidth="1"/>
    <col min="2578" max="2815" width="9.140625" style="622"/>
    <col min="2816" max="2816" width="85.5703125" style="622" customWidth="1"/>
    <col min="2817" max="2832" width="18.140625" style="622" customWidth="1"/>
    <col min="2833" max="2833" width="11.7109375" style="622" bestFit="1" customWidth="1"/>
    <col min="2834" max="3071" width="9.140625" style="622"/>
    <col min="3072" max="3072" width="85.5703125" style="622" customWidth="1"/>
    <col min="3073" max="3088" width="18.140625" style="622" customWidth="1"/>
    <col min="3089" max="3089" width="11.7109375" style="622" bestFit="1" customWidth="1"/>
    <col min="3090" max="3327" width="9.140625" style="622"/>
    <col min="3328" max="3328" width="85.5703125" style="622" customWidth="1"/>
    <col min="3329" max="3344" width="18.140625" style="622" customWidth="1"/>
    <col min="3345" max="3345" width="11.7109375" style="622" bestFit="1" customWidth="1"/>
    <col min="3346" max="3583" width="9.140625" style="622"/>
    <col min="3584" max="3584" width="85.5703125" style="622" customWidth="1"/>
    <col min="3585" max="3600" width="18.140625" style="622" customWidth="1"/>
    <col min="3601" max="3601" width="11.7109375" style="622" bestFit="1" customWidth="1"/>
    <col min="3602" max="3839" width="9.140625" style="622"/>
    <col min="3840" max="3840" width="85.5703125" style="622" customWidth="1"/>
    <col min="3841" max="3856" width="18.140625" style="622" customWidth="1"/>
    <col min="3857" max="3857" width="11.7109375" style="622" bestFit="1" customWidth="1"/>
    <col min="3858" max="4095" width="9.140625" style="622"/>
    <col min="4096" max="4096" width="85.5703125" style="622" customWidth="1"/>
    <col min="4097" max="4112" width="18.140625" style="622" customWidth="1"/>
    <col min="4113" max="4113" width="11.7109375" style="622" bestFit="1" customWidth="1"/>
    <col min="4114" max="4351" width="9.140625" style="622"/>
    <col min="4352" max="4352" width="85.5703125" style="622" customWidth="1"/>
    <col min="4353" max="4368" width="18.140625" style="622" customWidth="1"/>
    <col min="4369" max="4369" width="11.7109375" style="622" bestFit="1" customWidth="1"/>
    <col min="4370" max="4607" width="9.140625" style="622"/>
    <col min="4608" max="4608" width="85.5703125" style="622" customWidth="1"/>
    <col min="4609" max="4624" width="18.140625" style="622" customWidth="1"/>
    <col min="4625" max="4625" width="11.7109375" style="622" bestFit="1" customWidth="1"/>
    <col min="4626" max="4863" width="9.140625" style="622"/>
    <col min="4864" max="4864" width="85.5703125" style="622" customWidth="1"/>
    <col min="4865" max="4880" width="18.140625" style="622" customWidth="1"/>
    <col min="4881" max="4881" width="11.7109375" style="622" bestFit="1" customWidth="1"/>
    <col min="4882" max="5119" width="9.140625" style="622"/>
    <col min="5120" max="5120" width="85.5703125" style="622" customWidth="1"/>
    <col min="5121" max="5136" width="18.140625" style="622" customWidth="1"/>
    <col min="5137" max="5137" width="11.7109375" style="622" bestFit="1" customWidth="1"/>
    <col min="5138" max="5375" width="9.140625" style="622"/>
    <col min="5376" max="5376" width="85.5703125" style="622" customWidth="1"/>
    <col min="5377" max="5392" width="18.140625" style="622" customWidth="1"/>
    <col min="5393" max="5393" width="11.7109375" style="622" bestFit="1" customWidth="1"/>
    <col min="5394" max="5631" width="9.140625" style="622"/>
    <col min="5632" max="5632" width="85.5703125" style="622" customWidth="1"/>
    <col min="5633" max="5648" width="18.140625" style="622" customWidth="1"/>
    <col min="5649" max="5649" width="11.7109375" style="622" bestFit="1" customWidth="1"/>
    <col min="5650" max="5887" width="9.140625" style="622"/>
    <col min="5888" max="5888" width="85.5703125" style="622" customWidth="1"/>
    <col min="5889" max="5904" width="18.140625" style="622" customWidth="1"/>
    <col min="5905" max="5905" width="11.7109375" style="622" bestFit="1" customWidth="1"/>
    <col min="5906" max="6143" width="9.140625" style="622"/>
    <col min="6144" max="6144" width="85.5703125" style="622" customWidth="1"/>
    <col min="6145" max="6160" width="18.140625" style="622" customWidth="1"/>
    <col min="6161" max="6161" width="11.7109375" style="622" bestFit="1" customWidth="1"/>
    <col min="6162" max="6399" width="9.140625" style="622"/>
    <col min="6400" max="6400" width="85.5703125" style="622" customWidth="1"/>
    <col min="6401" max="6416" width="18.140625" style="622" customWidth="1"/>
    <col min="6417" max="6417" width="11.7109375" style="622" bestFit="1" customWidth="1"/>
    <col min="6418" max="6655" width="9.140625" style="622"/>
    <col min="6656" max="6656" width="85.5703125" style="622" customWidth="1"/>
    <col min="6657" max="6672" width="18.140625" style="622" customWidth="1"/>
    <col min="6673" max="6673" width="11.7109375" style="622" bestFit="1" customWidth="1"/>
    <col min="6674" max="6911" width="9.140625" style="622"/>
    <col min="6912" max="6912" width="85.5703125" style="622" customWidth="1"/>
    <col min="6913" max="6928" width="18.140625" style="622" customWidth="1"/>
    <col min="6929" max="6929" width="11.7109375" style="622" bestFit="1" customWidth="1"/>
    <col min="6930" max="7167" width="9.140625" style="622"/>
    <col min="7168" max="7168" width="85.5703125" style="622" customWidth="1"/>
    <col min="7169" max="7184" width="18.140625" style="622" customWidth="1"/>
    <col min="7185" max="7185" width="11.7109375" style="622" bestFit="1" customWidth="1"/>
    <col min="7186" max="7423" width="9.140625" style="622"/>
    <col min="7424" max="7424" width="85.5703125" style="622" customWidth="1"/>
    <col min="7425" max="7440" width="18.140625" style="622" customWidth="1"/>
    <col min="7441" max="7441" width="11.7109375" style="622" bestFit="1" customWidth="1"/>
    <col min="7442" max="7679" width="9.140625" style="622"/>
    <col min="7680" max="7680" width="85.5703125" style="622" customWidth="1"/>
    <col min="7681" max="7696" width="18.140625" style="622" customWidth="1"/>
    <col min="7697" max="7697" width="11.7109375" style="622" bestFit="1" customWidth="1"/>
    <col min="7698" max="7935" width="9.140625" style="622"/>
    <col min="7936" max="7936" width="85.5703125" style="622" customWidth="1"/>
    <col min="7937" max="7952" width="18.140625" style="622" customWidth="1"/>
    <col min="7953" max="7953" width="11.7109375" style="622" bestFit="1" customWidth="1"/>
    <col min="7954" max="8191" width="9.140625" style="622"/>
    <col min="8192" max="8192" width="85.5703125" style="622" customWidth="1"/>
    <col min="8193" max="8208" width="18.140625" style="622" customWidth="1"/>
    <col min="8209" max="8209" width="11.7109375" style="622" bestFit="1" customWidth="1"/>
    <col min="8210" max="8447" width="9.140625" style="622"/>
    <col min="8448" max="8448" width="85.5703125" style="622" customWidth="1"/>
    <col min="8449" max="8464" width="18.140625" style="622" customWidth="1"/>
    <col min="8465" max="8465" width="11.7109375" style="622" bestFit="1" customWidth="1"/>
    <col min="8466" max="8703" width="9.140625" style="622"/>
    <col min="8704" max="8704" width="85.5703125" style="622" customWidth="1"/>
    <col min="8705" max="8720" width="18.140625" style="622" customWidth="1"/>
    <col min="8721" max="8721" width="11.7109375" style="622" bestFit="1" customWidth="1"/>
    <col min="8722" max="8959" width="9.140625" style="622"/>
    <col min="8960" max="8960" width="85.5703125" style="622" customWidth="1"/>
    <col min="8961" max="8976" width="18.140625" style="622" customWidth="1"/>
    <col min="8977" max="8977" width="11.7109375" style="622" bestFit="1" customWidth="1"/>
    <col min="8978" max="9215" width="9.140625" style="622"/>
    <col min="9216" max="9216" width="85.5703125" style="622" customWidth="1"/>
    <col min="9217" max="9232" width="18.140625" style="622" customWidth="1"/>
    <col min="9233" max="9233" width="11.7109375" style="622" bestFit="1" customWidth="1"/>
    <col min="9234" max="9471" width="9.140625" style="622"/>
    <col min="9472" max="9472" width="85.5703125" style="622" customWidth="1"/>
    <col min="9473" max="9488" width="18.140625" style="622" customWidth="1"/>
    <col min="9489" max="9489" width="11.7109375" style="622" bestFit="1" customWidth="1"/>
    <col min="9490" max="9727" width="9.140625" style="622"/>
    <col min="9728" max="9728" width="85.5703125" style="622" customWidth="1"/>
    <col min="9729" max="9744" width="18.140625" style="622" customWidth="1"/>
    <col min="9745" max="9745" width="11.7109375" style="622" bestFit="1" customWidth="1"/>
    <col min="9746" max="9983" width="9.140625" style="622"/>
    <col min="9984" max="9984" width="85.5703125" style="622" customWidth="1"/>
    <col min="9985" max="10000" width="18.140625" style="622" customWidth="1"/>
    <col min="10001" max="10001" width="11.7109375" style="622" bestFit="1" customWidth="1"/>
    <col min="10002" max="10239" width="9.140625" style="622"/>
    <col min="10240" max="10240" width="85.5703125" style="622" customWidth="1"/>
    <col min="10241" max="10256" width="18.140625" style="622" customWidth="1"/>
    <col min="10257" max="10257" width="11.7109375" style="622" bestFit="1" customWidth="1"/>
    <col min="10258" max="10495" width="9.140625" style="622"/>
    <col min="10496" max="10496" width="85.5703125" style="622" customWidth="1"/>
    <col min="10497" max="10512" width="18.140625" style="622" customWidth="1"/>
    <col min="10513" max="10513" width="11.7109375" style="622" bestFit="1" customWidth="1"/>
    <col min="10514" max="10751" width="9.140625" style="622"/>
    <col min="10752" max="10752" width="85.5703125" style="622" customWidth="1"/>
    <col min="10753" max="10768" width="18.140625" style="622" customWidth="1"/>
    <col min="10769" max="10769" width="11.7109375" style="622" bestFit="1" customWidth="1"/>
    <col min="10770" max="11007" width="9.140625" style="622"/>
    <col min="11008" max="11008" width="85.5703125" style="622" customWidth="1"/>
    <col min="11009" max="11024" width="18.140625" style="622" customWidth="1"/>
    <col min="11025" max="11025" width="11.7109375" style="622" bestFit="1" customWidth="1"/>
    <col min="11026" max="11263" width="9.140625" style="622"/>
    <col min="11264" max="11264" width="85.5703125" style="622" customWidth="1"/>
    <col min="11265" max="11280" width="18.140625" style="622" customWidth="1"/>
    <col min="11281" max="11281" width="11.7109375" style="622" bestFit="1" customWidth="1"/>
    <col min="11282" max="11519" width="9.140625" style="622"/>
    <col min="11520" max="11520" width="85.5703125" style="622" customWidth="1"/>
    <col min="11521" max="11536" width="18.140625" style="622" customWidth="1"/>
    <col min="11537" max="11537" width="11.7109375" style="622" bestFit="1" customWidth="1"/>
    <col min="11538" max="11775" width="9.140625" style="622"/>
    <col min="11776" max="11776" width="85.5703125" style="622" customWidth="1"/>
    <col min="11777" max="11792" width="18.140625" style="622" customWidth="1"/>
    <col min="11793" max="11793" width="11.7109375" style="622" bestFit="1" customWidth="1"/>
    <col min="11794" max="12031" width="9.140625" style="622"/>
    <col min="12032" max="12032" width="85.5703125" style="622" customWidth="1"/>
    <col min="12033" max="12048" width="18.140625" style="622" customWidth="1"/>
    <col min="12049" max="12049" width="11.7109375" style="622" bestFit="1" customWidth="1"/>
    <col min="12050" max="12287" width="9.140625" style="622"/>
    <col min="12288" max="12288" width="85.5703125" style="622" customWidth="1"/>
    <col min="12289" max="12304" width="18.140625" style="622" customWidth="1"/>
    <col min="12305" max="12305" width="11.7109375" style="622" bestFit="1" customWidth="1"/>
    <col min="12306" max="12543" width="9.140625" style="622"/>
    <col min="12544" max="12544" width="85.5703125" style="622" customWidth="1"/>
    <col min="12545" max="12560" width="18.140625" style="622" customWidth="1"/>
    <col min="12561" max="12561" width="11.7109375" style="622" bestFit="1" customWidth="1"/>
    <col min="12562" max="12799" width="9.140625" style="622"/>
    <col min="12800" max="12800" width="85.5703125" style="622" customWidth="1"/>
    <col min="12801" max="12816" width="18.140625" style="622" customWidth="1"/>
    <col min="12817" max="12817" width="11.7109375" style="622" bestFit="1" customWidth="1"/>
    <col min="12818" max="13055" width="9.140625" style="622"/>
    <col min="13056" max="13056" width="85.5703125" style="622" customWidth="1"/>
    <col min="13057" max="13072" width="18.140625" style="622" customWidth="1"/>
    <col min="13073" max="13073" width="11.7109375" style="622" bestFit="1" customWidth="1"/>
    <col min="13074" max="13311" width="9.140625" style="622"/>
    <col min="13312" max="13312" width="85.5703125" style="622" customWidth="1"/>
    <col min="13313" max="13328" width="18.140625" style="622" customWidth="1"/>
    <col min="13329" max="13329" width="11.7109375" style="622" bestFit="1" customWidth="1"/>
    <col min="13330" max="13567" width="9.140625" style="622"/>
    <col min="13568" max="13568" width="85.5703125" style="622" customWidth="1"/>
    <col min="13569" max="13584" width="18.140625" style="622" customWidth="1"/>
    <col min="13585" max="13585" width="11.7109375" style="622" bestFit="1" customWidth="1"/>
    <col min="13586" max="13823" width="9.140625" style="622"/>
    <col min="13824" max="13824" width="85.5703125" style="622" customWidth="1"/>
    <col min="13825" max="13840" width="18.140625" style="622" customWidth="1"/>
    <col min="13841" max="13841" width="11.7109375" style="622" bestFit="1" customWidth="1"/>
    <col min="13842" max="14079" width="9.140625" style="622"/>
    <col min="14080" max="14080" width="85.5703125" style="622" customWidth="1"/>
    <col min="14081" max="14096" width="18.140625" style="622" customWidth="1"/>
    <col min="14097" max="14097" width="11.7109375" style="622" bestFit="1" customWidth="1"/>
    <col min="14098" max="14335" width="9.140625" style="622"/>
    <col min="14336" max="14336" width="85.5703125" style="622" customWidth="1"/>
    <col min="14337" max="14352" width="18.140625" style="622" customWidth="1"/>
    <col min="14353" max="14353" width="11.7109375" style="622" bestFit="1" customWidth="1"/>
    <col min="14354" max="14591" width="9.140625" style="622"/>
    <col min="14592" max="14592" width="85.5703125" style="622" customWidth="1"/>
    <col min="14593" max="14608" width="18.140625" style="622" customWidth="1"/>
    <col min="14609" max="14609" width="11.7109375" style="622" bestFit="1" customWidth="1"/>
    <col min="14610" max="14847" width="9.140625" style="622"/>
    <col min="14848" max="14848" width="85.5703125" style="622" customWidth="1"/>
    <col min="14849" max="14864" width="18.140625" style="622" customWidth="1"/>
    <col min="14865" max="14865" width="11.7109375" style="622" bestFit="1" customWidth="1"/>
    <col min="14866" max="15103" width="9.140625" style="622"/>
    <col min="15104" max="15104" width="85.5703125" style="622" customWidth="1"/>
    <col min="15105" max="15120" width="18.140625" style="622" customWidth="1"/>
    <col min="15121" max="15121" width="11.7109375" style="622" bestFit="1" customWidth="1"/>
    <col min="15122" max="15359" width="9.140625" style="622"/>
    <col min="15360" max="15360" width="85.5703125" style="622" customWidth="1"/>
    <col min="15361" max="15376" width="18.140625" style="622" customWidth="1"/>
    <col min="15377" max="15377" width="11.7109375" style="622" bestFit="1" customWidth="1"/>
    <col min="15378" max="15615" width="9.140625" style="622"/>
    <col min="15616" max="15616" width="85.5703125" style="622" customWidth="1"/>
    <col min="15617" max="15632" width="18.140625" style="622" customWidth="1"/>
    <col min="15633" max="15633" width="11.7109375" style="622" bestFit="1" customWidth="1"/>
    <col min="15634" max="15871" width="9.140625" style="622"/>
    <col min="15872" max="15872" width="85.5703125" style="622" customWidth="1"/>
    <col min="15873" max="15888" width="18.140625" style="622" customWidth="1"/>
    <col min="15889" max="15889" width="11.7109375" style="622" bestFit="1" customWidth="1"/>
    <col min="15890" max="16127" width="9.140625" style="622"/>
    <col min="16128" max="16128" width="85.5703125" style="622" customWidth="1"/>
    <col min="16129" max="16144" width="18.140625" style="622" customWidth="1"/>
    <col min="16145" max="16145" width="11.7109375" style="622" bestFit="1" customWidth="1"/>
    <col min="16146" max="16384" width="9.140625" style="622"/>
  </cols>
  <sheetData>
    <row r="1" spans="1:19" ht="30" customHeight="1">
      <c r="A1" s="747" t="s">
        <v>960</v>
      </c>
      <c r="B1" s="747"/>
      <c r="C1" s="747"/>
      <c r="D1" s="747"/>
      <c r="E1" s="747"/>
      <c r="F1" s="747"/>
      <c r="G1" s="747"/>
      <c r="H1" s="747"/>
      <c r="I1" s="747"/>
      <c r="J1" s="747"/>
      <c r="K1" s="747"/>
      <c r="L1" s="747"/>
      <c r="M1" s="747"/>
      <c r="N1" s="747"/>
      <c r="O1" s="747"/>
      <c r="P1" s="747"/>
      <c r="Q1" s="747"/>
      <c r="R1" s="747"/>
      <c r="S1" s="747"/>
    </row>
    <row r="2" spans="1:19" ht="15" customHeight="1">
      <c r="A2" s="748" t="s">
        <v>648</v>
      </c>
      <c r="B2" s="748"/>
      <c r="C2" s="748"/>
      <c r="D2" s="748"/>
      <c r="E2" s="748"/>
      <c r="F2" s="748"/>
      <c r="G2" s="748"/>
      <c r="H2" s="748"/>
      <c r="I2" s="748"/>
      <c r="J2" s="748"/>
      <c r="K2" s="748"/>
      <c r="L2" s="748"/>
      <c r="M2" s="748"/>
      <c r="N2" s="748"/>
      <c r="O2" s="748"/>
      <c r="P2" s="748"/>
      <c r="Q2" s="748"/>
      <c r="R2" s="748"/>
      <c r="S2" s="748"/>
    </row>
    <row r="3" spans="1:19" ht="15" customHeight="1">
      <c r="A3" s="760" t="s">
        <v>1483</v>
      </c>
      <c r="B3" s="760"/>
      <c r="C3" s="760"/>
      <c r="D3" s="760"/>
      <c r="E3" s="760"/>
      <c r="F3" s="760"/>
      <c r="G3" s="760"/>
      <c r="H3" s="760"/>
      <c r="I3" s="760"/>
      <c r="J3" s="760"/>
      <c r="K3" s="760"/>
      <c r="L3" s="760"/>
      <c r="M3" s="760"/>
      <c r="N3" s="760"/>
      <c r="O3" s="760"/>
      <c r="P3" s="760"/>
      <c r="Q3" s="760"/>
      <c r="R3" s="760"/>
      <c r="S3" s="760"/>
    </row>
    <row r="4" spans="1:19" s="78" customFormat="1" ht="30" customHeight="1">
      <c r="A4" s="749" t="s">
        <v>649</v>
      </c>
      <c r="B4" s="749"/>
      <c r="C4" s="749"/>
      <c r="D4" s="749"/>
      <c r="E4" s="749"/>
      <c r="F4" s="749"/>
      <c r="G4" s="749"/>
      <c r="H4" s="749"/>
      <c r="I4" s="749"/>
      <c r="J4" s="749"/>
      <c r="K4" s="749"/>
      <c r="L4" s="749"/>
      <c r="M4" s="749"/>
      <c r="N4" s="749"/>
      <c r="O4" s="749"/>
      <c r="P4" s="749"/>
      <c r="Q4" s="749"/>
      <c r="R4" s="749"/>
      <c r="S4" s="749"/>
    </row>
    <row r="5" spans="1:19" ht="3.75" customHeight="1">
      <c r="A5" s="47"/>
      <c r="B5" s="47"/>
      <c r="C5" s="47"/>
      <c r="D5" s="47"/>
      <c r="E5" s="47"/>
      <c r="F5" s="47"/>
      <c r="G5" s="47"/>
      <c r="H5" s="47"/>
      <c r="I5" s="47"/>
      <c r="J5" s="47"/>
      <c r="K5" s="47"/>
      <c r="L5" s="289"/>
      <c r="M5" s="289"/>
      <c r="N5" s="289"/>
      <c r="O5" s="47"/>
      <c r="P5" s="47"/>
      <c r="Q5" s="47"/>
      <c r="R5" s="47"/>
      <c r="S5" s="47"/>
    </row>
    <row r="6" spans="1:19" s="19" customFormat="1" ht="30" customHeight="1" thickBot="1">
      <c r="A6" s="290"/>
      <c r="B6" s="224" t="s">
        <v>66</v>
      </c>
      <c r="C6" s="224" t="s">
        <v>67</v>
      </c>
      <c r="D6" s="224" t="s">
        <v>68</v>
      </c>
      <c r="E6" s="224" t="s">
        <v>69</v>
      </c>
      <c r="F6" s="224" t="s">
        <v>70</v>
      </c>
      <c r="G6" s="224" t="s">
        <v>71</v>
      </c>
      <c r="H6" s="224" t="s">
        <v>72</v>
      </c>
      <c r="I6" s="224" t="s">
        <v>73</v>
      </c>
      <c r="J6" s="224" t="s">
        <v>74</v>
      </c>
      <c r="K6" s="224" t="s">
        <v>75</v>
      </c>
      <c r="L6" s="224" t="s">
        <v>76</v>
      </c>
      <c r="M6" s="224" t="s">
        <v>77</v>
      </c>
      <c r="N6" s="224" t="s">
        <v>78</v>
      </c>
      <c r="O6" s="224" t="s">
        <v>79</v>
      </c>
      <c r="P6" s="224" t="s">
        <v>80</v>
      </c>
      <c r="Q6" s="224" t="s">
        <v>81</v>
      </c>
      <c r="R6" s="224" t="s">
        <v>82</v>
      </c>
      <c r="S6" s="224" t="s">
        <v>83</v>
      </c>
    </row>
    <row r="7" spans="1:19" s="291" customFormat="1" ht="15" customHeight="1">
      <c r="A7" s="438" t="s">
        <v>650</v>
      </c>
      <c r="B7" s="436">
        <v>0.19719999999999999</v>
      </c>
      <c r="C7" s="436">
        <v>0.14660000000000001</v>
      </c>
      <c r="D7" s="436">
        <v>0.22239999999999999</v>
      </c>
      <c r="E7" s="436">
        <v>0.30759999999999998</v>
      </c>
      <c r="F7" s="436">
        <v>0.26690000000000003</v>
      </c>
      <c r="G7" s="436">
        <v>0.2268</v>
      </c>
      <c r="H7" s="436">
        <v>0.2145</v>
      </c>
      <c r="I7" s="436">
        <v>0.28599999999999998</v>
      </c>
      <c r="J7" s="436">
        <v>0.25940000000000002</v>
      </c>
      <c r="K7" s="436">
        <v>0.22720000000000001</v>
      </c>
      <c r="L7" s="436">
        <v>0.4113</v>
      </c>
      <c r="M7" s="436">
        <v>0.16259999999999999</v>
      </c>
      <c r="N7" s="436">
        <v>0.2054</v>
      </c>
      <c r="O7" s="436">
        <v>0.15609999999999999</v>
      </c>
      <c r="P7" s="436">
        <v>0.1409</v>
      </c>
      <c r="Q7" s="436">
        <v>0.1653</v>
      </c>
      <c r="R7" s="436">
        <v>0.1366</v>
      </c>
      <c r="S7" s="436">
        <v>0.1497</v>
      </c>
    </row>
    <row r="8" spans="1:19" ht="15" customHeight="1">
      <c r="A8" s="120" t="s">
        <v>651</v>
      </c>
      <c r="B8" s="121">
        <v>477853701.52999997</v>
      </c>
      <c r="C8" s="121">
        <v>209372378.99000001</v>
      </c>
      <c r="D8" s="121">
        <v>128443367.34999999</v>
      </c>
      <c r="E8" s="121">
        <v>36849913.770000003</v>
      </c>
      <c r="F8" s="121">
        <v>31826742.620000001</v>
      </c>
      <c r="G8" s="121">
        <v>39112872.509999998</v>
      </c>
      <c r="H8" s="121">
        <v>14864406.91</v>
      </c>
      <c r="I8" s="121">
        <v>24148934.280000001</v>
      </c>
      <c r="J8" s="121">
        <v>11666454.26</v>
      </c>
      <c r="K8" s="121">
        <v>13098663.1</v>
      </c>
      <c r="L8" s="121">
        <v>9942752.25</v>
      </c>
      <c r="M8" s="121">
        <v>9746980.3900000006</v>
      </c>
      <c r="N8" s="121">
        <v>26926244.120000001</v>
      </c>
      <c r="O8" s="121">
        <v>24971525.079999998</v>
      </c>
      <c r="P8" s="121">
        <v>14486409.76</v>
      </c>
      <c r="Q8" s="121">
        <v>5062112.6399999997</v>
      </c>
      <c r="R8" s="121">
        <v>12030462.32</v>
      </c>
      <c r="S8" s="121">
        <v>13669889.33</v>
      </c>
    </row>
    <row r="9" spans="1:19" ht="15" customHeight="1">
      <c r="A9" s="120" t="s">
        <v>652</v>
      </c>
      <c r="B9" s="121">
        <v>0</v>
      </c>
      <c r="C9" s="121">
        <v>0</v>
      </c>
      <c r="D9" s="121">
        <v>0</v>
      </c>
      <c r="E9" s="121">
        <v>0</v>
      </c>
      <c r="F9" s="121">
        <v>0</v>
      </c>
      <c r="G9" s="121">
        <v>0</v>
      </c>
      <c r="H9" s="121">
        <v>0</v>
      </c>
      <c r="I9" s="121">
        <v>0</v>
      </c>
      <c r="J9" s="121">
        <v>0</v>
      </c>
      <c r="K9" s="121">
        <v>0</v>
      </c>
      <c r="L9" s="121">
        <v>0</v>
      </c>
      <c r="M9" s="121">
        <v>0</v>
      </c>
      <c r="N9" s="121">
        <v>0</v>
      </c>
      <c r="O9" s="121">
        <v>0</v>
      </c>
      <c r="P9" s="121">
        <v>0</v>
      </c>
      <c r="Q9" s="121">
        <v>0</v>
      </c>
      <c r="R9" s="121">
        <v>0</v>
      </c>
      <c r="S9" s="121">
        <v>0</v>
      </c>
    </row>
    <row r="10" spans="1:19" s="276" customFormat="1" ht="15" customHeight="1">
      <c r="A10" s="120" t="s">
        <v>653</v>
      </c>
      <c r="B10" s="121">
        <v>146807719.58000001</v>
      </c>
      <c r="C10" s="121">
        <v>102909941.67</v>
      </c>
      <c r="D10" s="121">
        <v>26443289.02</v>
      </c>
      <c r="E10" s="121">
        <v>22410530.75</v>
      </c>
      <c r="F10" s="121">
        <v>41126430.530000001</v>
      </c>
      <c r="G10" s="121">
        <v>21831390.850000001</v>
      </c>
      <c r="H10" s="121">
        <v>18530069.149999999</v>
      </c>
      <c r="I10" s="121">
        <v>24272534.109999999</v>
      </c>
      <c r="J10" s="121">
        <v>28319554.18</v>
      </c>
      <c r="K10" s="121">
        <v>5441814.6900000004</v>
      </c>
      <c r="L10" s="121">
        <v>6096972.2000000002</v>
      </c>
      <c r="M10" s="121">
        <v>1032063.59</v>
      </c>
      <c r="N10" s="121">
        <v>17548517.280000001</v>
      </c>
      <c r="O10" s="121">
        <v>25727704.050000001</v>
      </c>
      <c r="P10" s="121">
        <v>1985781.14</v>
      </c>
      <c r="Q10" s="121">
        <v>0</v>
      </c>
      <c r="R10" s="121">
        <v>9747351.0099999998</v>
      </c>
      <c r="S10" s="121">
        <v>19491257.469999999</v>
      </c>
    </row>
    <row r="11" spans="1:19" s="276" customFormat="1" ht="15" customHeight="1">
      <c r="A11" s="120" t="s">
        <v>654</v>
      </c>
      <c r="B11" s="121">
        <v>130872475.56</v>
      </c>
      <c r="C11" s="121">
        <v>52907039.159999996</v>
      </c>
      <c r="D11" s="121">
        <v>65333828.68</v>
      </c>
      <c r="E11" s="121">
        <v>14802876.24</v>
      </c>
      <c r="F11" s="121">
        <v>58116320.789999999</v>
      </c>
      <c r="G11" s="121">
        <v>48153964.159999996</v>
      </c>
      <c r="H11" s="121">
        <v>21439343.32</v>
      </c>
      <c r="I11" s="121">
        <v>24457627.390000001</v>
      </c>
      <c r="J11" s="121">
        <v>37472087.259999998</v>
      </c>
      <c r="K11" s="121">
        <v>9915505.7200000007</v>
      </c>
      <c r="L11" s="121">
        <v>8140683.0099999998</v>
      </c>
      <c r="M11" s="121">
        <v>6809439.9400000004</v>
      </c>
      <c r="N11" s="121">
        <v>60256959.399999999</v>
      </c>
      <c r="O11" s="121">
        <v>7673551.3099999996</v>
      </c>
      <c r="P11" s="121">
        <v>9603637.7599999998</v>
      </c>
      <c r="Q11" s="121">
        <v>13381664.18</v>
      </c>
      <c r="R11" s="121">
        <v>12551350.449999999</v>
      </c>
      <c r="S11" s="121">
        <v>15050722.02</v>
      </c>
    </row>
    <row r="12" spans="1:19" s="276" customFormat="1" ht="15" customHeight="1">
      <c r="A12" s="120" t="s">
        <v>655</v>
      </c>
      <c r="B12" s="121">
        <v>95939692.769999996</v>
      </c>
      <c r="C12" s="121">
        <v>84257594.829999998</v>
      </c>
      <c r="D12" s="121">
        <v>11952735.74</v>
      </c>
      <c r="E12" s="121">
        <v>0</v>
      </c>
      <c r="F12" s="121">
        <v>309379.15000000002</v>
      </c>
      <c r="G12" s="121">
        <v>2896566.94</v>
      </c>
      <c r="H12" s="121">
        <v>0</v>
      </c>
      <c r="I12" s="121">
        <v>15088067.67</v>
      </c>
      <c r="J12" s="121">
        <v>6620433.4100000001</v>
      </c>
      <c r="K12" s="121">
        <v>491885.63</v>
      </c>
      <c r="L12" s="121">
        <v>1106000.1200000001</v>
      </c>
      <c r="M12" s="121">
        <v>0</v>
      </c>
      <c r="N12" s="121">
        <v>0</v>
      </c>
      <c r="O12" s="121">
        <v>2051934.64</v>
      </c>
      <c r="P12" s="121">
        <v>0</v>
      </c>
      <c r="Q12" s="121">
        <v>0</v>
      </c>
      <c r="R12" s="121">
        <v>3142916.44</v>
      </c>
      <c r="S12" s="121">
        <v>0</v>
      </c>
    </row>
    <row r="13" spans="1:19" s="276" customFormat="1" ht="15" customHeight="1">
      <c r="A13" s="120" t="s">
        <v>656</v>
      </c>
      <c r="B13" s="121">
        <v>1057069331.67</v>
      </c>
      <c r="C13" s="121">
        <v>702625285.09000003</v>
      </c>
      <c r="D13" s="121">
        <v>281776438.04000002</v>
      </c>
      <c r="E13" s="121">
        <v>72800380.569999993</v>
      </c>
      <c r="F13" s="121">
        <v>165088614.97</v>
      </c>
      <c r="G13" s="121">
        <v>300940592.51999998</v>
      </c>
      <c r="H13" s="121">
        <v>181880925.71000001</v>
      </c>
      <c r="I13" s="121">
        <v>154917262.56999999</v>
      </c>
      <c r="J13" s="121">
        <v>131632508.91</v>
      </c>
      <c r="K13" s="121">
        <v>128545940.61</v>
      </c>
      <c r="L13" s="121">
        <v>105037382.38</v>
      </c>
      <c r="M13" s="121">
        <v>67866266.700000003</v>
      </c>
      <c r="N13" s="121">
        <v>213962945.90000001</v>
      </c>
      <c r="O13" s="121">
        <v>125330469.75</v>
      </c>
      <c r="P13" s="121">
        <v>73782812.920000002</v>
      </c>
      <c r="Q13" s="121">
        <v>54954886.630000003</v>
      </c>
      <c r="R13" s="121">
        <v>88299340.140000001</v>
      </c>
      <c r="S13" s="121">
        <v>185936018.22</v>
      </c>
    </row>
    <row r="14" spans="1:19" s="21" customFormat="1" ht="15" customHeight="1">
      <c r="A14" s="292" t="s">
        <v>657</v>
      </c>
      <c r="B14" s="293">
        <v>1908542921.1099999</v>
      </c>
      <c r="C14" s="293">
        <v>1152072239.74</v>
      </c>
      <c r="D14" s="293">
        <v>513949658.82999998</v>
      </c>
      <c r="E14" s="293">
        <v>146863701.33000001</v>
      </c>
      <c r="F14" s="293">
        <v>296467488.06</v>
      </c>
      <c r="G14" s="293">
        <v>412935386.98000002</v>
      </c>
      <c r="H14" s="293">
        <v>236714745.09</v>
      </c>
      <c r="I14" s="293">
        <v>242884426.02000001</v>
      </c>
      <c r="J14" s="293">
        <v>215711038.02000001</v>
      </c>
      <c r="K14" s="293">
        <v>157493809.75</v>
      </c>
      <c r="L14" s="293">
        <v>130323789.95999999</v>
      </c>
      <c r="M14" s="293">
        <v>85454750.620000005</v>
      </c>
      <c r="N14" s="293">
        <v>318694666.69999999</v>
      </c>
      <c r="O14" s="293">
        <v>185755184.83000001</v>
      </c>
      <c r="P14" s="293">
        <v>99858641.579999998</v>
      </c>
      <c r="Q14" s="293">
        <v>73398663.450000003</v>
      </c>
      <c r="R14" s="293">
        <v>125771420.36</v>
      </c>
      <c r="S14" s="293">
        <v>234147887.03999999</v>
      </c>
    </row>
    <row r="15" spans="1:19" s="276" customFormat="1" ht="15" customHeight="1">
      <c r="A15" s="120" t="s">
        <v>658</v>
      </c>
      <c r="B15" s="121">
        <v>1223821882.9435</v>
      </c>
      <c r="C15" s="121">
        <v>812853989.12650001</v>
      </c>
      <c r="D15" s="121">
        <v>328696561.98900002</v>
      </c>
      <c r="E15" s="121">
        <v>84683924.840000004</v>
      </c>
      <c r="F15" s="121">
        <v>202604095.8335</v>
      </c>
      <c r="G15" s="121">
        <v>331556277.97500002</v>
      </c>
      <c r="H15" s="121">
        <v>196306611.19999999</v>
      </c>
      <c r="I15" s="121">
        <v>183316633.83950001</v>
      </c>
      <c r="J15" s="121">
        <v>160997788.43349999</v>
      </c>
      <c r="K15" s="121">
        <v>134960970.63049999</v>
      </c>
      <c r="L15" s="121">
        <v>111156618.41500001</v>
      </c>
      <c r="M15" s="121">
        <v>71477399.387999997</v>
      </c>
      <c r="N15" s="121">
        <v>247601129.05599999</v>
      </c>
      <c r="O15" s="121">
        <v>135851737.19499999</v>
      </c>
      <c r="P15" s="121">
        <v>78981788.027999997</v>
      </c>
      <c r="Q15" s="121">
        <v>61645718.719999999</v>
      </c>
      <c r="R15" s="121">
        <v>98881672.897</v>
      </c>
      <c r="S15" s="121">
        <v>197359630.72400001</v>
      </c>
    </row>
    <row r="16" spans="1:19" s="23" customFormat="1" ht="15" customHeight="1">
      <c r="A16" s="244" t="s">
        <v>659</v>
      </c>
      <c r="B16" s="294">
        <v>0.64119999999999999</v>
      </c>
      <c r="C16" s="294">
        <v>0.7056</v>
      </c>
      <c r="D16" s="294">
        <v>0.63959999999999995</v>
      </c>
      <c r="E16" s="294">
        <v>0.5766</v>
      </c>
      <c r="F16" s="294">
        <v>0.68340000000000001</v>
      </c>
      <c r="G16" s="294">
        <v>0.80289999999999995</v>
      </c>
      <c r="H16" s="294">
        <v>0.82930000000000004</v>
      </c>
      <c r="I16" s="294">
        <v>0.75470000000000004</v>
      </c>
      <c r="J16" s="294">
        <v>0.74639999999999995</v>
      </c>
      <c r="K16" s="294">
        <v>0.8569</v>
      </c>
      <c r="L16" s="294">
        <v>0.85289999999999999</v>
      </c>
      <c r="M16" s="294">
        <v>0.83640000000000003</v>
      </c>
      <c r="N16" s="294">
        <v>0.77690000000000003</v>
      </c>
      <c r="O16" s="294">
        <v>0.73129999999999995</v>
      </c>
      <c r="P16" s="294">
        <v>0.79090000000000005</v>
      </c>
      <c r="Q16" s="294">
        <v>0.83989999999999998</v>
      </c>
      <c r="R16" s="294">
        <v>0.78620000000000001</v>
      </c>
      <c r="S16" s="294">
        <v>0.84289999999999998</v>
      </c>
    </row>
    <row r="17" spans="1:19" s="276" customFormat="1" ht="15" customHeight="1">
      <c r="A17" s="292" t="s">
        <v>660</v>
      </c>
      <c r="B17" s="293">
        <v>122382188.29440001</v>
      </c>
      <c r="C17" s="293">
        <v>81285398.912699997</v>
      </c>
      <c r="D17" s="293">
        <v>32869656.198899999</v>
      </c>
      <c r="E17" s="293">
        <v>8468392.4839999992</v>
      </c>
      <c r="F17" s="293">
        <v>20260409.5834</v>
      </c>
      <c r="G17" s="293">
        <v>33155627.797499999</v>
      </c>
      <c r="H17" s="293">
        <v>19630661.120000001</v>
      </c>
      <c r="I17" s="293">
        <v>18331663.384</v>
      </c>
      <c r="J17" s="293">
        <v>16099778.8434</v>
      </c>
      <c r="K17" s="293">
        <v>13496097.063100001</v>
      </c>
      <c r="L17" s="293">
        <v>11115661.841499999</v>
      </c>
      <c r="M17" s="293">
        <v>7147739.9387999997</v>
      </c>
      <c r="N17" s="293">
        <v>24760112.9056</v>
      </c>
      <c r="O17" s="293">
        <v>13585173.7195</v>
      </c>
      <c r="P17" s="293">
        <v>7898178.8027999997</v>
      </c>
      <c r="Q17" s="293">
        <v>6164571.8720000004</v>
      </c>
      <c r="R17" s="293">
        <v>9888167.2896999996</v>
      </c>
      <c r="S17" s="293">
        <v>19735963.0724</v>
      </c>
    </row>
    <row r="18" spans="1:19" s="276" customFormat="1" ht="15" customHeight="1">
      <c r="A18" s="120" t="s">
        <v>661</v>
      </c>
      <c r="B18" s="121">
        <v>197890874</v>
      </c>
      <c r="C18" s="121">
        <v>115801283</v>
      </c>
      <c r="D18" s="121">
        <v>72935120</v>
      </c>
      <c r="E18" s="121">
        <v>31099854</v>
      </c>
      <c r="F18" s="121">
        <v>50949078</v>
      </c>
      <c r="G18" s="121">
        <v>75187169</v>
      </c>
      <c r="H18" s="121">
        <v>40589953</v>
      </c>
      <c r="I18" s="121">
        <v>52046924</v>
      </c>
      <c r="J18" s="121">
        <v>41759518</v>
      </c>
      <c r="K18" s="121">
        <v>30751152</v>
      </c>
      <c r="L18" s="121">
        <v>42031500</v>
      </c>
      <c r="M18" s="121">
        <v>12027893</v>
      </c>
      <c r="N18" s="121">
        <v>39537639</v>
      </c>
      <c r="O18" s="121">
        <v>20001984</v>
      </c>
      <c r="P18" s="121">
        <v>11189745</v>
      </c>
      <c r="Q18" s="121">
        <v>10218484</v>
      </c>
      <c r="R18" s="121">
        <v>13420717</v>
      </c>
      <c r="S18" s="121">
        <v>27190439</v>
      </c>
    </row>
    <row r="19" spans="1:19" s="276" customFormat="1" ht="15" customHeight="1">
      <c r="A19" s="120" t="s">
        <v>662</v>
      </c>
      <c r="B19" s="121">
        <v>0</v>
      </c>
      <c r="C19" s="121">
        <v>0</v>
      </c>
      <c r="D19" s="121">
        <v>0</v>
      </c>
      <c r="E19" s="121">
        <v>0</v>
      </c>
      <c r="F19" s="121">
        <v>0</v>
      </c>
      <c r="G19" s="121">
        <v>0</v>
      </c>
      <c r="H19" s="121">
        <v>0</v>
      </c>
      <c r="I19" s="121">
        <v>0</v>
      </c>
      <c r="J19" s="121">
        <v>0</v>
      </c>
      <c r="K19" s="121">
        <v>1560</v>
      </c>
      <c r="L19" s="121">
        <v>996</v>
      </c>
      <c r="M19" s="121">
        <v>0</v>
      </c>
      <c r="N19" s="121">
        <v>0</v>
      </c>
      <c r="O19" s="121">
        <v>0</v>
      </c>
      <c r="P19" s="121">
        <v>685</v>
      </c>
      <c r="Q19" s="121">
        <v>0</v>
      </c>
      <c r="R19" s="121">
        <v>0</v>
      </c>
      <c r="S19" s="121">
        <v>0</v>
      </c>
    </row>
    <row r="20" spans="1:19" s="276" customFormat="1" ht="15" customHeight="1">
      <c r="A20" s="244" t="s">
        <v>663</v>
      </c>
      <c r="B20" s="121">
        <v>0</v>
      </c>
      <c r="C20" s="121">
        <v>0</v>
      </c>
      <c r="D20" s="121">
        <v>0</v>
      </c>
      <c r="E20" s="121">
        <v>0</v>
      </c>
      <c r="F20" s="121">
        <v>0</v>
      </c>
      <c r="G20" s="121">
        <v>0</v>
      </c>
      <c r="H20" s="121">
        <v>0</v>
      </c>
      <c r="I20" s="121">
        <v>0</v>
      </c>
      <c r="J20" s="121">
        <v>0</v>
      </c>
      <c r="K20" s="121">
        <v>0</v>
      </c>
      <c r="L20" s="121">
        <v>0</v>
      </c>
      <c r="M20" s="121">
        <v>0</v>
      </c>
      <c r="N20" s="121">
        <v>0</v>
      </c>
      <c r="O20" s="121">
        <v>0</v>
      </c>
      <c r="P20" s="121">
        <v>0</v>
      </c>
      <c r="Q20" s="121">
        <v>0</v>
      </c>
      <c r="R20" s="121">
        <v>0</v>
      </c>
      <c r="S20" s="121">
        <v>0</v>
      </c>
    </row>
    <row r="21" spans="1:19" s="276" customFormat="1" ht="15" customHeight="1">
      <c r="A21" s="120" t="s">
        <v>664</v>
      </c>
      <c r="B21" s="121">
        <v>0</v>
      </c>
      <c r="C21" s="121">
        <v>0</v>
      </c>
      <c r="D21" s="121">
        <v>6143988</v>
      </c>
      <c r="E21" s="121">
        <v>5447370</v>
      </c>
      <c r="F21" s="121">
        <v>7917</v>
      </c>
      <c r="G21" s="121">
        <v>0</v>
      </c>
      <c r="H21" s="121">
        <v>47320</v>
      </c>
      <c r="I21" s="121">
        <v>243471</v>
      </c>
      <c r="J21" s="121">
        <v>0</v>
      </c>
      <c r="K21" s="121">
        <v>81150</v>
      </c>
      <c r="L21" s="121">
        <v>0</v>
      </c>
      <c r="M21" s="121">
        <v>841582</v>
      </c>
      <c r="N21" s="121">
        <v>0</v>
      </c>
      <c r="O21" s="121">
        <v>0</v>
      </c>
      <c r="P21" s="121">
        <v>1224737</v>
      </c>
      <c r="Q21" s="121">
        <v>30358</v>
      </c>
      <c r="R21" s="121">
        <v>432997</v>
      </c>
      <c r="S21" s="121">
        <v>0</v>
      </c>
    </row>
    <row r="22" spans="1:19" s="276" customFormat="1" ht="15" customHeight="1">
      <c r="A22" s="292" t="s">
        <v>665</v>
      </c>
      <c r="B22" s="293">
        <v>197890874</v>
      </c>
      <c r="C22" s="293">
        <v>115801283</v>
      </c>
      <c r="D22" s="293">
        <v>66791132</v>
      </c>
      <c r="E22" s="293">
        <v>25652484</v>
      </c>
      <c r="F22" s="293">
        <v>50941161</v>
      </c>
      <c r="G22" s="293">
        <v>75187169</v>
      </c>
      <c r="H22" s="293">
        <v>40542633</v>
      </c>
      <c r="I22" s="293">
        <v>51803453</v>
      </c>
      <c r="J22" s="293">
        <v>41759518</v>
      </c>
      <c r="K22" s="293">
        <v>30668442</v>
      </c>
      <c r="L22" s="293">
        <v>42030504</v>
      </c>
      <c r="M22" s="293">
        <v>11186311</v>
      </c>
      <c r="N22" s="293">
        <v>39537639</v>
      </c>
      <c r="O22" s="293">
        <v>20001984</v>
      </c>
      <c r="P22" s="293">
        <v>9964323</v>
      </c>
      <c r="Q22" s="293">
        <v>10188126</v>
      </c>
      <c r="R22" s="293">
        <v>12987720</v>
      </c>
      <c r="S22" s="293">
        <v>27190439</v>
      </c>
    </row>
    <row r="23" spans="1:19" s="276" customFormat="1" ht="15" customHeight="1">
      <c r="A23" s="120" t="s">
        <v>666</v>
      </c>
      <c r="B23" s="121">
        <v>0</v>
      </c>
      <c r="C23" s="121">
        <v>0</v>
      </c>
      <c r="D23" s="121">
        <v>0</v>
      </c>
      <c r="E23" s="121">
        <v>0</v>
      </c>
      <c r="F23" s="121">
        <v>0</v>
      </c>
      <c r="G23" s="121">
        <v>0</v>
      </c>
      <c r="H23" s="121">
        <v>0</v>
      </c>
      <c r="I23" s="121">
        <v>0</v>
      </c>
      <c r="J23" s="121">
        <v>0</v>
      </c>
      <c r="K23" s="121">
        <v>0</v>
      </c>
      <c r="L23" s="121">
        <v>0</v>
      </c>
      <c r="M23" s="121">
        <v>0</v>
      </c>
      <c r="N23" s="121">
        <v>0</v>
      </c>
      <c r="O23" s="121">
        <v>0</v>
      </c>
      <c r="P23" s="121">
        <v>0</v>
      </c>
      <c r="Q23" s="121">
        <v>0</v>
      </c>
      <c r="R23" s="121">
        <v>0</v>
      </c>
      <c r="S23" s="121">
        <v>0</v>
      </c>
    </row>
    <row r="24" spans="1:19" s="276" customFormat="1" ht="15" customHeight="1">
      <c r="A24" s="120" t="s">
        <v>667</v>
      </c>
      <c r="B24" s="121">
        <v>0</v>
      </c>
      <c r="C24" s="121">
        <v>0</v>
      </c>
      <c r="D24" s="121">
        <v>0</v>
      </c>
      <c r="E24" s="121">
        <v>0</v>
      </c>
      <c r="F24" s="121">
        <v>0</v>
      </c>
      <c r="G24" s="121">
        <v>0</v>
      </c>
      <c r="H24" s="121">
        <v>0</v>
      </c>
      <c r="I24" s="121">
        <v>0</v>
      </c>
      <c r="J24" s="121">
        <v>0</v>
      </c>
      <c r="K24" s="121">
        <v>0</v>
      </c>
      <c r="L24" s="121">
        <v>0</v>
      </c>
      <c r="M24" s="121">
        <v>0</v>
      </c>
      <c r="N24" s="121">
        <v>0</v>
      </c>
      <c r="O24" s="121">
        <v>0</v>
      </c>
      <c r="P24" s="121">
        <v>0</v>
      </c>
      <c r="Q24" s="121">
        <v>0</v>
      </c>
      <c r="R24" s="121">
        <v>0</v>
      </c>
      <c r="S24" s="121">
        <v>0</v>
      </c>
    </row>
    <row r="25" spans="1:19" s="280" customFormat="1" ht="15" customHeight="1">
      <c r="A25" s="120" t="s">
        <v>668</v>
      </c>
      <c r="B25" s="121">
        <v>0</v>
      </c>
      <c r="C25" s="121">
        <v>0</v>
      </c>
      <c r="D25" s="121">
        <v>0</v>
      </c>
      <c r="E25" s="121">
        <v>0</v>
      </c>
      <c r="F25" s="121">
        <v>0</v>
      </c>
      <c r="G25" s="121">
        <v>0</v>
      </c>
      <c r="H25" s="121">
        <v>0</v>
      </c>
      <c r="I25" s="121">
        <v>0</v>
      </c>
      <c r="J25" s="121">
        <v>0</v>
      </c>
      <c r="K25" s="121">
        <v>0</v>
      </c>
      <c r="L25" s="121">
        <v>0</v>
      </c>
      <c r="M25" s="121">
        <v>0</v>
      </c>
      <c r="N25" s="121">
        <v>0</v>
      </c>
      <c r="O25" s="121">
        <v>0</v>
      </c>
      <c r="P25" s="121">
        <v>0</v>
      </c>
      <c r="Q25" s="121">
        <v>0</v>
      </c>
      <c r="R25" s="121">
        <v>0</v>
      </c>
      <c r="S25" s="121">
        <v>0</v>
      </c>
    </row>
    <row r="26" spans="1:19" s="276" customFormat="1" ht="15" customHeight="1">
      <c r="A26" s="120" t="s">
        <v>669</v>
      </c>
      <c r="B26" s="121">
        <v>0</v>
      </c>
      <c r="C26" s="121">
        <v>0</v>
      </c>
      <c r="D26" s="121">
        <v>0</v>
      </c>
      <c r="E26" s="121">
        <v>0</v>
      </c>
      <c r="F26" s="121">
        <v>0</v>
      </c>
      <c r="G26" s="121">
        <v>0</v>
      </c>
      <c r="H26" s="121">
        <v>0</v>
      </c>
      <c r="I26" s="121">
        <v>0</v>
      </c>
      <c r="J26" s="121">
        <v>0</v>
      </c>
      <c r="K26" s="121">
        <v>0</v>
      </c>
      <c r="L26" s="121">
        <v>0</v>
      </c>
      <c r="M26" s="121">
        <v>0</v>
      </c>
      <c r="N26" s="121">
        <v>0</v>
      </c>
      <c r="O26" s="121">
        <v>0</v>
      </c>
      <c r="P26" s="121">
        <v>0</v>
      </c>
      <c r="Q26" s="121">
        <v>0</v>
      </c>
      <c r="R26" s="121">
        <v>0</v>
      </c>
      <c r="S26" s="121">
        <v>0</v>
      </c>
    </row>
    <row r="27" spans="1:19" s="36" customFormat="1" ht="15" customHeight="1">
      <c r="A27" s="244" t="s">
        <v>670</v>
      </c>
      <c r="B27" s="121">
        <v>43461919</v>
      </c>
      <c r="C27" s="121">
        <v>3328756</v>
      </c>
      <c r="D27" s="121">
        <v>6318982</v>
      </c>
      <c r="E27" s="121">
        <v>400000</v>
      </c>
      <c r="F27" s="121">
        <v>3131986</v>
      </c>
      <c r="G27" s="121">
        <v>10413</v>
      </c>
      <c r="H27" s="121">
        <v>1560776</v>
      </c>
      <c r="I27" s="121">
        <v>633340</v>
      </c>
      <c r="J27" s="121">
        <v>0</v>
      </c>
      <c r="K27" s="121">
        <v>0</v>
      </c>
      <c r="L27" s="121">
        <v>3686608</v>
      </c>
      <c r="M27" s="121">
        <v>438675</v>
      </c>
      <c r="N27" s="121">
        <v>11316854</v>
      </c>
      <c r="O27" s="121">
        <v>1200000</v>
      </c>
      <c r="P27" s="121">
        <v>1167155</v>
      </c>
      <c r="Q27" s="121">
        <v>0</v>
      </c>
      <c r="R27" s="121">
        <v>522699</v>
      </c>
      <c r="S27" s="121">
        <v>2355901</v>
      </c>
    </row>
    <row r="28" spans="1:19" s="281" customFormat="1" ht="15" customHeight="1">
      <c r="A28" s="244" t="s">
        <v>671</v>
      </c>
      <c r="B28" s="121">
        <v>0</v>
      </c>
      <c r="C28" s="121">
        <v>0</v>
      </c>
      <c r="D28" s="121">
        <v>0</v>
      </c>
      <c r="E28" s="121">
        <v>0</v>
      </c>
      <c r="F28" s="121">
        <v>0</v>
      </c>
      <c r="G28" s="121">
        <v>0</v>
      </c>
      <c r="H28" s="121">
        <v>0</v>
      </c>
      <c r="I28" s="121">
        <v>0</v>
      </c>
      <c r="J28" s="121">
        <v>0</v>
      </c>
      <c r="K28" s="121">
        <v>0</v>
      </c>
      <c r="L28" s="121">
        <v>0</v>
      </c>
      <c r="M28" s="121">
        <v>0</v>
      </c>
      <c r="N28" s="121">
        <v>0</v>
      </c>
      <c r="O28" s="121">
        <v>0</v>
      </c>
      <c r="P28" s="121">
        <v>0</v>
      </c>
      <c r="Q28" s="121">
        <v>0</v>
      </c>
      <c r="R28" s="121">
        <v>0</v>
      </c>
      <c r="S28" s="121">
        <v>0</v>
      </c>
    </row>
    <row r="29" spans="1:19" s="36" customFormat="1" ht="15" customHeight="1">
      <c r="A29" s="295" t="s">
        <v>672</v>
      </c>
      <c r="B29" s="293">
        <v>43461919</v>
      </c>
      <c r="C29" s="293">
        <v>3328756</v>
      </c>
      <c r="D29" s="293">
        <v>6318982</v>
      </c>
      <c r="E29" s="293">
        <v>400000</v>
      </c>
      <c r="F29" s="293">
        <v>3131986</v>
      </c>
      <c r="G29" s="293">
        <v>10413</v>
      </c>
      <c r="H29" s="293">
        <v>1560776</v>
      </c>
      <c r="I29" s="293">
        <v>633340</v>
      </c>
      <c r="J29" s="293">
        <v>0</v>
      </c>
      <c r="K29" s="293">
        <v>0</v>
      </c>
      <c r="L29" s="293">
        <v>3686608</v>
      </c>
      <c r="M29" s="293">
        <v>438675</v>
      </c>
      <c r="N29" s="293">
        <v>11316854</v>
      </c>
      <c r="O29" s="293">
        <v>1200000</v>
      </c>
      <c r="P29" s="293">
        <v>1167155</v>
      </c>
      <c r="Q29" s="293">
        <v>0</v>
      </c>
      <c r="R29" s="293">
        <v>522699</v>
      </c>
      <c r="S29" s="293">
        <v>2355901</v>
      </c>
    </row>
    <row r="30" spans="1:19" s="35" customFormat="1" ht="15" customHeight="1">
      <c r="A30" s="244" t="s">
        <v>673</v>
      </c>
      <c r="B30" s="121">
        <v>0</v>
      </c>
      <c r="C30" s="121">
        <v>0</v>
      </c>
      <c r="D30" s="121">
        <v>0</v>
      </c>
      <c r="E30" s="121">
        <v>0</v>
      </c>
      <c r="F30" s="121">
        <v>0</v>
      </c>
      <c r="G30" s="121">
        <v>0</v>
      </c>
      <c r="H30" s="121">
        <v>0</v>
      </c>
      <c r="I30" s="121">
        <v>0</v>
      </c>
      <c r="J30" s="121">
        <v>0</v>
      </c>
      <c r="K30" s="121">
        <v>0</v>
      </c>
      <c r="L30" s="121">
        <v>0</v>
      </c>
      <c r="M30" s="121">
        <v>0</v>
      </c>
      <c r="N30" s="121">
        <v>0</v>
      </c>
      <c r="O30" s="121">
        <v>0</v>
      </c>
      <c r="P30" s="121">
        <v>0</v>
      </c>
      <c r="Q30" s="121">
        <v>0</v>
      </c>
      <c r="R30" s="121">
        <v>0</v>
      </c>
      <c r="S30" s="121">
        <v>0</v>
      </c>
    </row>
    <row r="31" spans="1:19" s="276" customFormat="1" ht="15" customHeight="1">
      <c r="A31" s="244" t="s">
        <v>674</v>
      </c>
      <c r="B31" s="121">
        <v>0</v>
      </c>
      <c r="C31" s="121">
        <v>0</v>
      </c>
      <c r="D31" s="121">
        <v>0</v>
      </c>
      <c r="E31" s="121">
        <v>0</v>
      </c>
      <c r="F31" s="121">
        <v>0</v>
      </c>
      <c r="G31" s="121">
        <v>0</v>
      </c>
      <c r="H31" s="121">
        <v>0</v>
      </c>
      <c r="I31" s="121">
        <v>0</v>
      </c>
      <c r="J31" s="121">
        <v>0</v>
      </c>
      <c r="K31" s="121">
        <v>0</v>
      </c>
      <c r="L31" s="121">
        <v>0</v>
      </c>
      <c r="M31" s="121">
        <v>0</v>
      </c>
      <c r="N31" s="121">
        <v>0</v>
      </c>
      <c r="O31" s="121">
        <v>0</v>
      </c>
      <c r="P31" s="121">
        <v>0</v>
      </c>
      <c r="Q31" s="121">
        <v>0</v>
      </c>
      <c r="R31" s="121">
        <v>0</v>
      </c>
      <c r="S31" s="121">
        <v>0</v>
      </c>
    </row>
    <row r="32" spans="1:19" s="276" customFormat="1" ht="15" customHeight="1">
      <c r="A32" s="292" t="s">
        <v>675</v>
      </c>
      <c r="B32" s="293">
        <v>241352793</v>
      </c>
      <c r="C32" s="293">
        <v>119130039</v>
      </c>
      <c r="D32" s="293">
        <v>73110114</v>
      </c>
      <c r="E32" s="293">
        <v>26052484</v>
      </c>
      <c r="F32" s="293">
        <v>54073147</v>
      </c>
      <c r="G32" s="293">
        <v>75197582</v>
      </c>
      <c r="H32" s="293">
        <v>42103409</v>
      </c>
      <c r="I32" s="293">
        <v>52436793</v>
      </c>
      <c r="J32" s="293">
        <v>41759518</v>
      </c>
      <c r="K32" s="293">
        <v>30668442</v>
      </c>
      <c r="L32" s="293">
        <v>45717112</v>
      </c>
      <c r="M32" s="293">
        <v>11624986</v>
      </c>
      <c r="N32" s="293">
        <v>50854493</v>
      </c>
      <c r="O32" s="293">
        <v>21201984</v>
      </c>
      <c r="P32" s="293">
        <v>11131478</v>
      </c>
      <c r="Q32" s="293">
        <v>10188126</v>
      </c>
      <c r="R32" s="293">
        <v>13510419</v>
      </c>
      <c r="S32" s="293">
        <v>29546340</v>
      </c>
    </row>
    <row r="33" spans="1:19" ht="15" customHeight="1">
      <c r="A33" s="120" t="s">
        <v>676</v>
      </c>
      <c r="B33" s="121">
        <v>118970604.7057</v>
      </c>
      <c r="C33" s="121">
        <v>37844640.087399997</v>
      </c>
      <c r="D33" s="121">
        <v>40240457.801100001</v>
      </c>
      <c r="E33" s="121">
        <v>17584091.515999999</v>
      </c>
      <c r="F33" s="121">
        <v>33812737.416699998</v>
      </c>
      <c r="G33" s="121">
        <v>42041954.202500001</v>
      </c>
      <c r="H33" s="121">
        <v>22472747.879999999</v>
      </c>
      <c r="I33" s="121">
        <v>34105129.616099998</v>
      </c>
      <c r="J33" s="121">
        <v>25659739.1567</v>
      </c>
      <c r="K33" s="121">
        <v>17172344.936999999</v>
      </c>
      <c r="L33" s="121">
        <v>34601450.158500001</v>
      </c>
      <c r="M33" s="121">
        <v>4477246.0612000003</v>
      </c>
      <c r="N33" s="121">
        <v>26094380.0944</v>
      </c>
      <c r="O33" s="121">
        <v>7616810.2805000003</v>
      </c>
      <c r="P33" s="121">
        <v>3233299.1971999998</v>
      </c>
      <c r="Q33" s="121">
        <v>4023554.128</v>
      </c>
      <c r="R33" s="121">
        <v>3622251.7102999999</v>
      </c>
      <c r="S33" s="121">
        <v>9810376.9276000001</v>
      </c>
    </row>
    <row r="34" spans="1:19" s="296" customFormat="1" ht="15" customHeight="1">
      <c r="A34" s="120" t="s">
        <v>677</v>
      </c>
      <c r="B34" s="246">
        <v>0.21909999999999999</v>
      </c>
      <c r="C34" s="246">
        <v>0.1794</v>
      </c>
      <c r="D34" s="246">
        <v>0.247</v>
      </c>
      <c r="E34" s="246">
        <v>0.1057</v>
      </c>
      <c r="F34" s="246">
        <v>8.8499999999999995E-2</v>
      </c>
      <c r="G34" s="246">
        <v>5.6899999999999999E-2</v>
      </c>
      <c r="H34" s="246">
        <v>8.2400000000000001E-2</v>
      </c>
      <c r="I34" s="246">
        <v>3.1300000000000001E-2</v>
      </c>
      <c r="J34" s="246">
        <v>6.1100000000000002E-2</v>
      </c>
      <c r="K34" s="246">
        <v>6.9699999999999998E-2</v>
      </c>
      <c r="L34" s="246">
        <v>8.5900000000000004E-2</v>
      </c>
      <c r="M34" s="246">
        <v>0.18010000000000001</v>
      </c>
      <c r="N34" s="246">
        <v>7.22E-2</v>
      </c>
      <c r="O34" s="246">
        <v>0.12820000000000001</v>
      </c>
      <c r="P34" s="246">
        <v>0.21490000000000001</v>
      </c>
      <c r="Q34" s="246">
        <v>0.15079999999999999</v>
      </c>
      <c r="R34" s="246">
        <v>0.1608</v>
      </c>
      <c r="S34" s="246">
        <v>8.4000000000000005E-2</v>
      </c>
    </row>
    <row r="35" spans="1:19" ht="3.75" customHeight="1" thickBot="1">
      <c r="A35" s="118"/>
      <c r="B35" s="118"/>
      <c r="C35" s="118"/>
      <c r="D35" s="118"/>
      <c r="E35" s="118"/>
      <c r="F35" s="118"/>
      <c r="G35" s="118"/>
      <c r="H35" s="118"/>
      <c r="I35" s="118"/>
      <c r="J35" s="118"/>
      <c r="K35" s="118"/>
      <c r="L35" s="118"/>
      <c r="M35" s="118"/>
      <c r="N35" s="118"/>
      <c r="O35" s="118"/>
      <c r="P35" s="118"/>
      <c r="Q35" s="118"/>
      <c r="R35" s="118"/>
      <c r="S35" s="118"/>
    </row>
    <row r="36" spans="1:19" ht="15" customHeight="1" thickTop="1">
      <c r="A36" s="620" t="s">
        <v>678</v>
      </c>
      <c r="B36" s="47"/>
      <c r="C36" s="47"/>
      <c r="D36" s="47"/>
      <c r="E36" s="47"/>
      <c r="F36" s="47"/>
      <c r="G36" s="47"/>
      <c r="H36" s="47"/>
      <c r="I36" s="47"/>
      <c r="J36" s="47"/>
      <c r="K36" s="47"/>
      <c r="L36" s="289"/>
      <c r="M36" s="289"/>
      <c r="N36" s="289"/>
      <c r="O36" s="47"/>
      <c r="P36" s="47"/>
      <c r="Q36" s="47"/>
      <c r="R36" s="47"/>
      <c r="S36" s="47"/>
    </row>
    <row r="37" spans="1:19" ht="15" customHeight="1">
      <c r="A37" s="47"/>
      <c r="B37" s="47"/>
      <c r="C37" s="47"/>
      <c r="D37" s="47"/>
      <c r="E37" s="47"/>
      <c r="F37" s="47"/>
      <c r="G37" s="47"/>
      <c r="H37" s="47"/>
      <c r="I37" s="47"/>
      <c r="J37" s="47"/>
      <c r="K37" s="47"/>
      <c r="L37" s="289"/>
      <c r="M37" s="289"/>
      <c r="N37" s="289"/>
      <c r="O37" s="47"/>
      <c r="P37" s="47"/>
      <c r="Q37" s="47"/>
      <c r="R37" s="47"/>
      <c r="S37" s="47"/>
    </row>
  </sheetData>
  <mergeCells count="4">
    <mergeCell ref="A1:S1"/>
    <mergeCell ref="A2:S2"/>
    <mergeCell ref="A3:S3"/>
    <mergeCell ref="A4:S4"/>
  </mergeCells>
  <printOptions horizontalCentered="1" verticalCentered="1"/>
  <pageMargins left="0.64" right="0.43" top="0.61" bottom="0.46" header="0.511811023622047" footer="0.41"/>
  <pageSetup scale="40" orientation="landscape" horizont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U37"/>
  <sheetViews>
    <sheetView zoomScaleNormal="100" workbookViewId="0">
      <selection activeCell="A3" sqref="A3:U3"/>
    </sheetView>
  </sheetViews>
  <sheetFormatPr defaultColWidth="9.140625" defaultRowHeight="12.75"/>
  <cols>
    <col min="1" max="1" width="85.5703125" style="33" customWidth="1"/>
    <col min="2" max="2" width="10.7109375" style="622" bestFit="1" customWidth="1"/>
    <col min="3" max="9" width="11.7109375" style="622" bestFit="1" customWidth="1"/>
    <col min="10" max="11" width="11.7109375" style="297" bestFit="1" customWidth="1"/>
    <col min="12" max="12" width="10.7109375" style="297" bestFit="1" customWidth="1"/>
    <col min="13" max="13" width="11.7109375" style="297" bestFit="1" customWidth="1"/>
    <col min="14" max="19" width="10.7109375" style="297" bestFit="1" customWidth="1"/>
    <col min="20" max="20" width="11.7109375" style="297" bestFit="1" customWidth="1"/>
    <col min="21" max="21" width="14.42578125" style="297" bestFit="1" customWidth="1"/>
    <col min="22" max="198" width="9.140625" style="622" customWidth="1"/>
    <col min="199" max="256" width="9.140625" style="622"/>
    <col min="257" max="257" width="85.5703125" style="622" customWidth="1"/>
    <col min="258" max="273" width="18.140625" style="622" customWidth="1"/>
    <col min="274" max="454" width="9.140625" style="622" customWidth="1"/>
    <col min="455" max="512" width="9.140625" style="622"/>
    <col min="513" max="513" width="85.5703125" style="622" customWidth="1"/>
    <col min="514" max="529" width="18.140625" style="622" customWidth="1"/>
    <col min="530" max="710" width="9.140625" style="622" customWidth="1"/>
    <col min="711" max="768" width="9.140625" style="622"/>
    <col min="769" max="769" width="85.5703125" style="622" customWidth="1"/>
    <col min="770" max="785" width="18.140625" style="622" customWidth="1"/>
    <col min="786" max="966" width="9.140625" style="622" customWidth="1"/>
    <col min="967" max="1024" width="9.140625" style="622"/>
    <col min="1025" max="1025" width="85.5703125" style="622" customWidth="1"/>
    <col min="1026" max="1041" width="18.140625" style="622" customWidth="1"/>
    <col min="1042" max="1222" width="9.140625" style="622" customWidth="1"/>
    <col min="1223" max="1280" width="9.140625" style="622"/>
    <col min="1281" max="1281" width="85.5703125" style="622" customWidth="1"/>
    <col min="1282" max="1297" width="18.140625" style="622" customWidth="1"/>
    <col min="1298" max="1478" width="9.140625" style="622" customWidth="1"/>
    <col min="1479" max="1536" width="9.140625" style="622"/>
    <col min="1537" max="1537" width="85.5703125" style="622" customWidth="1"/>
    <col min="1538" max="1553" width="18.140625" style="622" customWidth="1"/>
    <col min="1554" max="1734" width="9.140625" style="622" customWidth="1"/>
    <col min="1735" max="1792" width="9.140625" style="622"/>
    <col min="1793" max="1793" width="85.5703125" style="622" customWidth="1"/>
    <col min="1794" max="1809" width="18.140625" style="622" customWidth="1"/>
    <col min="1810" max="1990" width="9.140625" style="622" customWidth="1"/>
    <col min="1991" max="2048" width="9.140625" style="622"/>
    <col min="2049" max="2049" width="85.5703125" style="622" customWidth="1"/>
    <col min="2050" max="2065" width="18.140625" style="622" customWidth="1"/>
    <col min="2066" max="2246" width="9.140625" style="622" customWidth="1"/>
    <col min="2247" max="2304" width="9.140625" style="622"/>
    <col min="2305" max="2305" width="85.5703125" style="622" customWidth="1"/>
    <col min="2306" max="2321" width="18.140625" style="622" customWidth="1"/>
    <col min="2322" max="2502" width="9.140625" style="622" customWidth="1"/>
    <col min="2503" max="2560" width="9.140625" style="622"/>
    <col min="2561" max="2561" width="85.5703125" style="622" customWidth="1"/>
    <col min="2562" max="2577" width="18.140625" style="622" customWidth="1"/>
    <col min="2578" max="2758" width="9.140625" style="622" customWidth="1"/>
    <col min="2759" max="2816" width="9.140625" style="622"/>
    <col min="2817" max="2817" width="85.5703125" style="622" customWidth="1"/>
    <col min="2818" max="2833" width="18.140625" style="622" customWidth="1"/>
    <col min="2834" max="3014" width="9.140625" style="622" customWidth="1"/>
    <col min="3015" max="3072" width="9.140625" style="622"/>
    <col min="3073" max="3073" width="85.5703125" style="622" customWidth="1"/>
    <col min="3074" max="3089" width="18.140625" style="622" customWidth="1"/>
    <col min="3090" max="3270" width="9.140625" style="622" customWidth="1"/>
    <col min="3271" max="3328" width="9.140625" style="622"/>
    <col min="3329" max="3329" width="85.5703125" style="622" customWidth="1"/>
    <col min="3330" max="3345" width="18.140625" style="622" customWidth="1"/>
    <col min="3346" max="3526" width="9.140625" style="622" customWidth="1"/>
    <col min="3527" max="3584" width="9.140625" style="622"/>
    <col min="3585" max="3585" width="85.5703125" style="622" customWidth="1"/>
    <col min="3586" max="3601" width="18.140625" style="622" customWidth="1"/>
    <col min="3602" max="3782" width="9.140625" style="622" customWidth="1"/>
    <col min="3783" max="3840" width="9.140625" style="622"/>
    <col min="3841" max="3841" width="85.5703125" style="622" customWidth="1"/>
    <col min="3842" max="3857" width="18.140625" style="622" customWidth="1"/>
    <col min="3858" max="4038" width="9.140625" style="622" customWidth="1"/>
    <col min="4039" max="4096" width="9.140625" style="622"/>
    <col min="4097" max="4097" width="85.5703125" style="622" customWidth="1"/>
    <col min="4098" max="4113" width="18.140625" style="622" customWidth="1"/>
    <col min="4114" max="4294" width="9.140625" style="622" customWidth="1"/>
    <col min="4295" max="4352" width="9.140625" style="622"/>
    <col min="4353" max="4353" width="85.5703125" style="622" customWidth="1"/>
    <col min="4354" max="4369" width="18.140625" style="622" customWidth="1"/>
    <col min="4370" max="4550" width="9.140625" style="622" customWidth="1"/>
    <col min="4551" max="4608" width="9.140625" style="622"/>
    <col min="4609" max="4609" width="85.5703125" style="622" customWidth="1"/>
    <col min="4610" max="4625" width="18.140625" style="622" customWidth="1"/>
    <col min="4626" max="4806" width="9.140625" style="622" customWidth="1"/>
    <col min="4807" max="4864" width="9.140625" style="622"/>
    <col min="4865" max="4865" width="85.5703125" style="622" customWidth="1"/>
    <col min="4866" max="4881" width="18.140625" style="622" customWidth="1"/>
    <col min="4882" max="5062" width="9.140625" style="622" customWidth="1"/>
    <col min="5063" max="5120" width="9.140625" style="622"/>
    <col min="5121" max="5121" width="85.5703125" style="622" customWidth="1"/>
    <col min="5122" max="5137" width="18.140625" style="622" customWidth="1"/>
    <col min="5138" max="5318" width="9.140625" style="622" customWidth="1"/>
    <col min="5319" max="5376" width="9.140625" style="622"/>
    <col min="5377" max="5377" width="85.5703125" style="622" customWidth="1"/>
    <col min="5378" max="5393" width="18.140625" style="622" customWidth="1"/>
    <col min="5394" max="5574" width="9.140625" style="622" customWidth="1"/>
    <col min="5575" max="5632" width="9.140625" style="622"/>
    <col min="5633" max="5633" width="85.5703125" style="622" customWidth="1"/>
    <col min="5634" max="5649" width="18.140625" style="622" customWidth="1"/>
    <col min="5650" max="5830" width="9.140625" style="622" customWidth="1"/>
    <col min="5831" max="5888" width="9.140625" style="622"/>
    <col min="5889" max="5889" width="85.5703125" style="622" customWidth="1"/>
    <col min="5890" max="5905" width="18.140625" style="622" customWidth="1"/>
    <col min="5906" max="6086" width="9.140625" style="622" customWidth="1"/>
    <col min="6087" max="6144" width="9.140625" style="622"/>
    <col min="6145" max="6145" width="85.5703125" style="622" customWidth="1"/>
    <col min="6146" max="6161" width="18.140625" style="622" customWidth="1"/>
    <col min="6162" max="6342" width="9.140625" style="622" customWidth="1"/>
    <col min="6343" max="6400" width="9.140625" style="622"/>
    <col min="6401" max="6401" width="85.5703125" style="622" customWidth="1"/>
    <col min="6402" max="6417" width="18.140625" style="622" customWidth="1"/>
    <col min="6418" max="6598" width="9.140625" style="622" customWidth="1"/>
    <col min="6599" max="6656" width="9.140625" style="622"/>
    <col min="6657" max="6657" width="85.5703125" style="622" customWidth="1"/>
    <col min="6658" max="6673" width="18.140625" style="622" customWidth="1"/>
    <col min="6674" max="6854" width="9.140625" style="622" customWidth="1"/>
    <col min="6855" max="6912" width="9.140625" style="622"/>
    <col min="6913" max="6913" width="85.5703125" style="622" customWidth="1"/>
    <col min="6914" max="6929" width="18.140625" style="622" customWidth="1"/>
    <col min="6930" max="7110" width="9.140625" style="622" customWidth="1"/>
    <col min="7111" max="7168" width="9.140625" style="622"/>
    <col min="7169" max="7169" width="85.5703125" style="622" customWidth="1"/>
    <col min="7170" max="7185" width="18.140625" style="622" customWidth="1"/>
    <col min="7186" max="7366" width="9.140625" style="622" customWidth="1"/>
    <col min="7367" max="7424" width="9.140625" style="622"/>
    <col min="7425" max="7425" width="85.5703125" style="622" customWidth="1"/>
    <col min="7426" max="7441" width="18.140625" style="622" customWidth="1"/>
    <col min="7442" max="7622" width="9.140625" style="622" customWidth="1"/>
    <col min="7623" max="7680" width="9.140625" style="622"/>
    <col min="7681" max="7681" width="85.5703125" style="622" customWidth="1"/>
    <col min="7682" max="7697" width="18.140625" style="622" customWidth="1"/>
    <col min="7698" max="7878" width="9.140625" style="622" customWidth="1"/>
    <col min="7879" max="7936" width="9.140625" style="622"/>
    <col min="7937" max="7937" width="85.5703125" style="622" customWidth="1"/>
    <col min="7938" max="7953" width="18.140625" style="622" customWidth="1"/>
    <col min="7954" max="8134" width="9.140625" style="622" customWidth="1"/>
    <col min="8135" max="8192" width="9.140625" style="622"/>
    <col min="8193" max="8193" width="85.5703125" style="622" customWidth="1"/>
    <col min="8194" max="8209" width="18.140625" style="622" customWidth="1"/>
    <col min="8210" max="8390" width="9.140625" style="622" customWidth="1"/>
    <col min="8391" max="8448" width="9.140625" style="622"/>
    <col min="8449" max="8449" width="85.5703125" style="622" customWidth="1"/>
    <col min="8450" max="8465" width="18.140625" style="622" customWidth="1"/>
    <col min="8466" max="8646" width="9.140625" style="622" customWidth="1"/>
    <col min="8647" max="8704" width="9.140625" style="622"/>
    <col min="8705" max="8705" width="85.5703125" style="622" customWidth="1"/>
    <col min="8706" max="8721" width="18.140625" style="622" customWidth="1"/>
    <col min="8722" max="8902" width="9.140625" style="622" customWidth="1"/>
    <col min="8903" max="8960" width="9.140625" style="622"/>
    <col min="8961" max="8961" width="85.5703125" style="622" customWidth="1"/>
    <col min="8962" max="8977" width="18.140625" style="622" customWidth="1"/>
    <col min="8978" max="9158" width="9.140625" style="622" customWidth="1"/>
    <col min="9159" max="9216" width="9.140625" style="622"/>
    <col min="9217" max="9217" width="85.5703125" style="622" customWidth="1"/>
    <col min="9218" max="9233" width="18.140625" style="622" customWidth="1"/>
    <col min="9234" max="9414" width="9.140625" style="622" customWidth="1"/>
    <col min="9415" max="9472" width="9.140625" style="622"/>
    <col min="9473" max="9473" width="85.5703125" style="622" customWidth="1"/>
    <col min="9474" max="9489" width="18.140625" style="622" customWidth="1"/>
    <col min="9490" max="9670" width="9.140625" style="622" customWidth="1"/>
    <col min="9671" max="9728" width="9.140625" style="622"/>
    <col min="9729" max="9729" width="85.5703125" style="622" customWidth="1"/>
    <col min="9730" max="9745" width="18.140625" style="622" customWidth="1"/>
    <col min="9746" max="9926" width="9.140625" style="622" customWidth="1"/>
    <col min="9927" max="9984" width="9.140625" style="622"/>
    <col min="9985" max="9985" width="85.5703125" style="622" customWidth="1"/>
    <col min="9986" max="10001" width="18.140625" style="622" customWidth="1"/>
    <col min="10002" max="10182" width="9.140625" style="622" customWidth="1"/>
    <col min="10183" max="10240" width="9.140625" style="622"/>
    <col min="10241" max="10241" width="85.5703125" style="622" customWidth="1"/>
    <col min="10242" max="10257" width="18.140625" style="622" customWidth="1"/>
    <col min="10258" max="10438" width="9.140625" style="622" customWidth="1"/>
    <col min="10439" max="10496" width="9.140625" style="622"/>
    <col min="10497" max="10497" width="85.5703125" style="622" customWidth="1"/>
    <col min="10498" max="10513" width="18.140625" style="622" customWidth="1"/>
    <col min="10514" max="10694" width="9.140625" style="622" customWidth="1"/>
    <col min="10695" max="10752" width="9.140625" style="622"/>
    <col min="10753" max="10753" width="85.5703125" style="622" customWidth="1"/>
    <col min="10754" max="10769" width="18.140625" style="622" customWidth="1"/>
    <col min="10770" max="10950" width="9.140625" style="622" customWidth="1"/>
    <col min="10951" max="11008" width="9.140625" style="622"/>
    <col min="11009" max="11009" width="85.5703125" style="622" customWidth="1"/>
    <col min="11010" max="11025" width="18.140625" style="622" customWidth="1"/>
    <col min="11026" max="11206" width="9.140625" style="622" customWidth="1"/>
    <col min="11207" max="11264" width="9.140625" style="622"/>
    <col min="11265" max="11265" width="85.5703125" style="622" customWidth="1"/>
    <col min="11266" max="11281" width="18.140625" style="622" customWidth="1"/>
    <col min="11282" max="11462" width="9.140625" style="622" customWidth="1"/>
    <col min="11463" max="11520" width="9.140625" style="622"/>
    <col min="11521" max="11521" width="85.5703125" style="622" customWidth="1"/>
    <col min="11522" max="11537" width="18.140625" style="622" customWidth="1"/>
    <col min="11538" max="11718" width="9.140625" style="622" customWidth="1"/>
    <col min="11719" max="11776" width="9.140625" style="622"/>
    <col min="11777" max="11777" width="85.5703125" style="622" customWidth="1"/>
    <col min="11778" max="11793" width="18.140625" style="622" customWidth="1"/>
    <col min="11794" max="11974" width="9.140625" style="622" customWidth="1"/>
    <col min="11975" max="12032" width="9.140625" style="622"/>
    <col min="12033" max="12033" width="85.5703125" style="622" customWidth="1"/>
    <col min="12034" max="12049" width="18.140625" style="622" customWidth="1"/>
    <col min="12050" max="12230" width="9.140625" style="622" customWidth="1"/>
    <col min="12231" max="12288" width="9.140625" style="622"/>
    <col min="12289" max="12289" width="85.5703125" style="622" customWidth="1"/>
    <col min="12290" max="12305" width="18.140625" style="622" customWidth="1"/>
    <col min="12306" max="12486" width="9.140625" style="622" customWidth="1"/>
    <col min="12487" max="12544" width="9.140625" style="622"/>
    <col min="12545" max="12545" width="85.5703125" style="622" customWidth="1"/>
    <col min="12546" max="12561" width="18.140625" style="622" customWidth="1"/>
    <col min="12562" max="12742" width="9.140625" style="622" customWidth="1"/>
    <col min="12743" max="12800" width="9.140625" style="622"/>
    <col min="12801" max="12801" width="85.5703125" style="622" customWidth="1"/>
    <col min="12802" max="12817" width="18.140625" style="622" customWidth="1"/>
    <col min="12818" max="12998" width="9.140625" style="622" customWidth="1"/>
    <col min="12999" max="13056" width="9.140625" style="622"/>
    <col min="13057" max="13057" width="85.5703125" style="622" customWidth="1"/>
    <col min="13058" max="13073" width="18.140625" style="622" customWidth="1"/>
    <col min="13074" max="13254" width="9.140625" style="622" customWidth="1"/>
    <col min="13255" max="13312" width="9.140625" style="622"/>
    <col min="13313" max="13313" width="85.5703125" style="622" customWidth="1"/>
    <col min="13314" max="13329" width="18.140625" style="622" customWidth="1"/>
    <col min="13330" max="13510" width="9.140625" style="622" customWidth="1"/>
    <col min="13511" max="13568" width="9.140625" style="622"/>
    <col min="13569" max="13569" width="85.5703125" style="622" customWidth="1"/>
    <col min="13570" max="13585" width="18.140625" style="622" customWidth="1"/>
    <col min="13586" max="13766" width="9.140625" style="622" customWidth="1"/>
    <col min="13767" max="13824" width="9.140625" style="622"/>
    <col min="13825" max="13825" width="85.5703125" style="622" customWidth="1"/>
    <col min="13826" max="13841" width="18.140625" style="622" customWidth="1"/>
    <col min="13842" max="14022" width="9.140625" style="622" customWidth="1"/>
    <col min="14023" max="14080" width="9.140625" style="622"/>
    <col min="14081" max="14081" width="85.5703125" style="622" customWidth="1"/>
    <col min="14082" max="14097" width="18.140625" style="622" customWidth="1"/>
    <col min="14098" max="14278" width="9.140625" style="622" customWidth="1"/>
    <col min="14279" max="14336" width="9.140625" style="622"/>
    <col min="14337" max="14337" width="85.5703125" style="622" customWidth="1"/>
    <col min="14338" max="14353" width="18.140625" style="622" customWidth="1"/>
    <col min="14354" max="14534" width="9.140625" style="622" customWidth="1"/>
    <col min="14535" max="14592" width="9.140625" style="622"/>
    <col min="14593" max="14593" width="85.5703125" style="622" customWidth="1"/>
    <col min="14594" max="14609" width="18.140625" style="622" customWidth="1"/>
    <col min="14610" max="14790" width="9.140625" style="622" customWidth="1"/>
    <col min="14791" max="14848" width="9.140625" style="622"/>
    <col min="14849" max="14849" width="85.5703125" style="622" customWidth="1"/>
    <col min="14850" max="14865" width="18.140625" style="622" customWidth="1"/>
    <col min="14866" max="15046" width="9.140625" style="622" customWidth="1"/>
    <col min="15047" max="15104" width="9.140625" style="622"/>
    <col min="15105" max="15105" width="85.5703125" style="622" customWidth="1"/>
    <col min="15106" max="15121" width="18.140625" style="622" customWidth="1"/>
    <col min="15122" max="15302" width="9.140625" style="622" customWidth="1"/>
    <col min="15303" max="15360" width="9.140625" style="622"/>
    <col min="15361" max="15361" width="85.5703125" style="622" customWidth="1"/>
    <col min="15362" max="15377" width="18.140625" style="622" customWidth="1"/>
    <col min="15378" max="15558" width="9.140625" style="622" customWidth="1"/>
    <col min="15559" max="15616" width="9.140625" style="622"/>
    <col min="15617" max="15617" width="85.5703125" style="622" customWidth="1"/>
    <col min="15618" max="15633" width="18.140625" style="622" customWidth="1"/>
    <col min="15634" max="15814" width="9.140625" style="622" customWidth="1"/>
    <col min="15815" max="15872" width="9.140625" style="622"/>
    <col min="15873" max="15873" width="85.5703125" style="622" customWidth="1"/>
    <col min="15874" max="15889" width="18.140625" style="622" customWidth="1"/>
    <col min="15890" max="16070" width="9.140625" style="622" customWidth="1"/>
    <col min="16071" max="16128" width="9.140625" style="622"/>
    <col min="16129" max="16129" width="85.5703125" style="622" customWidth="1"/>
    <col min="16130" max="16145" width="18.140625" style="622" customWidth="1"/>
    <col min="16146" max="16326" width="9.140625" style="622" customWidth="1"/>
    <col min="16327" max="16384" width="9.140625" style="622"/>
  </cols>
  <sheetData>
    <row r="1" spans="1:21" ht="30" customHeight="1">
      <c r="A1" s="747" t="s">
        <v>960</v>
      </c>
      <c r="B1" s="747"/>
      <c r="C1" s="747"/>
      <c r="D1" s="747"/>
      <c r="E1" s="747"/>
      <c r="F1" s="747"/>
      <c r="G1" s="747"/>
      <c r="H1" s="747"/>
      <c r="I1" s="747"/>
      <c r="J1" s="747"/>
      <c r="K1" s="747"/>
      <c r="L1" s="747"/>
      <c r="M1" s="747"/>
      <c r="N1" s="747"/>
      <c r="O1" s="747"/>
      <c r="P1" s="747"/>
      <c r="Q1" s="747"/>
      <c r="R1" s="747"/>
      <c r="S1" s="747"/>
      <c r="T1" s="747"/>
      <c r="U1" s="747"/>
    </row>
    <row r="2" spans="1:21" ht="15" customHeight="1">
      <c r="A2" s="748" t="s">
        <v>648</v>
      </c>
      <c r="B2" s="748"/>
      <c r="C2" s="748"/>
      <c r="D2" s="748"/>
      <c r="E2" s="748"/>
      <c r="F2" s="748"/>
      <c r="G2" s="748"/>
      <c r="H2" s="748"/>
      <c r="I2" s="748"/>
      <c r="J2" s="748"/>
      <c r="K2" s="748"/>
      <c r="L2" s="748"/>
      <c r="M2" s="748"/>
      <c r="N2" s="748"/>
      <c r="O2" s="748"/>
      <c r="P2" s="748"/>
      <c r="Q2" s="748"/>
      <c r="R2" s="748"/>
      <c r="S2" s="748"/>
      <c r="T2" s="748"/>
      <c r="U2" s="748"/>
    </row>
    <row r="3" spans="1:21" ht="15" customHeight="1">
      <c r="A3" s="760" t="s">
        <v>1483</v>
      </c>
      <c r="B3" s="760"/>
      <c r="C3" s="760"/>
      <c r="D3" s="760"/>
      <c r="E3" s="760"/>
      <c r="F3" s="760"/>
      <c r="G3" s="760"/>
      <c r="H3" s="760"/>
      <c r="I3" s="760"/>
      <c r="J3" s="760"/>
      <c r="K3" s="760"/>
      <c r="L3" s="760"/>
      <c r="M3" s="760"/>
      <c r="N3" s="760"/>
      <c r="O3" s="760"/>
      <c r="P3" s="760"/>
      <c r="Q3" s="760"/>
      <c r="R3" s="760"/>
      <c r="S3" s="760"/>
      <c r="T3" s="760"/>
      <c r="U3" s="760"/>
    </row>
    <row r="4" spans="1:21" s="78" customFormat="1" ht="30" customHeight="1">
      <c r="A4" s="749" t="s">
        <v>649</v>
      </c>
      <c r="B4" s="749"/>
      <c r="C4" s="749"/>
      <c r="D4" s="749"/>
      <c r="E4" s="749"/>
      <c r="F4" s="749"/>
      <c r="G4" s="749"/>
      <c r="H4" s="749"/>
      <c r="I4" s="749"/>
      <c r="J4" s="749"/>
      <c r="K4" s="749"/>
      <c r="L4" s="749"/>
      <c r="M4" s="749"/>
      <c r="N4" s="749"/>
      <c r="O4" s="749"/>
      <c r="P4" s="749"/>
      <c r="Q4" s="749"/>
      <c r="R4" s="749"/>
      <c r="S4" s="749"/>
      <c r="T4" s="749"/>
      <c r="U4" s="749"/>
    </row>
    <row r="5" spans="1:21" ht="3.75" customHeight="1">
      <c r="A5" s="47"/>
      <c r="B5" s="47"/>
      <c r="C5" s="47"/>
      <c r="D5" s="47"/>
      <c r="E5" s="47"/>
      <c r="F5" s="47"/>
      <c r="G5" s="47"/>
      <c r="H5" s="47"/>
      <c r="I5" s="47"/>
      <c r="J5" s="289"/>
      <c r="K5" s="289"/>
      <c r="L5" s="289"/>
      <c r="M5" s="289"/>
      <c r="N5" s="289"/>
      <c r="O5" s="289"/>
      <c r="P5" s="289"/>
      <c r="Q5" s="289"/>
      <c r="R5" s="289"/>
      <c r="S5" s="289"/>
      <c r="T5" s="289"/>
      <c r="U5" s="289"/>
    </row>
    <row r="6" spans="1:21" s="19" customFormat="1" ht="30" customHeight="1" thickBot="1">
      <c r="A6" s="290"/>
      <c r="B6" s="224" t="s">
        <v>85</v>
      </c>
      <c r="C6" s="224" t="s">
        <v>86</v>
      </c>
      <c r="D6" s="224" t="s">
        <v>87</v>
      </c>
      <c r="E6" s="224" t="s">
        <v>88</v>
      </c>
      <c r="F6" s="224" t="s">
        <v>89</v>
      </c>
      <c r="G6" s="224" t="s">
        <v>90</v>
      </c>
      <c r="H6" s="224" t="s">
        <v>91</v>
      </c>
      <c r="I6" s="224" t="s">
        <v>92</v>
      </c>
      <c r="J6" s="224" t="s">
        <v>93</v>
      </c>
      <c r="K6" s="224" t="s">
        <v>94</v>
      </c>
      <c r="L6" s="224" t="s">
        <v>95</v>
      </c>
      <c r="M6" s="224" t="s">
        <v>96</v>
      </c>
      <c r="N6" s="224" t="s">
        <v>516</v>
      </c>
      <c r="O6" s="224" t="s">
        <v>1303</v>
      </c>
      <c r="P6" s="224" t="s">
        <v>1316</v>
      </c>
      <c r="Q6" s="224" t="s">
        <v>1317</v>
      </c>
      <c r="R6" s="224" t="s">
        <v>1330</v>
      </c>
      <c r="S6" s="224" t="s">
        <v>1331</v>
      </c>
      <c r="T6" s="224" t="s">
        <v>1459</v>
      </c>
      <c r="U6" s="298" t="s">
        <v>517</v>
      </c>
    </row>
    <row r="7" spans="1:21" s="291" customFormat="1" ht="15" customHeight="1">
      <c r="A7" s="438" t="s">
        <v>650</v>
      </c>
      <c r="B7" s="436">
        <v>0.21260000000000001</v>
      </c>
      <c r="C7" s="436">
        <v>0.13900000000000001</v>
      </c>
      <c r="D7" s="436">
        <v>0.1726</v>
      </c>
      <c r="E7" s="436">
        <v>0.18429999999999999</v>
      </c>
      <c r="F7" s="436">
        <v>0.1346</v>
      </c>
      <c r="G7" s="436">
        <v>0.16059999999999999</v>
      </c>
      <c r="H7" s="436">
        <v>0.13589999999999999</v>
      </c>
      <c r="I7" s="436">
        <v>0.123</v>
      </c>
      <c r="J7" s="436">
        <v>0.1167</v>
      </c>
      <c r="K7" s="436">
        <v>0.17349999999999999</v>
      </c>
      <c r="L7" s="436">
        <v>0.1162</v>
      </c>
      <c r="M7" s="436">
        <v>0.1913</v>
      </c>
      <c r="N7" s="436">
        <v>0.52090000000000003</v>
      </c>
      <c r="O7" s="436">
        <v>0.1711</v>
      </c>
      <c r="P7" s="436">
        <v>0.2082</v>
      </c>
      <c r="Q7" s="436">
        <v>0.4914</v>
      </c>
      <c r="R7" s="436">
        <v>0.10639999999999999</v>
      </c>
      <c r="S7" s="436">
        <v>0.74270000000000003</v>
      </c>
      <c r="T7" s="436">
        <v>0.12039999999999999</v>
      </c>
      <c r="U7" s="436">
        <v>0.19040000000000001</v>
      </c>
    </row>
    <row r="8" spans="1:21" ht="15" customHeight="1">
      <c r="A8" s="120" t="s">
        <v>651</v>
      </c>
      <c r="B8" s="121">
        <v>11100139.09</v>
      </c>
      <c r="C8" s="121">
        <v>42195691.82</v>
      </c>
      <c r="D8" s="121">
        <v>32797513.91</v>
      </c>
      <c r="E8" s="121">
        <v>19120261.129999999</v>
      </c>
      <c r="F8" s="121">
        <v>43070468.329999998</v>
      </c>
      <c r="G8" s="121">
        <v>14609024.119999999</v>
      </c>
      <c r="H8" s="121">
        <v>42715202.270000003</v>
      </c>
      <c r="I8" s="121">
        <v>7770874.2000000002</v>
      </c>
      <c r="J8" s="121">
        <v>34181600.07</v>
      </c>
      <c r="K8" s="121">
        <v>45687827.100000001</v>
      </c>
      <c r="L8" s="121">
        <v>3230635.84</v>
      </c>
      <c r="M8" s="121">
        <v>31893842.77</v>
      </c>
      <c r="N8" s="121">
        <v>4969027.0599999996</v>
      </c>
      <c r="O8" s="121">
        <v>5541491.2599999998</v>
      </c>
      <c r="P8" s="121">
        <v>5222639.3499999996</v>
      </c>
      <c r="Q8" s="121">
        <v>1753520.52</v>
      </c>
      <c r="R8" s="121">
        <v>4672349.07</v>
      </c>
      <c r="S8" s="121">
        <v>633069.29</v>
      </c>
      <c r="T8" s="121">
        <v>8622369.7599999998</v>
      </c>
      <c r="U8" s="121">
        <v>1463861358.1700001</v>
      </c>
    </row>
    <row r="9" spans="1:21" ht="15" customHeight="1">
      <c r="A9" s="120" t="s">
        <v>652</v>
      </c>
      <c r="B9" s="121">
        <v>0</v>
      </c>
      <c r="C9" s="121">
        <v>0</v>
      </c>
      <c r="D9" s="121">
        <v>0</v>
      </c>
      <c r="E9" s="121">
        <v>0</v>
      </c>
      <c r="F9" s="121">
        <v>0</v>
      </c>
      <c r="G9" s="121">
        <v>0</v>
      </c>
      <c r="H9" s="121">
        <v>0</v>
      </c>
      <c r="I9" s="121">
        <v>0</v>
      </c>
      <c r="J9" s="121">
        <v>0</v>
      </c>
      <c r="K9" s="121">
        <v>0</v>
      </c>
      <c r="L9" s="121">
        <v>0</v>
      </c>
      <c r="M9" s="121">
        <v>0</v>
      </c>
      <c r="N9" s="121">
        <v>0</v>
      </c>
      <c r="O9" s="121">
        <v>0</v>
      </c>
      <c r="P9" s="121">
        <v>0</v>
      </c>
      <c r="Q9" s="121">
        <v>0</v>
      </c>
      <c r="R9" s="121">
        <v>0</v>
      </c>
      <c r="S9" s="121">
        <v>0</v>
      </c>
      <c r="T9" s="121">
        <v>0</v>
      </c>
      <c r="U9" s="121">
        <v>0</v>
      </c>
    </row>
    <row r="10" spans="1:21" s="276" customFormat="1" ht="15" customHeight="1">
      <c r="A10" s="120" t="s">
        <v>653</v>
      </c>
      <c r="B10" s="121">
        <v>5800484.2800000003</v>
      </c>
      <c r="C10" s="121">
        <v>14257460.109999999</v>
      </c>
      <c r="D10" s="121">
        <v>67099351.240000002</v>
      </c>
      <c r="E10" s="121">
        <v>6764391.6900000004</v>
      </c>
      <c r="F10" s="121">
        <v>38905045.009999998</v>
      </c>
      <c r="G10" s="121">
        <v>11420191.289999999</v>
      </c>
      <c r="H10" s="121">
        <v>13550586.119999999</v>
      </c>
      <c r="I10" s="121">
        <v>13146383.34</v>
      </c>
      <c r="J10" s="121">
        <v>31513866.02</v>
      </c>
      <c r="K10" s="121">
        <v>19673354.640000001</v>
      </c>
      <c r="L10" s="121">
        <v>2706003.17</v>
      </c>
      <c r="M10" s="121">
        <v>34666265.420000002</v>
      </c>
      <c r="N10" s="121">
        <v>7793244.6299999999</v>
      </c>
      <c r="O10" s="121">
        <v>6763042.2199999997</v>
      </c>
      <c r="P10" s="121">
        <v>4453913.59</v>
      </c>
      <c r="Q10" s="121">
        <v>2613048.84</v>
      </c>
      <c r="R10" s="121">
        <v>2606733.7000000002</v>
      </c>
      <c r="S10" s="121">
        <v>730195.61</v>
      </c>
      <c r="T10" s="121">
        <v>7024535.54</v>
      </c>
      <c r="U10" s="121">
        <v>811211017.73000002</v>
      </c>
    </row>
    <row r="11" spans="1:21" s="276" customFormat="1" ht="15" customHeight="1">
      <c r="A11" s="120" t="s">
        <v>654</v>
      </c>
      <c r="B11" s="121">
        <v>4952291.83</v>
      </c>
      <c r="C11" s="121">
        <v>81348037.689999998</v>
      </c>
      <c r="D11" s="121">
        <v>76214570.709999993</v>
      </c>
      <c r="E11" s="121">
        <v>1898021.64</v>
      </c>
      <c r="F11" s="121">
        <v>46156691.119999997</v>
      </c>
      <c r="G11" s="121">
        <v>2349834.83</v>
      </c>
      <c r="H11" s="121">
        <v>32343675.960000001</v>
      </c>
      <c r="I11" s="121">
        <v>9621538.0299999993</v>
      </c>
      <c r="J11" s="121">
        <v>8312626.4800000004</v>
      </c>
      <c r="K11" s="121">
        <v>11015515.98</v>
      </c>
      <c r="L11" s="121">
        <v>6740114.3499999996</v>
      </c>
      <c r="M11" s="121">
        <v>48416369.039999999</v>
      </c>
      <c r="N11" s="121">
        <v>11441545.77</v>
      </c>
      <c r="O11" s="121">
        <v>5187580.6399999997</v>
      </c>
      <c r="P11" s="121">
        <v>15533718.460000001</v>
      </c>
      <c r="Q11" s="121">
        <v>4574584.5599999996</v>
      </c>
      <c r="R11" s="121">
        <v>3098196.43</v>
      </c>
      <c r="S11" s="121">
        <v>6592246.0899999999</v>
      </c>
      <c r="T11" s="121">
        <v>32547304.399999999</v>
      </c>
      <c r="U11" s="121">
        <v>1005283540.36</v>
      </c>
    </row>
    <row r="12" spans="1:21" s="276" customFormat="1" ht="15" customHeight="1">
      <c r="A12" s="120" t="s">
        <v>655</v>
      </c>
      <c r="B12" s="121">
        <v>0</v>
      </c>
      <c r="C12" s="121">
        <v>0</v>
      </c>
      <c r="D12" s="121">
        <v>0</v>
      </c>
      <c r="E12" s="121">
        <v>0</v>
      </c>
      <c r="F12" s="121">
        <v>0</v>
      </c>
      <c r="G12" s="121">
        <v>0</v>
      </c>
      <c r="H12" s="121">
        <v>30878007.699999999</v>
      </c>
      <c r="I12" s="121">
        <v>315737.21000000002</v>
      </c>
      <c r="J12" s="121">
        <v>24960327.079999998</v>
      </c>
      <c r="K12" s="121">
        <v>0</v>
      </c>
      <c r="L12" s="121">
        <v>0</v>
      </c>
      <c r="M12" s="121">
        <v>0</v>
      </c>
      <c r="N12" s="121">
        <v>0</v>
      </c>
      <c r="O12" s="121">
        <v>0</v>
      </c>
      <c r="P12" s="121">
        <v>0</v>
      </c>
      <c r="Q12" s="121">
        <v>0</v>
      </c>
      <c r="R12" s="121">
        <v>0</v>
      </c>
      <c r="S12" s="121">
        <v>0</v>
      </c>
      <c r="T12" s="121">
        <v>0</v>
      </c>
      <c r="U12" s="121">
        <v>280011279.32999998</v>
      </c>
    </row>
    <row r="13" spans="1:21" s="276" customFormat="1" ht="15" customHeight="1">
      <c r="A13" s="120" t="s">
        <v>656</v>
      </c>
      <c r="B13" s="121">
        <v>69118400.260000005</v>
      </c>
      <c r="C13" s="121">
        <v>228156884.31999999</v>
      </c>
      <c r="D13" s="121">
        <v>219937465.78</v>
      </c>
      <c r="E13" s="121">
        <v>129918486.75</v>
      </c>
      <c r="F13" s="121">
        <v>196953090.52000001</v>
      </c>
      <c r="G13" s="121">
        <v>106181977.56999999</v>
      </c>
      <c r="H13" s="121">
        <v>189295607.63</v>
      </c>
      <c r="I13" s="121">
        <v>112872851.31999999</v>
      </c>
      <c r="J13" s="121">
        <v>287797287.61000001</v>
      </c>
      <c r="K13" s="121">
        <v>246717243.88</v>
      </c>
      <c r="L13" s="121">
        <v>69900448.670000002</v>
      </c>
      <c r="M13" s="121">
        <v>231432912.41999999</v>
      </c>
      <c r="N13" s="121">
        <v>53615974.310000002</v>
      </c>
      <c r="O13" s="121">
        <v>63347679.049999997</v>
      </c>
      <c r="P13" s="121">
        <v>52199694.270000003</v>
      </c>
      <c r="Q13" s="121">
        <v>21566546.59</v>
      </c>
      <c r="R13" s="121">
        <v>39961672.869999997</v>
      </c>
      <c r="S13" s="121">
        <v>14106372.6</v>
      </c>
      <c r="T13" s="121">
        <v>90767829.560000002</v>
      </c>
      <c r="U13" s="121">
        <v>6516295829.2799997</v>
      </c>
    </row>
    <row r="14" spans="1:21" s="21" customFormat="1" ht="15" customHeight="1">
      <c r="A14" s="292" t="s">
        <v>657</v>
      </c>
      <c r="B14" s="293">
        <v>90971315.459999993</v>
      </c>
      <c r="C14" s="293">
        <v>365958073.94</v>
      </c>
      <c r="D14" s="293">
        <v>396048901.63999999</v>
      </c>
      <c r="E14" s="293">
        <v>157701161.21000001</v>
      </c>
      <c r="F14" s="293">
        <v>325085294.98000002</v>
      </c>
      <c r="G14" s="293">
        <v>134561027.81</v>
      </c>
      <c r="H14" s="293">
        <v>308783079.68000001</v>
      </c>
      <c r="I14" s="293">
        <v>143727384.09999999</v>
      </c>
      <c r="J14" s="293">
        <v>386765707.25999999</v>
      </c>
      <c r="K14" s="293">
        <v>323093941.60000002</v>
      </c>
      <c r="L14" s="293">
        <v>82577202.030000001</v>
      </c>
      <c r="M14" s="293">
        <v>346409389.64999998</v>
      </c>
      <c r="N14" s="293">
        <v>77819791.769999996</v>
      </c>
      <c r="O14" s="293">
        <v>80839793.170000002</v>
      </c>
      <c r="P14" s="293">
        <v>77409965.670000002</v>
      </c>
      <c r="Q14" s="293">
        <v>30507700.510000002</v>
      </c>
      <c r="R14" s="293">
        <v>50338952.07</v>
      </c>
      <c r="S14" s="293">
        <v>22061883.59</v>
      </c>
      <c r="T14" s="293">
        <v>138962039.25999999</v>
      </c>
      <c r="U14" s="293">
        <v>10076663024.870001</v>
      </c>
    </row>
    <row r="15" spans="1:21" s="276" customFormat="1" ht="15" customHeight="1">
      <c r="A15" s="120" t="s">
        <v>658</v>
      </c>
      <c r="B15" s="121">
        <v>72754643.031000003</v>
      </c>
      <c r="C15" s="121">
        <v>271682395.18699998</v>
      </c>
      <c r="D15" s="121">
        <v>271464621.38300002</v>
      </c>
      <c r="E15" s="121">
        <v>132220375.90800001</v>
      </c>
      <c r="F15" s="121">
        <v>227812445.08199999</v>
      </c>
      <c r="G15" s="121">
        <v>109640933.243</v>
      </c>
      <c r="H15" s="121">
        <v>231336068.609</v>
      </c>
      <c r="I15" s="121">
        <v>120549699.9105</v>
      </c>
      <c r="J15" s="121">
        <v>316976619.36400002</v>
      </c>
      <c r="K15" s="121">
        <v>256159672.79800001</v>
      </c>
      <c r="L15" s="121">
        <v>73811706.479000002</v>
      </c>
      <c r="M15" s="121">
        <v>262574350.02399999</v>
      </c>
      <c r="N15" s="121">
        <v>60895396.120999999</v>
      </c>
      <c r="O15" s="121">
        <v>67294077.813999996</v>
      </c>
      <c r="P15" s="121">
        <v>60857336.218000002</v>
      </c>
      <c r="Q15" s="121">
        <v>24376448.638</v>
      </c>
      <c r="R15" s="121">
        <v>42032117.825000003</v>
      </c>
      <c r="S15" s="121">
        <v>17548534.767000001</v>
      </c>
      <c r="T15" s="121">
        <v>108446388.868</v>
      </c>
      <c r="U15" s="121">
        <v>7391188262.5035</v>
      </c>
    </row>
    <row r="16" spans="1:21" s="23" customFormat="1" ht="15" customHeight="1">
      <c r="A16" s="244" t="s">
        <v>659</v>
      </c>
      <c r="B16" s="294">
        <v>0.79979999999999996</v>
      </c>
      <c r="C16" s="294">
        <v>0.74239999999999995</v>
      </c>
      <c r="D16" s="294">
        <v>0.68540000000000001</v>
      </c>
      <c r="E16" s="294">
        <v>0.83840000000000003</v>
      </c>
      <c r="F16" s="294">
        <v>0.70079999999999998</v>
      </c>
      <c r="G16" s="294">
        <v>0.81479999999999997</v>
      </c>
      <c r="H16" s="294">
        <v>0.74919999999999998</v>
      </c>
      <c r="I16" s="294">
        <v>0.8387</v>
      </c>
      <c r="J16" s="294">
        <v>0.8196</v>
      </c>
      <c r="K16" s="294">
        <v>0.79279999999999995</v>
      </c>
      <c r="L16" s="294">
        <v>0.89390000000000003</v>
      </c>
      <c r="M16" s="294">
        <v>0.75800000000000001</v>
      </c>
      <c r="N16" s="294">
        <v>0.78249999999999997</v>
      </c>
      <c r="O16" s="294">
        <v>0.83240000000000003</v>
      </c>
      <c r="P16" s="294">
        <v>0.78620000000000001</v>
      </c>
      <c r="Q16" s="294">
        <v>0.79900000000000004</v>
      </c>
      <c r="R16" s="294">
        <v>0.83499999999999996</v>
      </c>
      <c r="S16" s="294">
        <v>0.7954</v>
      </c>
      <c r="T16" s="294">
        <v>0.78039999999999998</v>
      </c>
      <c r="U16" s="294">
        <v>0.73350000000000004</v>
      </c>
    </row>
    <row r="17" spans="1:21" s="276" customFormat="1" ht="15" customHeight="1">
      <c r="A17" s="292" t="s">
        <v>660</v>
      </c>
      <c r="B17" s="293">
        <v>7275464.3031000001</v>
      </c>
      <c r="C17" s="293">
        <v>27168239.5187</v>
      </c>
      <c r="D17" s="293">
        <v>27146462.138300002</v>
      </c>
      <c r="E17" s="293">
        <v>13222037.5908</v>
      </c>
      <c r="F17" s="293">
        <v>22781244.508200001</v>
      </c>
      <c r="G17" s="293">
        <v>10964093.3243</v>
      </c>
      <c r="H17" s="293">
        <v>23133606.8609</v>
      </c>
      <c r="I17" s="293">
        <v>12054969.9911</v>
      </c>
      <c r="J17" s="293">
        <v>31697661.9364</v>
      </c>
      <c r="K17" s="293">
        <v>25615967.279800002</v>
      </c>
      <c r="L17" s="293">
        <v>7381170.6479000002</v>
      </c>
      <c r="M17" s="293">
        <v>26257435.0024</v>
      </c>
      <c r="N17" s="293">
        <v>6089539.6120999996</v>
      </c>
      <c r="O17" s="293">
        <v>6729407.7813999997</v>
      </c>
      <c r="P17" s="293">
        <v>6085733.6217999998</v>
      </c>
      <c r="Q17" s="293">
        <v>2437644.8637999999</v>
      </c>
      <c r="R17" s="293">
        <v>4203211.7824999997</v>
      </c>
      <c r="S17" s="293">
        <v>1754853.4767</v>
      </c>
      <c r="T17" s="293">
        <v>10844638.8868</v>
      </c>
      <c r="U17" s="293">
        <v>739118826.25039995</v>
      </c>
    </row>
    <row r="18" spans="1:21" s="276" customFormat="1" ht="15" customHeight="1">
      <c r="A18" s="120" t="s">
        <v>661</v>
      </c>
      <c r="B18" s="121">
        <v>15862859</v>
      </c>
      <c r="C18" s="121">
        <v>33317009</v>
      </c>
      <c r="D18" s="121">
        <v>39844218</v>
      </c>
      <c r="E18" s="121">
        <v>24366631</v>
      </c>
      <c r="F18" s="121">
        <v>27307835</v>
      </c>
      <c r="G18" s="121">
        <v>14956128</v>
      </c>
      <c r="H18" s="121">
        <v>32121106</v>
      </c>
      <c r="I18" s="121">
        <v>13879930</v>
      </c>
      <c r="J18" s="121">
        <v>28794881</v>
      </c>
      <c r="K18" s="121">
        <v>43791076</v>
      </c>
      <c r="L18" s="121">
        <v>11304816</v>
      </c>
      <c r="M18" s="121">
        <v>41668142</v>
      </c>
      <c r="N18" s="121">
        <v>30975911</v>
      </c>
      <c r="O18" s="121">
        <v>11515074</v>
      </c>
      <c r="P18" s="121">
        <v>12944716</v>
      </c>
      <c r="Q18" s="121">
        <v>9755017</v>
      </c>
      <c r="R18" s="121">
        <v>5090572</v>
      </c>
      <c r="S18" s="121">
        <v>13033917</v>
      </c>
      <c r="T18" s="121">
        <v>14206722</v>
      </c>
      <c r="U18" s="121">
        <v>1309365886</v>
      </c>
    </row>
    <row r="19" spans="1:21" s="276" customFormat="1" ht="15" customHeight="1">
      <c r="A19" s="120" t="s">
        <v>662</v>
      </c>
      <c r="B19" s="121">
        <v>12583</v>
      </c>
      <c r="C19" s="121">
        <v>0</v>
      </c>
      <c r="D19" s="121">
        <v>0</v>
      </c>
      <c r="E19" s="121">
        <v>0</v>
      </c>
      <c r="F19" s="121">
        <v>0</v>
      </c>
      <c r="G19" s="121">
        <v>0</v>
      </c>
      <c r="H19" s="121">
        <v>0</v>
      </c>
      <c r="I19" s="121">
        <v>0</v>
      </c>
      <c r="J19" s="121">
        <v>0</v>
      </c>
      <c r="K19" s="121">
        <v>0</v>
      </c>
      <c r="L19" s="121">
        <v>0</v>
      </c>
      <c r="M19" s="121">
        <v>0</v>
      </c>
      <c r="N19" s="121">
        <v>0</v>
      </c>
      <c r="O19" s="121">
        <v>0</v>
      </c>
      <c r="P19" s="121">
        <v>0</v>
      </c>
      <c r="Q19" s="121">
        <v>0</v>
      </c>
      <c r="R19" s="121">
        <v>0</v>
      </c>
      <c r="S19" s="121">
        <v>0</v>
      </c>
      <c r="T19" s="121">
        <v>0</v>
      </c>
      <c r="U19" s="121">
        <v>15824</v>
      </c>
    </row>
    <row r="20" spans="1:21" s="276" customFormat="1" ht="15" customHeight="1">
      <c r="A20" s="244" t="s">
        <v>663</v>
      </c>
      <c r="B20" s="121">
        <v>0</v>
      </c>
      <c r="C20" s="121">
        <v>0</v>
      </c>
      <c r="D20" s="121">
        <v>0</v>
      </c>
      <c r="E20" s="121">
        <v>0</v>
      </c>
      <c r="F20" s="121">
        <v>0</v>
      </c>
      <c r="G20" s="121">
        <v>0</v>
      </c>
      <c r="H20" s="121">
        <v>0</v>
      </c>
      <c r="I20" s="121">
        <v>0</v>
      </c>
      <c r="J20" s="121">
        <v>0</v>
      </c>
      <c r="K20" s="121">
        <v>0</v>
      </c>
      <c r="L20" s="121">
        <v>0</v>
      </c>
      <c r="M20" s="121">
        <v>0</v>
      </c>
      <c r="N20" s="121">
        <v>0</v>
      </c>
      <c r="O20" s="121">
        <v>0</v>
      </c>
      <c r="P20" s="121">
        <v>0</v>
      </c>
      <c r="Q20" s="121">
        <v>0</v>
      </c>
      <c r="R20" s="121">
        <v>0</v>
      </c>
      <c r="S20" s="121">
        <v>0</v>
      </c>
      <c r="T20" s="121">
        <v>0</v>
      </c>
      <c r="U20" s="121">
        <v>0</v>
      </c>
    </row>
    <row r="21" spans="1:21" s="276" customFormat="1" ht="15" customHeight="1">
      <c r="A21" s="120" t="s">
        <v>664</v>
      </c>
      <c r="B21" s="121">
        <v>1044727</v>
      </c>
      <c r="C21" s="121">
        <v>0</v>
      </c>
      <c r="D21" s="121">
        <v>0</v>
      </c>
      <c r="E21" s="121">
        <v>0</v>
      </c>
      <c r="F21" s="121">
        <v>0</v>
      </c>
      <c r="G21" s="121">
        <v>0</v>
      </c>
      <c r="H21" s="121">
        <v>678260</v>
      </c>
      <c r="I21" s="121">
        <v>1254705</v>
      </c>
      <c r="J21" s="121">
        <v>0</v>
      </c>
      <c r="K21" s="121">
        <v>124258</v>
      </c>
      <c r="L21" s="121">
        <v>2727704</v>
      </c>
      <c r="M21" s="121">
        <v>0</v>
      </c>
      <c r="N21" s="121">
        <v>98504</v>
      </c>
      <c r="O21" s="121">
        <v>0</v>
      </c>
      <c r="P21" s="121">
        <v>402675</v>
      </c>
      <c r="Q21" s="121">
        <v>131888</v>
      </c>
      <c r="R21" s="121">
        <v>617447</v>
      </c>
      <c r="S21" s="121">
        <v>0</v>
      </c>
      <c r="T21" s="121">
        <v>1331699</v>
      </c>
      <c r="U21" s="121">
        <v>22912757</v>
      </c>
    </row>
    <row r="22" spans="1:21" s="276" customFormat="1" ht="15" customHeight="1">
      <c r="A22" s="292" t="s">
        <v>665</v>
      </c>
      <c r="B22" s="293">
        <v>14805549</v>
      </c>
      <c r="C22" s="293">
        <v>33317009</v>
      </c>
      <c r="D22" s="293">
        <v>39844218</v>
      </c>
      <c r="E22" s="293">
        <v>24366631</v>
      </c>
      <c r="F22" s="293">
        <v>27307835</v>
      </c>
      <c r="G22" s="293">
        <v>14956128</v>
      </c>
      <c r="H22" s="293">
        <v>31442846</v>
      </c>
      <c r="I22" s="293">
        <v>12625225</v>
      </c>
      <c r="J22" s="293">
        <v>28794881</v>
      </c>
      <c r="K22" s="293">
        <v>43666818</v>
      </c>
      <c r="L22" s="293">
        <v>8577112</v>
      </c>
      <c r="M22" s="293">
        <v>41668142</v>
      </c>
      <c r="N22" s="293">
        <v>30877407</v>
      </c>
      <c r="O22" s="293">
        <v>11515074</v>
      </c>
      <c r="P22" s="293">
        <v>12542041</v>
      </c>
      <c r="Q22" s="293">
        <v>9623129</v>
      </c>
      <c r="R22" s="293">
        <v>4473125</v>
      </c>
      <c r="S22" s="293">
        <v>13033917</v>
      </c>
      <c r="T22" s="293">
        <v>12875023</v>
      </c>
      <c r="U22" s="293">
        <v>1286437305</v>
      </c>
    </row>
    <row r="23" spans="1:21" s="276" customFormat="1" ht="15" customHeight="1">
      <c r="A23" s="120" t="s">
        <v>666</v>
      </c>
      <c r="B23" s="121">
        <v>0</v>
      </c>
      <c r="C23" s="121">
        <v>0</v>
      </c>
      <c r="D23" s="121">
        <v>0</v>
      </c>
      <c r="E23" s="121">
        <v>0</v>
      </c>
      <c r="F23" s="121">
        <v>0</v>
      </c>
      <c r="G23" s="121">
        <v>0</v>
      </c>
      <c r="H23" s="121">
        <v>0</v>
      </c>
      <c r="I23" s="121">
        <v>0</v>
      </c>
      <c r="J23" s="121">
        <v>0</v>
      </c>
      <c r="K23" s="121">
        <v>0</v>
      </c>
      <c r="L23" s="121">
        <v>0</v>
      </c>
      <c r="M23" s="121">
        <v>0</v>
      </c>
      <c r="N23" s="121">
        <v>0</v>
      </c>
      <c r="O23" s="121">
        <v>0</v>
      </c>
      <c r="P23" s="121">
        <v>0</v>
      </c>
      <c r="Q23" s="121">
        <v>0</v>
      </c>
      <c r="R23" s="121">
        <v>0</v>
      </c>
      <c r="S23" s="121">
        <v>0</v>
      </c>
      <c r="T23" s="121">
        <v>0</v>
      </c>
      <c r="U23" s="121">
        <v>0</v>
      </c>
    </row>
    <row r="24" spans="1:21" s="276" customFormat="1" ht="15" customHeight="1">
      <c r="A24" s="120" t="s">
        <v>667</v>
      </c>
      <c r="B24" s="121">
        <v>0</v>
      </c>
      <c r="C24" s="121">
        <v>0</v>
      </c>
      <c r="D24" s="121">
        <v>0</v>
      </c>
      <c r="E24" s="121">
        <v>0</v>
      </c>
      <c r="F24" s="121">
        <v>0</v>
      </c>
      <c r="G24" s="121">
        <v>0</v>
      </c>
      <c r="H24" s="121">
        <v>102900</v>
      </c>
      <c r="I24" s="121">
        <v>0</v>
      </c>
      <c r="J24" s="121">
        <v>0</v>
      </c>
      <c r="K24" s="121">
        <v>0</v>
      </c>
      <c r="L24" s="121">
        <v>0</v>
      </c>
      <c r="M24" s="121">
        <v>0</v>
      </c>
      <c r="N24" s="121">
        <v>0</v>
      </c>
      <c r="O24" s="121">
        <v>0</v>
      </c>
      <c r="P24" s="121">
        <v>0</v>
      </c>
      <c r="Q24" s="121">
        <v>0</v>
      </c>
      <c r="R24" s="121">
        <v>0</v>
      </c>
      <c r="S24" s="121">
        <v>0</v>
      </c>
      <c r="T24" s="121">
        <v>0</v>
      </c>
      <c r="U24" s="121">
        <v>102900</v>
      </c>
    </row>
    <row r="25" spans="1:21" s="280" customFormat="1" ht="15" customHeight="1">
      <c r="A25" s="120" t="s">
        <v>668</v>
      </c>
      <c r="B25" s="121">
        <v>0</v>
      </c>
      <c r="C25" s="121">
        <v>0</v>
      </c>
      <c r="D25" s="121">
        <v>0</v>
      </c>
      <c r="E25" s="121">
        <v>0</v>
      </c>
      <c r="F25" s="121">
        <v>0</v>
      </c>
      <c r="G25" s="121">
        <v>0</v>
      </c>
      <c r="H25" s="121">
        <v>0</v>
      </c>
      <c r="I25" s="121">
        <v>0</v>
      </c>
      <c r="J25" s="121">
        <v>0</v>
      </c>
      <c r="K25" s="121">
        <v>0</v>
      </c>
      <c r="L25" s="121">
        <v>0</v>
      </c>
      <c r="M25" s="121">
        <v>0</v>
      </c>
      <c r="N25" s="121">
        <v>0</v>
      </c>
      <c r="O25" s="121">
        <v>0</v>
      </c>
      <c r="P25" s="121">
        <v>0</v>
      </c>
      <c r="Q25" s="121">
        <v>0</v>
      </c>
      <c r="R25" s="121">
        <v>0</v>
      </c>
      <c r="S25" s="121">
        <v>0</v>
      </c>
      <c r="T25" s="121">
        <v>0</v>
      </c>
      <c r="U25" s="121">
        <v>0</v>
      </c>
    </row>
    <row r="26" spans="1:21" s="276" customFormat="1" ht="15" customHeight="1">
      <c r="A26" s="120" t="s">
        <v>669</v>
      </c>
      <c r="B26" s="121">
        <v>0</v>
      </c>
      <c r="C26" s="121">
        <v>0</v>
      </c>
      <c r="D26" s="121">
        <v>0</v>
      </c>
      <c r="E26" s="121">
        <v>0</v>
      </c>
      <c r="F26" s="121">
        <v>0</v>
      </c>
      <c r="G26" s="121">
        <v>0</v>
      </c>
      <c r="H26" s="121">
        <v>-102900</v>
      </c>
      <c r="I26" s="121">
        <v>0</v>
      </c>
      <c r="J26" s="121">
        <v>0</v>
      </c>
      <c r="K26" s="121">
        <v>0</v>
      </c>
      <c r="L26" s="121">
        <v>0</v>
      </c>
      <c r="M26" s="121">
        <v>0</v>
      </c>
      <c r="N26" s="121">
        <v>0</v>
      </c>
      <c r="O26" s="121">
        <v>0</v>
      </c>
      <c r="P26" s="121">
        <v>0</v>
      </c>
      <c r="Q26" s="121">
        <v>0</v>
      </c>
      <c r="R26" s="121">
        <v>0</v>
      </c>
      <c r="S26" s="121">
        <v>0</v>
      </c>
      <c r="T26" s="121">
        <v>0</v>
      </c>
      <c r="U26" s="121">
        <v>-102900</v>
      </c>
    </row>
    <row r="27" spans="1:21" s="36" customFormat="1" ht="15" customHeight="1">
      <c r="A27" s="244" t="s">
        <v>670</v>
      </c>
      <c r="B27" s="121">
        <v>659944</v>
      </c>
      <c r="C27" s="121">
        <v>4460000</v>
      </c>
      <c r="D27" s="121">
        <v>7018244</v>
      </c>
      <c r="E27" s="121">
        <v>0</v>
      </c>
      <c r="F27" s="121">
        <v>3353779</v>
      </c>
      <c r="G27" s="121">
        <v>2652634</v>
      </c>
      <c r="H27" s="121">
        <v>0</v>
      </c>
      <c r="I27" s="121">
        <v>2202953</v>
      </c>
      <c r="J27" s="121">
        <v>8209890</v>
      </c>
      <c r="K27" s="121">
        <v>779695</v>
      </c>
      <c r="L27" s="121">
        <v>0</v>
      </c>
      <c r="M27" s="121">
        <v>8549483</v>
      </c>
      <c r="N27" s="121">
        <v>843148</v>
      </c>
      <c r="O27" s="121">
        <v>0</v>
      </c>
      <c r="P27" s="121">
        <v>131000</v>
      </c>
      <c r="Q27" s="121">
        <v>2355334</v>
      </c>
      <c r="R27" s="121">
        <v>0</v>
      </c>
      <c r="S27" s="121">
        <v>0</v>
      </c>
      <c r="T27" s="121">
        <v>184393</v>
      </c>
      <c r="U27" s="121">
        <v>120934561</v>
      </c>
    </row>
    <row r="28" spans="1:21" s="281" customFormat="1" ht="15" customHeight="1">
      <c r="A28" s="244" t="s">
        <v>671</v>
      </c>
      <c r="B28" s="121">
        <v>0</v>
      </c>
      <c r="C28" s="121">
        <v>0</v>
      </c>
      <c r="D28" s="121">
        <v>0</v>
      </c>
      <c r="E28" s="121">
        <v>0</v>
      </c>
      <c r="F28" s="121">
        <v>0</v>
      </c>
      <c r="G28" s="121">
        <v>0</v>
      </c>
      <c r="H28" s="121">
        <v>0</v>
      </c>
      <c r="I28" s="121">
        <v>0</v>
      </c>
      <c r="J28" s="121">
        <v>0</v>
      </c>
      <c r="K28" s="121">
        <v>0</v>
      </c>
      <c r="L28" s="121">
        <v>0</v>
      </c>
      <c r="M28" s="121">
        <v>0</v>
      </c>
      <c r="N28" s="121">
        <v>0</v>
      </c>
      <c r="O28" s="121">
        <v>0</v>
      </c>
      <c r="P28" s="121">
        <v>0</v>
      </c>
      <c r="Q28" s="121">
        <v>0</v>
      </c>
      <c r="R28" s="121">
        <v>0</v>
      </c>
      <c r="S28" s="121">
        <v>0</v>
      </c>
      <c r="T28" s="121">
        <v>0</v>
      </c>
      <c r="U28" s="121">
        <v>0</v>
      </c>
    </row>
    <row r="29" spans="1:21" s="276" customFormat="1" ht="15" customHeight="1">
      <c r="A29" s="295" t="s">
        <v>672</v>
      </c>
      <c r="B29" s="293">
        <v>659944</v>
      </c>
      <c r="C29" s="293">
        <v>4460000</v>
      </c>
      <c r="D29" s="293">
        <v>7018244</v>
      </c>
      <c r="E29" s="293">
        <v>0</v>
      </c>
      <c r="F29" s="293">
        <v>3353779</v>
      </c>
      <c r="G29" s="293">
        <v>2652634</v>
      </c>
      <c r="H29" s="293">
        <v>0</v>
      </c>
      <c r="I29" s="293">
        <v>2202953</v>
      </c>
      <c r="J29" s="293">
        <v>8209890</v>
      </c>
      <c r="K29" s="293">
        <v>779695</v>
      </c>
      <c r="L29" s="293">
        <v>0</v>
      </c>
      <c r="M29" s="293">
        <v>8549483</v>
      </c>
      <c r="N29" s="293">
        <v>843148</v>
      </c>
      <c r="O29" s="293">
        <v>0</v>
      </c>
      <c r="P29" s="293">
        <v>131000</v>
      </c>
      <c r="Q29" s="293">
        <v>2355334</v>
      </c>
      <c r="R29" s="293">
        <v>0</v>
      </c>
      <c r="S29" s="293">
        <v>0</v>
      </c>
      <c r="T29" s="293">
        <v>184393</v>
      </c>
      <c r="U29" s="293">
        <v>120934561</v>
      </c>
    </row>
    <row r="30" spans="1:21" s="276" customFormat="1" ht="15" customHeight="1">
      <c r="A30" s="244" t="s">
        <v>673</v>
      </c>
      <c r="B30" s="121">
        <v>0</v>
      </c>
      <c r="C30" s="121">
        <v>0</v>
      </c>
      <c r="D30" s="121">
        <v>0</v>
      </c>
      <c r="E30" s="121">
        <v>0</v>
      </c>
      <c r="F30" s="121">
        <v>0</v>
      </c>
      <c r="G30" s="121">
        <v>0</v>
      </c>
      <c r="H30" s="121">
        <v>0</v>
      </c>
      <c r="I30" s="121">
        <v>0</v>
      </c>
      <c r="J30" s="121">
        <v>0</v>
      </c>
      <c r="K30" s="121">
        <v>0</v>
      </c>
      <c r="L30" s="121">
        <v>0</v>
      </c>
      <c r="M30" s="121">
        <v>0</v>
      </c>
      <c r="N30" s="121">
        <v>0</v>
      </c>
      <c r="O30" s="121">
        <v>0</v>
      </c>
      <c r="P30" s="121">
        <v>0</v>
      </c>
      <c r="Q30" s="121">
        <v>0</v>
      </c>
      <c r="R30" s="121">
        <v>0</v>
      </c>
      <c r="S30" s="121">
        <v>0</v>
      </c>
      <c r="T30" s="121">
        <v>0</v>
      </c>
      <c r="U30" s="121">
        <v>0</v>
      </c>
    </row>
    <row r="31" spans="1:21" s="276" customFormat="1" ht="15" customHeight="1">
      <c r="A31" s="244" t="s">
        <v>674</v>
      </c>
      <c r="B31" s="121">
        <v>0</v>
      </c>
      <c r="C31" s="121">
        <v>0</v>
      </c>
      <c r="D31" s="121">
        <v>0</v>
      </c>
      <c r="E31" s="121">
        <v>0</v>
      </c>
      <c r="F31" s="121">
        <v>0</v>
      </c>
      <c r="G31" s="121">
        <v>0</v>
      </c>
      <c r="H31" s="121">
        <v>0</v>
      </c>
      <c r="I31" s="121">
        <v>0</v>
      </c>
      <c r="J31" s="121">
        <v>0</v>
      </c>
      <c r="K31" s="121">
        <v>0</v>
      </c>
      <c r="L31" s="121">
        <v>0</v>
      </c>
      <c r="M31" s="121">
        <v>0</v>
      </c>
      <c r="N31" s="121">
        <v>0</v>
      </c>
      <c r="O31" s="121">
        <v>0</v>
      </c>
      <c r="P31" s="121">
        <v>0</v>
      </c>
      <c r="Q31" s="121">
        <v>0</v>
      </c>
      <c r="R31" s="121">
        <v>0</v>
      </c>
      <c r="S31" s="121">
        <v>0</v>
      </c>
      <c r="T31" s="121">
        <v>0</v>
      </c>
      <c r="U31" s="121">
        <v>0</v>
      </c>
    </row>
    <row r="32" spans="1:21" s="276" customFormat="1" ht="15" customHeight="1">
      <c r="A32" s="292" t="s">
        <v>675</v>
      </c>
      <c r="B32" s="293">
        <v>15465493</v>
      </c>
      <c r="C32" s="293">
        <v>37777009</v>
      </c>
      <c r="D32" s="293">
        <v>46862462</v>
      </c>
      <c r="E32" s="293">
        <v>24366631</v>
      </c>
      <c r="F32" s="293">
        <v>30661614</v>
      </c>
      <c r="G32" s="293">
        <v>17608762</v>
      </c>
      <c r="H32" s="293">
        <v>31442846</v>
      </c>
      <c r="I32" s="293">
        <v>14828178</v>
      </c>
      <c r="J32" s="293">
        <v>37004771</v>
      </c>
      <c r="K32" s="293">
        <v>44446513</v>
      </c>
      <c r="L32" s="293">
        <v>8577112</v>
      </c>
      <c r="M32" s="293">
        <v>50217625</v>
      </c>
      <c r="N32" s="293">
        <v>31720555</v>
      </c>
      <c r="O32" s="293">
        <v>11515074</v>
      </c>
      <c r="P32" s="293">
        <v>12673041</v>
      </c>
      <c r="Q32" s="293">
        <v>11978463</v>
      </c>
      <c r="R32" s="293">
        <v>4473125</v>
      </c>
      <c r="S32" s="293">
        <v>13033917</v>
      </c>
      <c r="T32" s="293">
        <v>13059416</v>
      </c>
      <c r="U32" s="293">
        <v>1407371866</v>
      </c>
    </row>
    <row r="33" spans="1:21" ht="15" customHeight="1">
      <c r="A33" s="120" t="s">
        <v>676</v>
      </c>
      <c r="B33" s="121">
        <v>8190028.6968999999</v>
      </c>
      <c r="C33" s="121">
        <v>10608769.4813</v>
      </c>
      <c r="D33" s="121">
        <v>19715999.861699998</v>
      </c>
      <c r="E33" s="121">
        <v>11144593.4092</v>
      </c>
      <c r="F33" s="121">
        <v>7880369.4918</v>
      </c>
      <c r="G33" s="121">
        <v>6644668.6756999996</v>
      </c>
      <c r="H33" s="121">
        <v>8309239.1391000003</v>
      </c>
      <c r="I33" s="121">
        <v>2773208.0090000001</v>
      </c>
      <c r="J33" s="121">
        <v>5307109.0636</v>
      </c>
      <c r="K33" s="121">
        <v>18830545.720199998</v>
      </c>
      <c r="L33" s="121">
        <v>1195941.3521</v>
      </c>
      <c r="M33" s="121">
        <v>23960189.9976</v>
      </c>
      <c r="N33" s="121">
        <v>25631015.387899999</v>
      </c>
      <c r="O33" s="121">
        <v>4785666.2186000003</v>
      </c>
      <c r="P33" s="121">
        <v>6587307.3782000002</v>
      </c>
      <c r="Q33" s="121">
        <v>9540818.1361999996</v>
      </c>
      <c r="R33" s="121">
        <v>269913.21750000003</v>
      </c>
      <c r="S33" s="121">
        <v>11279063.5233</v>
      </c>
      <c r="T33" s="121">
        <v>2214777.1132</v>
      </c>
      <c r="U33" s="121">
        <v>668253039.74969995</v>
      </c>
    </row>
    <row r="34" spans="1:21" s="296" customFormat="1" ht="15" customHeight="1">
      <c r="A34" s="120" t="s">
        <v>677</v>
      </c>
      <c r="B34" s="246">
        <v>0.31219999999999998</v>
      </c>
      <c r="C34" s="246">
        <v>7.9600000000000004E-2</v>
      </c>
      <c r="D34" s="246">
        <v>0.1678</v>
      </c>
      <c r="E34" s="246">
        <v>6.7699999999999996E-2</v>
      </c>
      <c r="F34" s="246">
        <v>0.1212</v>
      </c>
      <c r="G34" s="246">
        <v>6.2600000000000003E-2</v>
      </c>
      <c r="H34" s="246">
        <v>0.29799999999999999</v>
      </c>
      <c r="I34" s="246">
        <v>0.1321</v>
      </c>
      <c r="J34" s="246">
        <v>0.10780000000000001</v>
      </c>
      <c r="K34" s="246">
        <v>0.32950000000000002</v>
      </c>
      <c r="L34" s="246">
        <v>0.20019999999999999</v>
      </c>
      <c r="M34" s="246">
        <v>0.1038</v>
      </c>
      <c r="N34" s="246">
        <v>6.0900000000000003E-2</v>
      </c>
      <c r="O34" s="246">
        <v>9.35E-2</v>
      </c>
      <c r="P34" s="246">
        <v>0.19189999999999999</v>
      </c>
      <c r="Q34" s="246">
        <v>0.28689999999999999</v>
      </c>
      <c r="R34" s="246">
        <v>0.29380000000000001</v>
      </c>
      <c r="S34" s="246">
        <v>3.3500000000000002E-2</v>
      </c>
      <c r="T34" s="246">
        <v>0.35610000000000003</v>
      </c>
      <c r="U34" s="246">
        <v>0.1487</v>
      </c>
    </row>
    <row r="35" spans="1:21" ht="3.75" customHeight="1" thickBot="1">
      <c r="A35" s="118"/>
      <c r="B35" s="118"/>
      <c r="C35" s="118"/>
      <c r="D35" s="118"/>
      <c r="E35" s="118"/>
      <c r="F35" s="118"/>
      <c r="G35" s="118"/>
      <c r="H35" s="118"/>
      <c r="I35" s="118"/>
      <c r="J35" s="118"/>
      <c r="K35" s="118"/>
      <c r="L35" s="118"/>
      <c r="M35" s="118"/>
      <c r="N35" s="118"/>
      <c r="O35" s="118"/>
      <c r="P35" s="118"/>
      <c r="Q35" s="118"/>
      <c r="R35" s="118"/>
      <c r="S35" s="118"/>
      <c r="T35" s="118"/>
      <c r="U35" s="118"/>
    </row>
    <row r="36" spans="1:21" ht="15" customHeight="1" thickTop="1">
      <c r="A36" s="620" t="s">
        <v>678</v>
      </c>
      <c r="B36" s="47"/>
      <c r="C36" s="47"/>
      <c r="D36" s="47"/>
      <c r="E36" s="47"/>
      <c r="F36" s="47"/>
      <c r="G36" s="47"/>
      <c r="H36" s="47"/>
      <c r="I36" s="47"/>
      <c r="J36" s="289"/>
      <c r="K36" s="289"/>
      <c r="L36" s="289"/>
      <c r="M36" s="289"/>
      <c r="N36" s="289"/>
      <c r="O36" s="289"/>
      <c r="P36" s="289"/>
      <c r="Q36" s="289"/>
      <c r="R36" s="289"/>
      <c r="S36" s="289"/>
      <c r="T36" s="289"/>
      <c r="U36" s="289"/>
    </row>
    <row r="37" spans="1:21" ht="15" customHeight="1">
      <c r="A37" s="47"/>
      <c r="B37" s="47"/>
      <c r="C37" s="47"/>
      <c r="D37" s="47"/>
      <c r="E37" s="47"/>
      <c r="F37" s="47"/>
      <c r="G37" s="47"/>
      <c r="H37" s="47"/>
      <c r="I37" s="47"/>
      <c r="J37" s="289"/>
      <c r="K37" s="289"/>
      <c r="L37" s="289"/>
      <c r="M37" s="289"/>
      <c r="N37" s="289"/>
      <c r="O37" s="289"/>
      <c r="P37" s="289"/>
      <c r="Q37" s="289"/>
      <c r="R37" s="289"/>
      <c r="S37" s="289"/>
      <c r="T37" s="289"/>
      <c r="U37" s="289"/>
    </row>
  </sheetData>
  <mergeCells count="4">
    <mergeCell ref="A1:U1"/>
    <mergeCell ref="A2:U2"/>
    <mergeCell ref="A3:U3"/>
    <mergeCell ref="A4:U4"/>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S25"/>
  <sheetViews>
    <sheetView zoomScaleNormal="100" workbookViewId="0">
      <selection activeCell="A3" sqref="A3:S3"/>
    </sheetView>
  </sheetViews>
  <sheetFormatPr defaultRowHeight="12.75"/>
  <cols>
    <col min="1" max="1" width="37.7109375" style="33" customWidth="1"/>
    <col min="2" max="2" width="9.140625" style="622" bestFit="1" customWidth="1"/>
    <col min="3" max="4" width="7.5703125" style="622" bestFit="1" customWidth="1"/>
    <col min="5" max="5" width="6.5703125" style="622" bestFit="1" customWidth="1"/>
    <col min="6" max="12" width="7.5703125" style="622" bestFit="1" customWidth="1"/>
    <col min="13" max="13" width="6.5703125" style="622" bestFit="1" customWidth="1"/>
    <col min="14" max="15" width="7.5703125" style="622" bestFit="1" customWidth="1"/>
    <col min="16" max="18" width="6.5703125" style="622" bestFit="1" customWidth="1"/>
    <col min="19" max="19" width="7.5703125" style="37" bestFit="1" customWidth="1"/>
    <col min="20" max="256" width="9.140625" style="622"/>
    <col min="257" max="257" width="37.7109375" style="622" customWidth="1"/>
    <col min="258" max="258" width="12.85546875" style="622" customWidth="1"/>
    <col min="259" max="272" width="13" style="622" customWidth="1"/>
    <col min="273" max="512" width="9.140625" style="622"/>
    <col min="513" max="513" width="37.7109375" style="622" customWidth="1"/>
    <col min="514" max="514" width="12.85546875" style="622" customWidth="1"/>
    <col min="515" max="528" width="13" style="622" customWidth="1"/>
    <col min="529" max="768" width="9.140625" style="622"/>
    <col min="769" max="769" width="37.7109375" style="622" customWidth="1"/>
    <col min="770" max="770" width="12.85546875" style="622" customWidth="1"/>
    <col min="771" max="784" width="13" style="622" customWidth="1"/>
    <col min="785" max="1024" width="9.140625" style="622"/>
    <col min="1025" max="1025" width="37.7109375" style="622" customWidth="1"/>
    <col min="1026" max="1026" width="12.85546875" style="622" customWidth="1"/>
    <col min="1027" max="1040" width="13" style="622" customWidth="1"/>
    <col min="1041" max="1280" width="9.140625" style="622"/>
    <col min="1281" max="1281" width="37.7109375" style="622" customWidth="1"/>
    <col min="1282" max="1282" width="12.85546875" style="622" customWidth="1"/>
    <col min="1283" max="1296" width="13" style="622" customWidth="1"/>
    <col min="1297" max="1536" width="9.140625" style="622"/>
    <col min="1537" max="1537" width="37.7109375" style="622" customWidth="1"/>
    <col min="1538" max="1538" width="12.85546875" style="622" customWidth="1"/>
    <col min="1539" max="1552" width="13" style="622" customWidth="1"/>
    <col min="1553" max="1792" width="9.140625" style="622"/>
    <col min="1793" max="1793" width="37.7109375" style="622" customWidth="1"/>
    <col min="1794" max="1794" width="12.85546875" style="622" customWidth="1"/>
    <col min="1795" max="1808" width="13" style="622" customWidth="1"/>
    <col min="1809" max="2048" width="9.140625" style="622"/>
    <col min="2049" max="2049" width="37.7109375" style="622" customWidth="1"/>
    <col min="2050" max="2050" width="12.85546875" style="622" customWidth="1"/>
    <col min="2051" max="2064" width="13" style="622" customWidth="1"/>
    <col min="2065" max="2304" width="9.140625" style="622"/>
    <col min="2305" max="2305" width="37.7109375" style="622" customWidth="1"/>
    <col min="2306" max="2306" width="12.85546875" style="622" customWidth="1"/>
    <col min="2307" max="2320" width="13" style="622" customWidth="1"/>
    <col min="2321" max="2560" width="9.140625" style="622"/>
    <col min="2561" max="2561" width="37.7109375" style="622" customWidth="1"/>
    <col min="2562" max="2562" width="12.85546875" style="622" customWidth="1"/>
    <col min="2563" max="2576" width="13" style="622" customWidth="1"/>
    <col min="2577" max="2816" width="9.140625" style="622"/>
    <col min="2817" max="2817" width="37.7109375" style="622" customWidth="1"/>
    <col min="2818" max="2818" width="12.85546875" style="622" customWidth="1"/>
    <col min="2819" max="2832" width="13" style="622" customWidth="1"/>
    <col min="2833" max="3072" width="9.140625" style="622"/>
    <col min="3073" max="3073" width="37.7109375" style="622" customWidth="1"/>
    <col min="3074" max="3074" width="12.85546875" style="622" customWidth="1"/>
    <col min="3075" max="3088" width="13" style="622" customWidth="1"/>
    <col min="3089" max="3328" width="9.140625" style="622"/>
    <col min="3329" max="3329" width="37.7109375" style="622" customWidth="1"/>
    <col min="3330" max="3330" width="12.85546875" style="622" customWidth="1"/>
    <col min="3331" max="3344" width="13" style="622" customWidth="1"/>
    <col min="3345" max="3584" width="9.140625" style="622"/>
    <col min="3585" max="3585" width="37.7109375" style="622" customWidth="1"/>
    <col min="3586" max="3586" width="12.85546875" style="622" customWidth="1"/>
    <col min="3587" max="3600" width="13" style="622" customWidth="1"/>
    <col min="3601" max="3840" width="9.140625" style="622"/>
    <col min="3841" max="3841" width="37.7109375" style="622" customWidth="1"/>
    <col min="3842" max="3842" width="12.85546875" style="622" customWidth="1"/>
    <col min="3843" max="3856" width="13" style="622" customWidth="1"/>
    <col min="3857" max="4096" width="9.140625" style="622"/>
    <col min="4097" max="4097" width="37.7109375" style="622" customWidth="1"/>
    <col min="4098" max="4098" width="12.85546875" style="622" customWidth="1"/>
    <col min="4099" max="4112" width="13" style="622" customWidth="1"/>
    <col min="4113" max="4352" width="9.140625" style="622"/>
    <col min="4353" max="4353" width="37.7109375" style="622" customWidth="1"/>
    <col min="4354" max="4354" width="12.85546875" style="622" customWidth="1"/>
    <col min="4355" max="4368" width="13" style="622" customWidth="1"/>
    <col min="4369" max="4608" width="9.140625" style="622"/>
    <col min="4609" max="4609" width="37.7109375" style="622" customWidth="1"/>
    <col min="4610" max="4610" width="12.85546875" style="622" customWidth="1"/>
    <col min="4611" max="4624" width="13" style="622" customWidth="1"/>
    <col min="4625" max="4864" width="9.140625" style="622"/>
    <col min="4865" max="4865" width="37.7109375" style="622" customWidth="1"/>
    <col min="4866" max="4866" width="12.85546875" style="622" customWidth="1"/>
    <col min="4867" max="4880" width="13" style="622" customWidth="1"/>
    <col min="4881" max="5120" width="9.140625" style="622"/>
    <col min="5121" max="5121" width="37.7109375" style="622" customWidth="1"/>
    <col min="5122" max="5122" width="12.85546875" style="622" customWidth="1"/>
    <col min="5123" max="5136" width="13" style="622" customWidth="1"/>
    <col min="5137" max="5376" width="9.140625" style="622"/>
    <col min="5377" max="5377" width="37.7109375" style="622" customWidth="1"/>
    <col min="5378" max="5378" width="12.85546875" style="622" customWidth="1"/>
    <col min="5379" max="5392" width="13" style="622" customWidth="1"/>
    <col min="5393" max="5632" width="9.140625" style="622"/>
    <col min="5633" max="5633" width="37.7109375" style="622" customWidth="1"/>
    <col min="5634" max="5634" width="12.85546875" style="622" customWidth="1"/>
    <col min="5635" max="5648" width="13" style="622" customWidth="1"/>
    <col min="5649" max="5888" width="9.140625" style="622"/>
    <col min="5889" max="5889" width="37.7109375" style="622" customWidth="1"/>
    <col min="5890" max="5890" width="12.85546875" style="622" customWidth="1"/>
    <col min="5891" max="5904" width="13" style="622" customWidth="1"/>
    <col min="5905" max="6144" width="9.140625" style="622"/>
    <col min="6145" max="6145" width="37.7109375" style="622" customWidth="1"/>
    <col min="6146" max="6146" width="12.85546875" style="622" customWidth="1"/>
    <col min="6147" max="6160" width="13" style="622" customWidth="1"/>
    <col min="6161" max="6400" width="9.140625" style="622"/>
    <col min="6401" max="6401" width="37.7109375" style="622" customWidth="1"/>
    <col min="6402" max="6402" width="12.85546875" style="622" customWidth="1"/>
    <col min="6403" max="6416" width="13" style="622" customWidth="1"/>
    <col min="6417" max="6656" width="9.140625" style="622"/>
    <col min="6657" max="6657" width="37.7109375" style="622" customWidth="1"/>
    <col min="6658" max="6658" width="12.85546875" style="622" customWidth="1"/>
    <col min="6659" max="6672" width="13" style="622" customWidth="1"/>
    <col min="6673" max="6912" width="9.140625" style="622"/>
    <col min="6913" max="6913" width="37.7109375" style="622" customWidth="1"/>
    <col min="6914" max="6914" width="12.85546875" style="622" customWidth="1"/>
    <col min="6915" max="6928" width="13" style="622" customWidth="1"/>
    <col min="6929" max="7168" width="9.140625" style="622"/>
    <col min="7169" max="7169" width="37.7109375" style="622" customWidth="1"/>
    <col min="7170" max="7170" width="12.85546875" style="622" customWidth="1"/>
    <col min="7171" max="7184" width="13" style="622" customWidth="1"/>
    <col min="7185" max="7424" width="9.140625" style="622"/>
    <col min="7425" max="7425" width="37.7109375" style="622" customWidth="1"/>
    <col min="7426" max="7426" width="12.85546875" style="622" customWidth="1"/>
    <col min="7427" max="7440" width="13" style="622" customWidth="1"/>
    <col min="7441" max="7680" width="9.140625" style="622"/>
    <col min="7681" max="7681" width="37.7109375" style="622" customWidth="1"/>
    <col min="7682" max="7682" width="12.85546875" style="622" customWidth="1"/>
    <col min="7683" max="7696" width="13" style="622" customWidth="1"/>
    <col min="7697" max="7936" width="9.140625" style="622"/>
    <col min="7937" max="7937" width="37.7109375" style="622" customWidth="1"/>
    <col min="7938" max="7938" width="12.85546875" style="622" customWidth="1"/>
    <col min="7939" max="7952" width="13" style="622" customWidth="1"/>
    <col min="7953" max="8192" width="9.140625" style="622"/>
    <col min="8193" max="8193" width="37.7109375" style="622" customWidth="1"/>
    <col min="8194" max="8194" width="12.85546875" style="622" customWidth="1"/>
    <col min="8195" max="8208" width="13" style="622" customWidth="1"/>
    <col min="8209" max="8448" width="9.140625" style="622"/>
    <col min="8449" max="8449" width="37.7109375" style="622" customWidth="1"/>
    <col min="8450" max="8450" width="12.85546875" style="622" customWidth="1"/>
    <col min="8451" max="8464" width="13" style="622" customWidth="1"/>
    <col min="8465" max="8704" width="9.140625" style="622"/>
    <col min="8705" max="8705" width="37.7109375" style="622" customWidth="1"/>
    <col min="8706" max="8706" width="12.85546875" style="622" customWidth="1"/>
    <col min="8707" max="8720" width="13" style="622" customWidth="1"/>
    <col min="8721" max="8960" width="9.140625" style="622"/>
    <col min="8961" max="8961" width="37.7109375" style="622" customWidth="1"/>
    <col min="8962" max="8962" width="12.85546875" style="622" customWidth="1"/>
    <col min="8963" max="8976" width="13" style="622" customWidth="1"/>
    <col min="8977" max="9216" width="9.140625" style="622"/>
    <col min="9217" max="9217" width="37.7109375" style="622" customWidth="1"/>
    <col min="9218" max="9218" width="12.85546875" style="622" customWidth="1"/>
    <col min="9219" max="9232" width="13" style="622" customWidth="1"/>
    <col min="9233" max="9472" width="9.140625" style="622"/>
    <col min="9473" max="9473" width="37.7109375" style="622" customWidth="1"/>
    <col min="9474" max="9474" width="12.85546875" style="622" customWidth="1"/>
    <col min="9475" max="9488" width="13" style="622" customWidth="1"/>
    <col min="9489" max="9728" width="9.140625" style="622"/>
    <col min="9729" max="9729" width="37.7109375" style="622" customWidth="1"/>
    <col min="9730" max="9730" width="12.85546875" style="622" customWidth="1"/>
    <col min="9731" max="9744" width="13" style="622" customWidth="1"/>
    <col min="9745" max="9984" width="9.140625" style="622"/>
    <col min="9985" max="9985" width="37.7109375" style="622" customWidth="1"/>
    <col min="9986" max="9986" width="12.85546875" style="622" customWidth="1"/>
    <col min="9987" max="10000" width="13" style="622" customWidth="1"/>
    <col min="10001" max="10240" width="9.140625" style="622"/>
    <col min="10241" max="10241" width="37.7109375" style="622" customWidth="1"/>
    <col min="10242" max="10242" width="12.85546875" style="622" customWidth="1"/>
    <col min="10243" max="10256" width="13" style="622" customWidth="1"/>
    <col min="10257" max="10496" width="9.140625" style="622"/>
    <col min="10497" max="10497" width="37.7109375" style="622" customWidth="1"/>
    <col min="10498" max="10498" width="12.85546875" style="622" customWidth="1"/>
    <col min="10499" max="10512" width="13" style="622" customWidth="1"/>
    <col min="10513" max="10752" width="9.140625" style="622"/>
    <col min="10753" max="10753" width="37.7109375" style="622" customWidth="1"/>
    <col min="10754" max="10754" width="12.85546875" style="622" customWidth="1"/>
    <col min="10755" max="10768" width="13" style="622" customWidth="1"/>
    <col min="10769" max="11008" width="9.140625" style="622"/>
    <col min="11009" max="11009" width="37.7109375" style="622" customWidth="1"/>
    <col min="11010" max="11010" width="12.85546875" style="622" customWidth="1"/>
    <col min="11011" max="11024" width="13" style="622" customWidth="1"/>
    <col min="11025" max="11264" width="9.140625" style="622"/>
    <col min="11265" max="11265" width="37.7109375" style="622" customWidth="1"/>
    <col min="11266" max="11266" width="12.85546875" style="622" customWidth="1"/>
    <col min="11267" max="11280" width="13" style="622" customWidth="1"/>
    <col min="11281" max="11520" width="9.140625" style="622"/>
    <col min="11521" max="11521" width="37.7109375" style="622" customWidth="1"/>
    <col min="11522" max="11522" width="12.85546875" style="622" customWidth="1"/>
    <col min="11523" max="11536" width="13" style="622" customWidth="1"/>
    <col min="11537" max="11776" width="9.140625" style="622"/>
    <col min="11777" max="11777" width="37.7109375" style="622" customWidth="1"/>
    <col min="11778" max="11778" width="12.85546875" style="622" customWidth="1"/>
    <col min="11779" max="11792" width="13" style="622" customWidth="1"/>
    <col min="11793" max="12032" width="9.140625" style="622"/>
    <col min="12033" max="12033" width="37.7109375" style="622" customWidth="1"/>
    <col min="12034" max="12034" width="12.85546875" style="622" customWidth="1"/>
    <col min="12035" max="12048" width="13" style="622" customWidth="1"/>
    <col min="12049" max="12288" width="9.140625" style="622"/>
    <col min="12289" max="12289" width="37.7109375" style="622" customWidth="1"/>
    <col min="12290" max="12290" width="12.85546875" style="622" customWidth="1"/>
    <col min="12291" max="12304" width="13" style="622" customWidth="1"/>
    <col min="12305" max="12544" width="9.140625" style="622"/>
    <col min="12545" max="12545" width="37.7109375" style="622" customWidth="1"/>
    <col min="12546" max="12546" width="12.85546875" style="622" customWidth="1"/>
    <col min="12547" max="12560" width="13" style="622" customWidth="1"/>
    <col min="12561" max="12800" width="9.140625" style="622"/>
    <col min="12801" max="12801" width="37.7109375" style="622" customWidth="1"/>
    <col min="12802" max="12802" width="12.85546875" style="622" customWidth="1"/>
    <col min="12803" max="12816" width="13" style="622" customWidth="1"/>
    <col min="12817" max="13056" width="9.140625" style="622"/>
    <col min="13057" max="13057" width="37.7109375" style="622" customWidth="1"/>
    <col min="13058" max="13058" width="12.85546875" style="622" customWidth="1"/>
    <col min="13059" max="13072" width="13" style="622" customWidth="1"/>
    <col min="13073" max="13312" width="9.140625" style="622"/>
    <col min="13313" max="13313" width="37.7109375" style="622" customWidth="1"/>
    <col min="13314" max="13314" width="12.85546875" style="622" customWidth="1"/>
    <col min="13315" max="13328" width="13" style="622" customWidth="1"/>
    <col min="13329" max="13568" width="9.140625" style="622"/>
    <col min="13569" max="13569" width="37.7109375" style="622" customWidth="1"/>
    <col min="13570" max="13570" width="12.85546875" style="622" customWidth="1"/>
    <col min="13571" max="13584" width="13" style="622" customWidth="1"/>
    <col min="13585" max="13824" width="9.140625" style="622"/>
    <col min="13825" max="13825" width="37.7109375" style="622" customWidth="1"/>
    <col min="13826" max="13826" width="12.85546875" style="622" customWidth="1"/>
    <col min="13827" max="13840" width="13" style="622" customWidth="1"/>
    <col min="13841" max="14080" width="9.140625" style="622"/>
    <col min="14081" max="14081" width="37.7109375" style="622" customWidth="1"/>
    <col min="14082" max="14082" width="12.85546875" style="622" customWidth="1"/>
    <col min="14083" max="14096" width="13" style="622" customWidth="1"/>
    <col min="14097" max="14336" width="9.140625" style="622"/>
    <col min="14337" max="14337" width="37.7109375" style="622" customWidth="1"/>
    <col min="14338" max="14338" width="12.85546875" style="622" customWidth="1"/>
    <col min="14339" max="14352" width="13" style="622" customWidth="1"/>
    <col min="14353" max="14592" width="9.140625" style="622"/>
    <col min="14593" max="14593" width="37.7109375" style="622" customWidth="1"/>
    <col min="14594" max="14594" width="12.85546875" style="622" customWidth="1"/>
    <col min="14595" max="14608" width="13" style="622" customWidth="1"/>
    <col min="14609" max="14848" width="9.140625" style="622"/>
    <col min="14849" max="14849" width="37.7109375" style="622" customWidth="1"/>
    <col min="14850" max="14850" width="12.85546875" style="622" customWidth="1"/>
    <col min="14851" max="14864" width="13" style="622" customWidth="1"/>
    <col min="14865" max="15104" width="9.140625" style="622"/>
    <col min="15105" max="15105" width="37.7109375" style="622" customWidth="1"/>
    <col min="15106" max="15106" width="12.85546875" style="622" customWidth="1"/>
    <col min="15107" max="15120" width="13" style="622" customWidth="1"/>
    <col min="15121" max="15360" width="9.140625" style="622"/>
    <col min="15361" max="15361" width="37.7109375" style="622" customWidth="1"/>
    <col min="15362" max="15362" width="12.85546875" style="622" customWidth="1"/>
    <col min="15363" max="15376" width="13" style="622" customWidth="1"/>
    <col min="15377" max="15616" width="9.140625" style="622"/>
    <col min="15617" max="15617" width="37.7109375" style="622" customWidth="1"/>
    <col min="15618" max="15618" width="12.85546875" style="622" customWidth="1"/>
    <col min="15619" max="15632" width="13" style="622" customWidth="1"/>
    <col min="15633" max="15872" width="9.140625" style="622"/>
    <col min="15873" max="15873" width="37.7109375" style="622" customWidth="1"/>
    <col min="15874" max="15874" width="12.85546875" style="622" customWidth="1"/>
    <col min="15875" max="15888" width="13" style="622" customWidth="1"/>
    <col min="15889" max="16128" width="9.140625" style="622"/>
    <col min="16129" max="16129" width="37.7109375" style="622" customWidth="1"/>
    <col min="16130" max="16130" width="12.85546875" style="622" customWidth="1"/>
    <col min="16131" max="16144" width="13" style="622" customWidth="1"/>
    <col min="16145" max="16384" width="9.140625" style="622"/>
  </cols>
  <sheetData>
    <row r="1" spans="1:19" s="28" customFormat="1" ht="30" customHeight="1">
      <c r="A1" s="747" t="s">
        <v>960</v>
      </c>
      <c r="B1" s="747"/>
      <c r="C1" s="747"/>
      <c r="D1" s="747"/>
      <c r="E1" s="747"/>
      <c r="F1" s="747"/>
      <c r="G1" s="747"/>
      <c r="H1" s="747"/>
      <c r="I1" s="747"/>
      <c r="J1" s="747"/>
      <c r="K1" s="747"/>
      <c r="L1" s="747"/>
      <c r="M1" s="747"/>
      <c r="N1" s="747"/>
      <c r="O1" s="747"/>
      <c r="P1" s="747"/>
      <c r="Q1" s="747"/>
      <c r="R1" s="747"/>
      <c r="S1" s="747"/>
    </row>
    <row r="2" spans="1:19" s="28" customFormat="1" ht="15" customHeight="1">
      <c r="A2" s="748" t="s">
        <v>679</v>
      </c>
      <c r="B2" s="748"/>
      <c r="C2" s="748"/>
      <c r="D2" s="748"/>
      <c r="E2" s="748"/>
      <c r="F2" s="748"/>
      <c r="G2" s="748"/>
      <c r="H2" s="748"/>
      <c r="I2" s="748"/>
      <c r="J2" s="748"/>
      <c r="K2" s="748"/>
      <c r="L2" s="748"/>
      <c r="M2" s="748"/>
      <c r="N2" s="748"/>
      <c r="O2" s="748"/>
      <c r="P2" s="748"/>
      <c r="Q2" s="748"/>
      <c r="R2" s="748"/>
      <c r="S2" s="748"/>
    </row>
    <row r="3" spans="1:19" s="28" customFormat="1" ht="15" customHeight="1">
      <c r="A3" s="760" t="s">
        <v>1483</v>
      </c>
      <c r="B3" s="760"/>
      <c r="C3" s="760"/>
      <c r="D3" s="760"/>
      <c r="E3" s="760"/>
      <c r="F3" s="760"/>
      <c r="G3" s="760"/>
      <c r="H3" s="760"/>
      <c r="I3" s="760"/>
      <c r="J3" s="760"/>
      <c r="K3" s="760"/>
      <c r="L3" s="760"/>
      <c r="M3" s="760"/>
      <c r="N3" s="760"/>
      <c r="O3" s="760"/>
      <c r="P3" s="760"/>
      <c r="Q3" s="760"/>
      <c r="R3" s="760"/>
      <c r="S3" s="760"/>
    </row>
    <row r="4" spans="1:19" s="29" customFormat="1" ht="30" customHeight="1">
      <c r="A4" s="749" t="s">
        <v>510</v>
      </c>
      <c r="B4" s="749"/>
      <c r="C4" s="749"/>
      <c r="D4" s="749"/>
      <c r="E4" s="749"/>
      <c r="F4" s="749"/>
      <c r="G4" s="749"/>
      <c r="H4" s="749"/>
      <c r="I4" s="749"/>
      <c r="J4" s="749"/>
      <c r="K4" s="749"/>
      <c r="L4" s="749"/>
      <c r="M4" s="749"/>
      <c r="N4" s="749"/>
      <c r="O4" s="749"/>
      <c r="P4" s="749"/>
      <c r="Q4" s="749"/>
      <c r="R4" s="749"/>
      <c r="S4" s="749"/>
    </row>
    <row r="5" spans="1:19" ht="3.75" customHeight="1">
      <c r="A5" s="125"/>
      <c r="B5" s="47"/>
      <c r="C5" s="126"/>
      <c r="D5" s="126"/>
      <c r="E5" s="126"/>
      <c r="F5" s="126"/>
      <c r="G5" s="126"/>
      <c r="H5" s="126"/>
      <c r="I5" s="47"/>
      <c r="J5" s="47"/>
      <c r="K5" s="47"/>
      <c r="L5" s="282"/>
      <c r="M5" s="282"/>
      <c r="N5" s="47"/>
      <c r="O5" s="47"/>
      <c r="P5" s="47"/>
      <c r="Q5" s="47"/>
      <c r="R5" s="47"/>
      <c r="S5" s="47"/>
    </row>
    <row r="6" spans="1:19" ht="30" customHeight="1">
      <c r="A6" s="299"/>
      <c r="B6" s="300" t="s">
        <v>66</v>
      </c>
      <c r="C6" s="300" t="s">
        <v>67</v>
      </c>
      <c r="D6" s="300" t="s">
        <v>68</v>
      </c>
      <c r="E6" s="300" t="s">
        <v>69</v>
      </c>
      <c r="F6" s="300" t="s">
        <v>70</v>
      </c>
      <c r="G6" s="300" t="s">
        <v>71</v>
      </c>
      <c r="H6" s="300" t="s">
        <v>72</v>
      </c>
      <c r="I6" s="300" t="s">
        <v>73</v>
      </c>
      <c r="J6" s="300" t="s">
        <v>74</v>
      </c>
      <c r="K6" s="300" t="s">
        <v>75</v>
      </c>
      <c r="L6" s="300" t="s">
        <v>76</v>
      </c>
      <c r="M6" s="300" t="s">
        <v>77</v>
      </c>
      <c r="N6" s="300" t="s">
        <v>78</v>
      </c>
      <c r="O6" s="300" t="s">
        <v>79</v>
      </c>
      <c r="P6" s="300" t="s">
        <v>80</v>
      </c>
      <c r="Q6" s="300" t="s">
        <v>81</v>
      </c>
      <c r="R6" s="300" t="s">
        <v>82</v>
      </c>
      <c r="S6" s="300" t="s">
        <v>83</v>
      </c>
    </row>
    <row r="7" spans="1:19" ht="15" customHeight="1">
      <c r="A7" s="71" t="s">
        <v>681</v>
      </c>
      <c r="B7" s="126">
        <v>1174063.6797</v>
      </c>
      <c r="C7" s="126">
        <v>726982.47795000009</v>
      </c>
      <c r="D7" s="126">
        <v>298108.15756999998</v>
      </c>
      <c r="E7" s="126">
        <v>77161.638489999998</v>
      </c>
      <c r="F7" s="126">
        <v>194050.76513999997</v>
      </c>
      <c r="G7" s="126">
        <v>308086.26389</v>
      </c>
      <c r="H7" s="126">
        <v>181788.29144999999</v>
      </c>
      <c r="I7" s="126">
        <v>171380.60113</v>
      </c>
      <c r="J7" s="126">
        <v>154374.4198</v>
      </c>
      <c r="K7" s="126">
        <v>132860.27456999998</v>
      </c>
      <c r="L7" s="126">
        <v>95283.750480000002</v>
      </c>
      <c r="M7" s="126">
        <v>62245.264179999998</v>
      </c>
      <c r="N7" s="126">
        <v>245603.74266999998</v>
      </c>
      <c r="O7" s="126">
        <v>117900.04018000001</v>
      </c>
      <c r="P7" s="126">
        <v>67957.950270000001</v>
      </c>
      <c r="Q7" s="126">
        <v>53897.02751</v>
      </c>
      <c r="R7" s="126">
        <v>88997.686199999996</v>
      </c>
      <c r="S7" s="126">
        <v>173144.36838</v>
      </c>
    </row>
    <row r="8" spans="1:19" ht="15" customHeight="1">
      <c r="A8" s="71" t="s">
        <v>682</v>
      </c>
      <c r="B8" s="126">
        <v>28699.708899999998</v>
      </c>
      <c r="C8" s="126">
        <v>8767.4723300000005</v>
      </c>
      <c r="D8" s="126">
        <v>4221.4195999999993</v>
      </c>
      <c r="E8" s="126">
        <v>2207.47291</v>
      </c>
      <c r="F8" s="126">
        <v>1236.0158100000001</v>
      </c>
      <c r="G8" s="126">
        <v>3590.0612999999998</v>
      </c>
      <c r="H8" s="126">
        <v>2214.6280099999999</v>
      </c>
      <c r="I8" s="126">
        <v>1472.0793999999999</v>
      </c>
      <c r="J8" s="126">
        <v>803.45398999999998</v>
      </c>
      <c r="K8" s="126">
        <v>1327.4015900000002</v>
      </c>
      <c r="L8" s="126">
        <v>1661.59302</v>
      </c>
      <c r="M8" s="126">
        <v>566.39803000000006</v>
      </c>
      <c r="N8" s="126">
        <v>3845.9700600000001</v>
      </c>
      <c r="O8" s="126">
        <v>1364.1057800000001</v>
      </c>
      <c r="P8" s="126">
        <v>417.69891999999999</v>
      </c>
      <c r="Q8" s="126">
        <v>849.56695999999999</v>
      </c>
      <c r="R8" s="126">
        <v>655.33172000000002</v>
      </c>
      <c r="S8" s="126">
        <v>3888.44364</v>
      </c>
    </row>
    <row r="9" spans="1:19" ht="15" customHeight="1">
      <c r="A9" s="71" t="s">
        <v>683</v>
      </c>
      <c r="B9" s="126">
        <v>3511.4498699999999</v>
      </c>
      <c r="C9" s="126">
        <v>10311.66562</v>
      </c>
      <c r="D9" s="126">
        <v>11494.643269999999</v>
      </c>
      <c r="E9" s="126">
        <v>1487.8998700000002</v>
      </c>
      <c r="F9" s="126">
        <v>3654.0259999999998</v>
      </c>
      <c r="G9" s="126">
        <v>2925.66419</v>
      </c>
      <c r="H9" s="126">
        <v>642.32064000000003</v>
      </c>
      <c r="I9" s="126">
        <v>1569.21632</v>
      </c>
      <c r="J9" s="126">
        <v>14.79677</v>
      </c>
      <c r="K9" s="126">
        <v>44.579120000000003</v>
      </c>
      <c r="L9" s="126">
        <v>1020.75839</v>
      </c>
      <c r="M9" s="126">
        <v>165.52163000000002</v>
      </c>
      <c r="N9" s="126">
        <v>1117.09446</v>
      </c>
      <c r="O9" s="126">
        <v>1150.4279199999999</v>
      </c>
      <c r="P9" s="126">
        <v>280.60573999999997</v>
      </c>
      <c r="Q9" s="126">
        <v>141.79382999999999</v>
      </c>
      <c r="R9" s="126">
        <v>1027.13924</v>
      </c>
      <c r="S9" s="126">
        <v>344.88774000000001</v>
      </c>
    </row>
    <row r="10" spans="1:19" ht="15" customHeight="1">
      <c r="A10" s="71" t="s">
        <v>684</v>
      </c>
      <c r="B10" s="126">
        <v>177.84596999999999</v>
      </c>
      <c r="C10" s="126">
        <v>407.81738999999999</v>
      </c>
      <c r="D10" s="126">
        <v>423.99531000000002</v>
      </c>
      <c r="E10" s="126">
        <v>116.60226</v>
      </c>
      <c r="F10" s="126">
        <v>128.69109</v>
      </c>
      <c r="G10" s="126">
        <v>110.05712</v>
      </c>
      <c r="H10" s="126">
        <v>21.853960000000001</v>
      </c>
      <c r="I10" s="126">
        <v>72.256439999999998</v>
      </c>
      <c r="J10" s="126">
        <v>0.80306</v>
      </c>
      <c r="K10" s="126">
        <v>1.0440699999999998</v>
      </c>
      <c r="L10" s="126">
        <v>45.602050000000006</v>
      </c>
      <c r="M10" s="126">
        <v>9.4854300000000009</v>
      </c>
      <c r="N10" s="126">
        <v>59.088980000000006</v>
      </c>
      <c r="O10" s="126">
        <v>46.742410000000007</v>
      </c>
      <c r="P10" s="126">
        <v>16.280429999999999</v>
      </c>
      <c r="Q10" s="126">
        <v>7.4901800000000005</v>
      </c>
      <c r="R10" s="126">
        <v>34.54542</v>
      </c>
      <c r="S10" s="126">
        <v>18.107620000000001</v>
      </c>
    </row>
    <row r="11" spans="1:19" ht="15" customHeight="1">
      <c r="A11" s="71" t="s">
        <v>685</v>
      </c>
      <c r="B11" s="126">
        <v>4319.5325300000004</v>
      </c>
      <c r="C11" s="126">
        <v>3265.2323999999999</v>
      </c>
      <c r="D11" s="126">
        <v>4056.7898599999999</v>
      </c>
      <c r="E11" s="126">
        <v>212.09901000000002</v>
      </c>
      <c r="F11" s="126">
        <v>344.04331000000002</v>
      </c>
      <c r="G11" s="126">
        <v>2580.5403099999999</v>
      </c>
      <c r="H11" s="126">
        <v>0</v>
      </c>
      <c r="I11" s="126">
        <v>2045.6923300000001</v>
      </c>
      <c r="J11" s="126">
        <v>8.3911700000000007</v>
      </c>
      <c r="K11" s="126">
        <v>0.39280000000000004</v>
      </c>
      <c r="L11" s="126">
        <v>695.75393000000008</v>
      </c>
      <c r="M11" s="126">
        <v>0</v>
      </c>
      <c r="N11" s="126">
        <v>724.71814000000006</v>
      </c>
      <c r="O11" s="126">
        <v>186.40119000000001</v>
      </c>
      <c r="P11" s="126">
        <v>46.536239999999999</v>
      </c>
      <c r="Q11" s="126">
        <v>58.692489999999999</v>
      </c>
      <c r="R11" s="126">
        <v>260.16368999999997</v>
      </c>
      <c r="S11" s="126">
        <v>30.560790000000001</v>
      </c>
    </row>
    <row r="12" spans="1:19" ht="15" customHeight="1">
      <c r="A12" s="71" t="s">
        <v>686</v>
      </c>
      <c r="B12" s="126">
        <v>613.75315999999998</v>
      </c>
      <c r="C12" s="126">
        <v>542.52509999999995</v>
      </c>
      <c r="D12" s="126">
        <v>604.24956000000009</v>
      </c>
      <c r="E12" s="126">
        <v>42.419830000000005</v>
      </c>
      <c r="F12" s="126">
        <v>62.347589999999997</v>
      </c>
      <c r="G12" s="126">
        <v>423.95307000000003</v>
      </c>
      <c r="H12" s="126">
        <v>0</v>
      </c>
      <c r="I12" s="126">
        <v>258.42164000000002</v>
      </c>
      <c r="J12" s="126">
        <v>1.6782300000000001</v>
      </c>
      <c r="K12" s="126">
        <v>7.8560000000000005E-2</v>
      </c>
      <c r="L12" s="126">
        <v>84.88776</v>
      </c>
      <c r="M12" s="126">
        <v>0</v>
      </c>
      <c r="N12" s="126">
        <v>128.23438000000002</v>
      </c>
      <c r="O12" s="126">
        <v>37.28022</v>
      </c>
      <c r="P12" s="126">
        <v>9.3072499999999998</v>
      </c>
      <c r="Q12" s="126">
        <v>10.086600000000001</v>
      </c>
      <c r="R12" s="126">
        <v>52.032730000000001</v>
      </c>
      <c r="S12" s="126">
        <v>6.1121600000000003</v>
      </c>
    </row>
    <row r="13" spans="1:19" ht="15" customHeight="1">
      <c r="A13" s="71" t="s">
        <v>687</v>
      </c>
      <c r="B13" s="126">
        <v>6099.9924499999997</v>
      </c>
      <c r="C13" s="126">
        <v>2285.3735099999999</v>
      </c>
      <c r="D13" s="126">
        <v>3086.4624599999997</v>
      </c>
      <c r="E13" s="126">
        <v>0</v>
      </c>
      <c r="F13" s="126">
        <v>106.31686000000001</v>
      </c>
      <c r="G13" s="126">
        <v>967.46580000000006</v>
      </c>
      <c r="H13" s="126">
        <v>0</v>
      </c>
      <c r="I13" s="126">
        <v>244.00351999999998</v>
      </c>
      <c r="J13" s="126">
        <v>0</v>
      </c>
      <c r="K13" s="126">
        <v>0</v>
      </c>
      <c r="L13" s="126">
        <v>118.35741</v>
      </c>
      <c r="M13" s="126">
        <v>7.1374799999999992</v>
      </c>
      <c r="N13" s="126">
        <v>229.92952</v>
      </c>
      <c r="O13" s="126">
        <v>232.21557999999999</v>
      </c>
      <c r="P13" s="126">
        <v>0</v>
      </c>
      <c r="Q13" s="126">
        <v>99.961070000000007</v>
      </c>
      <c r="R13" s="126">
        <v>120.26913</v>
      </c>
      <c r="S13" s="126">
        <v>0</v>
      </c>
    </row>
    <row r="14" spans="1:19" ht="15" customHeight="1">
      <c r="A14" s="71" t="s">
        <v>688</v>
      </c>
      <c r="B14" s="126">
        <v>1693.5017800000001</v>
      </c>
      <c r="C14" s="126">
        <v>744.26816000000008</v>
      </c>
      <c r="D14" s="126">
        <v>974.56143999999995</v>
      </c>
      <c r="E14" s="126">
        <v>0</v>
      </c>
      <c r="F14" s="126">
        <v>53.158430000000003</v>
      </c>
      <c r="G14" s="126">
        <v>477.45641999999998</v>
      </c>
      <c r="H14" s="126">
        <v>0</v>
      </c>
      <c r="I14" s="126">
        <v>87.881619999999998</v>
      </c>
      <c r="J14" s="126">
        <v>0</v>
      </c>
      <c r="K14" s="126">
        <v>0</v>
      </c>
      <c r="L14" s="126">
        <v>51.528849999999998</v>
      </c>
      <c r="M14" s="126">
        <v>3.5687399999999996</v>
      </c>
      <c r="N14" s="126">
        <v>114.9648</v>
      </c>
      <c r="O14" s="126">
        <v>116.10778999999999</v>
      </c>
      <c r="P14" s="126">
        <v>0</v>
      </c>
      <c r="Q14" s="126">
        <v>27.697110000000002</v>
      </c>
      <c r="R14" s="126">
        <v>60.13456</v>
      </c>
      <c r="S14" s="126">
        <v>0</v>
      </c>
    </row>
    <row r="15" spans="1:19" ht="15" customHeight="1">
      <c r="A15" s="71" t="s">
        <v>689</v>
      </c>
      <c r="B15" s="126">
        <v>2407.51035</v>
      </c>
      <c r="C15" s="126">
        <v>670.83302000000003</v>
      </c>
      <c r="D15" s="126">
        <v>2654.0491000000002</v>
      </c>
      <c r="E15" s="126">
        <v>187.86219</v>
      </c>
      <c r="F15" s="126">
        <v>357.89756</v>
      </c>
      <c r="G15" s="126">
        <v>1155.8516499999998</v>
      </c>
      <c r="H15" s="126">
        <v>537.93398000000002</v>
      </c>
      <c r="I15" s="126">
        <v>513.07717000000002</v>
      </c>
      <c r="J15" s="126">
        <v>71.144490000000005</v>
      </c>
      <c r="K15" s="126">
        <v>20.420960000000001</v>
      </c>
      <c r="L15" s="126">
        <v>66.872590000000002</v>
      </c>
      <c r="M15" s="126">
        <v>0.7918099999999999</v>
      </c>
      <c r="N15" s="126">
        <v>262.33295000000004</v>
      </c>
      <c r="O15" s="126">
        <v>444.98457000000002</v>
      </c>
      <c r="P15" s="126">
        <v>0</v>
      </c>
      <c r="Q15" s="126">
        <v>95.008529999999993</v>
      </c>
      <c r="R15" s="126">
        <v>186.78557999999998</v>
      </c>
      <c r="S15" s="126">
        <v>71.217079999999996</v>
      </c>
    </row>
    <row r="16" spans="1:19" ht="15" customHeight="1">
      <c r="A16" s="71" t="s">
        <v>690</v>
      </c>
      <c r="B16" s="126">
        <v>1787.26919</v>
      </c>
      <c r="C16" s="126">
        <v>399.32229999999998</v>
      </c>
      <c r="D16" s="126">
        <v>1276.08528</v>
      </c>
      <c r="E16" s="126">
        <v>150.28979000000001</v>
      </c>
      <c r="F16" s="126">
        <v>195.48896999999999</v>
      </c>
      <c r="G16" s="126">
        <v>923.23074999999994</v>
      </c>
      <c r="H16" s="126">
        <v>258.49457000000001</v>
      </c>
      <c r="I16" s="126">
        <v>255.67573000000002</v>
      </c>
      <c r="J16" s="126">
        <v>56.915589999999995</v>
      </c>
      <c r="K16" s="126">
        <v>16.336770000000001</v>
      </c>
      <c r="L16" s="126">
        <v>53.498069999999998</v>
      </c>
      <c r="M16" s="126">
        <v>0.63345000000000007</v>
      </c>
      <c r="N16" s="126">
        <v>125.17383</v>
      </c>
      <c r="O16" s="126">
        <v>285.67016999999998</v>
      </c>
      <c r="P16" s="126">
        <v>0</v>
      </c>
      <c r="Q16" s="126">
        <v>57.286389999999997</v>
      </c>
      <c r="R16" s="126">
        <v>149.42846</v>
      </c>
      <c r="S16" s="126">
        <v>56.973669999999998</v>
      </c>
    </row>
    <row r="17" spans="1:19" ht="15" customHeight="1">
      <c r="A17" s="71" t="s">
        <v>691</v>
      </c>
      <c r="B17" s="126">
        <v>38011.61879</v>
      </c>
      <c r="C17" s="126">
        <v>27649.079180000001</v>
      </c>
      <c r="D17" s="126">
        <v>13037.88423</v>
      </c>
      <c r="E17" s="126">
        <v>7239.9979599999997</v>
      </c>
      <c r="F17" s="126">
        <v>3147.8962200000001</v>
      </c>
      <c r="G17" s="126">
        <v>19507.851500000001</v>
      </c>
      <c r="H17" s="126">
        <v>5714.7967199999994</v>
      </c>
      <c r="I17" s="126">
        <v>6405.9342300000008</v>
      </c>
      <c r="J17" s="126">
        <v>4364.2454699999998</v>
      </c>
      <c r="K17" s="126">
        <v>1973.4690900000001</v>
      </c>
      <c r="L17" s="126">
        <v>3398.89858</v>
      </c>
      <c r="M17" s="126">
        <v>592.44265000000007</v>
      </c>
      <c r="N17" s="126">
        <v>4082.0459100000003</v>
      </c>
      <c r="O17" s="126">
        <v>2813.0212799999999</v>
      </c>
      <c r="P17" s="126">
        <v>1497.26866</v>
      </c>
      <c r="Q17" s="126">
        <v>1527.6648</v>
      </c>
      <c r="R17" s="126">
        <v>3688.2583399999999</v>
      </c>
      <c r="S17" s="126">
        <v>1752.37679</v>
      </c>
    </row>
    <row r="18" spans="1:19" ht="15" customHeight="1">
      <c r="A18" s="71" t="s">
        <v>692</v>
      </c>
      <c r="B18" s="126">
        <v>27635.0334</v>
      </c>
      <c r="C18" s="126">
        <v>22818.162199999999</v>
      </c>
      <c r="D18" s="126">
        <v>8689.1480199999987</v>
      </c>
      <c r="E18" s="126">
        <v>5316.7064400000008</v>
      </c>
      <c r="F18" s="126">
        <v>1965.7126499999999</v>
      </c>
      <c r="G18" s="126">
        <v>13180.5957</v>
      </c>
      <c r="H18" s="126">
        <v>3810.49793</v>
      </c>
      <c r="I18" s="126">
        <v>4139.1600399999998</v>
      </c>
      <c r="J18" s="126">
        <v>3793.5871400000001</v>
      </c>
      <c r="K18" s="126">
        <v>1738.5239799999999</v>
      </c>
      <c r="L18" s="126">
        <v>2672.8912599999999</v>
      </c>
      <c r="M18" s="126">
        <v>467.89271000000002</v>
      </c>
      <c r="N18" s="126">
        <v>3303.94994</v>
      </c>
      <c r="O18" s="126">
        <v>2235.60502</v>
      </c>
      <c r="P18" s="126">
        <v>1186.8301899999999</v>
      </c>
      <c r="Q18" s="126">
        <v>1392.0919899999999</v>
      </c>
      <c r="R18" s="126">
        <v>2800.3890000000001</v>
      </c>
      <c r="S18" s="126">
        <v>1744.1251100000002</v>
      </c>
    </row>
    <row r="19" spans="1:19" ht="15" customHeight="1">
      <c r="A19" s="302" t="s">
        <v>693</v>
      </c>
      <c r="B19" s="303">
        <v>1228413.78369</v>
      </c>
      <c r="C19" s="303">
        <v>771164.66168000002</v>
      </c>
      <c r="D19" s="303">
        <v>332437.98649000004</v>
      </c>
      <c r="E19" s="303">
        <v>86289.49751999999</v>
      </c>
      <c r="F19" s="303">
        <v>201660.94508999999</v>
      </c>
      <c r="G19" s="303">
        <v>335223.63734000002</v>
      </c>
      <c r="H19" s="303">
        <v>188683.34279</v>
      </c>
      <c r="I19" s="303">
        <v>182158.52470000001</v>
      </c>
      <c r="J19" s="303">
        <v>158832.99769999998</v>
      </c>
      <c r="K19" s="303">
        <v>134899.13653999998</v>
      </c>
      <c r="L19" s="303">
        <v>100584.39138</v>
      </c>
      <c r="M19" s="303">
        <v>63011.157749999998</v>
      </c>
      <c r="N19" s="303">
        <v>252019.86364999998</v>
      </c>
      <c r="O19" s="303">
        <v>122727.09072000002</v>
      </c>
      <c r="P19" s="303">
        <v>69782.360910000003</v>
      </c>
      <c r="Q19" s="303">
        <v>55820.148229999999</v>
      </c>
      <c r="R19" s="303">
        <v>94280.302179999999</v>
      </c>
      <c r="S19" s="303">
        <v>175343.41078000001</v>
      </c>
    </row>
    <row r="20" spans="1:19" ht="15" customHeight="1">
      <c r="A20" s="247" t="s">
        <v>1003</v>
      </c>
      <c r="B20" s="126">
        <v>60607.112399999998</v>
      </c>
      <c r="C20" s="126">
        <v>33679.567479999998</v>
      </c>
      <c r="D20" s="126">
        <v>16189.459209999997</v>
      </c>
      <c r="E20" s="126">
        <v>7833.4912300000005</v>
      </c>
      <c r="F20" s="126">
        <v>3641.4145400000002</v>
      </c>
      <c r="G20" s="126">
        <v>18705.354360000001</v>
      </c>
      <c r="H20" s="126">
        <v>6305.4744699999992</v>
      </c>
      <c r="I20" s="126">
        <v>6285.47487</v>
      </c>
      <c r="J20" s="126">
        <v>4656.4380099999998</v>
      </c>
      <c r="K20" s="126">
        <v>3083.3849700000001</v>
      </c>
      <c r="L20" s="126">
        <v>4570.00101</v>
      </c>
      <c r="M20" s="126">
        <v>1047.9783600000001</v>
      </c>
      <c r="N20" s="126">
        <v>7577.3819899999999</v>
      </c>
      <c r="O20" s="126">
        <v>4085.5113900000001</v>
      </c>
      <c r="P20" s="126">
        <v>1630.11679</v>
      </c>
      <c r="Q20" s="126">
        <v>2344.2192299999997</v>
      </c>
      <c r="R20" s="126">
        <v>3751.8618900000001</v>
      </c>
      <c r="S20" s="126">
        <v>5713.7622000000001</v>
      </c>
    </row>
    <row r="21" spans="1:19" s="30" customFormat="1" ht="15" customHeight="1" thickBot="1">
      <c r="A21" s="304" t="s">
        <v>1004</v>
      </c>
      <c r="B21" s="305">
        <v>0.17175012951201279</v>
      </c>
      <c r="C21" s="305">
        <v>0.10782004588125962</v>
      </c>
      <c r="D21" s="305">
        <v>4.6479669955233067E-2</v>
      </c>
      <c r="E21" s="305">
        <v>1.2064527906930838E-2</v>
      </c>
      <c r="F21" s="305">
        <v>2.8195135789409943E-2</v>
      </c>
      <c r="G21" s="305">
        <v>4.6869144495990486E-2</v>
      </c>
      <c r="H21" s="305">
        <v>2.6380678067285522E-2</v>
      </c>
      <c r="I21" s="305">
        <v>2.5468413513697101E-2</v>
      </c>
      <c r="J21" s="305">
        <v>2.2207165279285443E-2</v>
      </c>
      <c r="K21" s="305">
        <v>1.8860863073521618E-2</v>
      </c>
      <c r="L21" s="305">
        <v>1.406316216552774E-2</v>
      </c>
      <c r="M21" s="305">
        <v>8.809877134198155E-3</v>
      </c>
      <c r="N21" s="305">
        <v>3.5236045700713564E-2</v>
      </c>
      <c r="O21" s="305">
        <v>1.7159033874136215E-2</v>
      </c>
      <c r="P21" s="305">
        <v>9.7565899073068871E-3</v>
      </c>
      <c r="Q21" s="305">
        <v>7.8044693206581906E-3</v>
      </c>
      <c r="R21" s="305">
        <v>1.3181758724007486E-2</v>
      </c>
      <c r="S21" s="305">
        <v>2.4515561377112395E-2</v>
      </c>
    </row>
    <row r="22" spans="1:19" ht="15" customHeight="1">
      <c r="A22" s="620" t="s">
        <v>696</v>
      </c>
      <c r="B22" s="283"/>
      <c r="C22" s="284"/>
      <c r="D22" s="284"/>
      <c r="E22" s="284"/>
      <c r="F22" s="284"/>
      <c r="G22" s="284"/>
      <c r="H22" s="284"/>
      <c r="I22" s="283"/>
      <c r="J22" s="283"/>
      <c r="K22" s="283"/>
      <c r="L22" s="283"/>
      <c r="M22" s="283"/>
      <c r="N22" s="283"/>
      <c r="O22" s="283"/>
      <c r="P22" s="283"/>
      <c r="Q22" s="283"/>
      <c r="R22" s="283"/>
      <c r="S22" s="306"/>
    </row>
    <row r="23" spans="1:19" ht="58.5" customHeight="1">
      <c r="A23" s="763" t="s">
        <v>556</v>
      </c>
      <c r="B23" s="785"/>
      <c r="C23" s="785"/>
      <c r="D23" s="785"/>
      <c r="E23" s="785"/>
      <c r="F23" s="785"/>
      <c r="G23" s="785"/>
      <c r="H23" s="785"/>
      <c r="I23" s="785"/>
      <c r="J23" s="785"/>
      <c r="K23" s="785"/>
      <c r="L23" s="785"/>
      <c r="M23" s="751"/>
      <c r="N23" s="751"/>
      <c r="O23" s="751"/>
      <c r="P23" s="751"/>
      <c r="Q23" s="751"/>
      <c r="R23" s="751"/>
      <c r="S23" s="751"/>
    </row>
    <row r="24" spans="1:19" ht="60" customHeight="1">
      <c r="A24" s="763" t="s">
        <v>557</v>
      </c>
      <c r="B24" s="785"/>
      <c r="C24" s="785"/>
      <c r="D24" s="785"/>
      <c r="E24" s="785"/>
      <c r="F24" s="785"/>
      <c r="G24" s="785"/>
      <c r="H24" s="785"/>
      <c r="I24" s="785"/>
      <c r="J24" s="785"/>
      <c r="K24" s="785"/>
      <c r="L24" s="785"/>
      <c r="M24" s="785"/>
      <c r="N24" s="785"/>
      <c r="O24" s="785"/>
      <c r="P24" s="785"/>
      <c r="Q24" s="785"/>
      <c r="R24" s="785"/>
      <c r="S24" s="785"/>
    </row>
    <row r="25" spans="1:19" ht="15" customHeight="1">
      <c r="A25" s="620" t="s">
        <v>697</v>
      </c>
      <c r="B25" s="620"/>
      <c r="C25" s="285"/>
      <c r="D25" s="285"/>
      <c r="E25" s="285"/>
      <c r="F25" s="285"/>
      <c r="G25" s="285"/>
      <c r="H25" s="285"/>
      <c r="I25" s="620"/>
      <c r="J25" s="620"/>
      <c r="K25" s="620"/>
      <c r="L25" s="620"/>
      <c r="M25" s="620"/>
      <c r="N25" s="620"/>
      <c r="O25" s="673"/>
      <c r="P25" s="620"/>
      <c r="Q25" s="677"/>
      <c r="R25" s="620"/>
      <c r="S25" s="306"/>
    </row>
  </sheetData>
  <mergeCells count="6">
    <mergeCell ref="A24:S24"/>
    <mergeCell ref="A1:S1"/>
    <mergeCell ref="A2:S2"/>
    <mergeCell ref="A3:S3"/>
    <mergeCell ref="A4:S4"/>
    <mergeCell ref="A23:S23"/>
  </mergeCells>
  <pageMargins left="0.81" right="0.46" top="0.53" bottom="0.39" header="0.5" footer="0.33"/>
  <pageSetup scale="57"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V26"/>
  <sheetViews>
    <sheetView zoomScaleNormal="100" workbookViewId="0">
      <selection activeCell="A3" sqref="A3:V3"/>
    </sheetView>
  </sheetViews>
  <sheetFormatPr defaultRowHeight="12.75"/>
  <cols>
    <col min="1" max="1" width="42.5703125" style="33" customWidth="1"/>
    <col min="2" max="2" width="6.5703125" style="622" bestFit="1" customWidth="1"/>
    <col min="3" max="11" width="7.5703125" style="622" bestFit="1" customWidth="1"/>
    <col min="12" max="12" width="6.5703125" style="622" bestFit="1" customWidth="1"/>
    <col min="13" max="13" width="7.5703125" style="622" bestFit="1" customWidth="1"/>
    <col min="14" max="19" width="6.5703125" style="622" bestFit="1" customWidth="1"/>
    <col min="20" max="20" width="7.5703125" style="622" bestFit="1" customWidth="1"/>
    <col min="21" max="21" width="9.140625" style="622" bestFit="1" customWidth="1"/>
    <col min="22" max="22" width="10.7109375" style="30" customWidth="1"/>
    <col min="23" max="16384" width="9.140625" style="622"/>
  </cols>
  <sheetData>
    <row r="1" spans="1:22" s="28" customFormat="1" ht="30" customHeight="1">
      <c r="A1" s="747" t="s">
        <v>960</v>
      </c>
      <c r="B1" s="747"/>
      <c r="C1" s="747"/>
      <c r="D1" s="747"/>
      <c r="E1" s="747"/>
      <c r="F1" s="747"/>
      <c r="G1" s="747"/>
      <c r="H1" s="747"/>
      <c r="I1" s="747"/>
      <c r="J1" s="747"/>
      <c r="K1" s="747"/>
      <c r="L1" s="747"/>
      <c r="M1" s="747"/>
      <c r="N1" s="747"/>
      <c r="O1" s="747"/>
      <c r="P1" s="747"/>
      <c r="Q1" s="747"/>
      <c r="R1" s="747"/>
      <c r="S1" s="747"/>
      <c r="T1" s="747"/>
      <c r="U1" s="747"/>
      <c r="V1" s="747"/>
    </row>
    <row r="2" spans="1:22" s="28" customFormat="1" ht="15" customHeight="1">
      <c r="A2" s="748" t="s">
        <v>679</v>
      </c>
      <c r="B2" s="748"/>
      <c r="C2" s="748"/>
      <c r="D2" s="748"/>
      <c r="E2" s="748"/>
      <c r="F2" s="748"/>
      <c r="G2" s="748"/>
      <c r="H2" s="748"/>
      <c r="I2" s="748"/>
      <c r="J2" s="748"/>
      <c r="K2" s="748"/>
      <c r="L2" s="748"/>
      <c r="M2" s="748"/>
      <c r="N2" s="748"/>
      <c r="O2" s="748"/>
      <c r="P2" s="748"/>
      <c r="Q2" s="748"/>
      <c r="R2" s="748"/>
      <c r="S2" s="748"/>
      <c r="T2" s="748"/>
      <c r="U2" s="748"/>
      <c r="V2" s="748"/>
    </row>
    <row r="3" spans="1:22" s="28" customFormat="1" ht="15" customHeight="1">
      <c r="A3" s="760" t="s">
        <v>1483</v>
      </c>
      <c r="B3" s="760"/>
      <c r="C3" s="760"/>
      <c r="D3" s="760"/>
      <c r="E3" s="760"/>
      <c r="F3" s="760"/>
      <c r="G3" s="760"/>
      <c r="H3" s="760"/>
      <c r="I3" s="760"/>
      <c r="J3" s="760"/>
      <c r="K3" s="760"/>
      <c r="L3" s="760"/>
      <c r="M3" s="760"/>
      <c r="N3" s="760"/>
      <c r="O3" s="760"/>
      <c r="P3" s="760"/>
      <c r="Q3" s="760"/>
      <c r="R3" s="760"/>
      <c r="S3" s="760"/>
      <c r="T3" s="760"/>
      <c r="U3" s="760"/>
      <c r="V3" s="760"/>
    </row>
    <row r="4" spans="1:22" s="28" customFormat="1" ht="30" customHeight="1">
      <c r="A4" s="749" t="s">
        <v>510</v>
      </c>
      <c r="B4" s="749"/>
      <c r="C4" s="749"/>
      <c r="D4" s="749"/>
      <c r="E4" s="749"/>
      <c r="F4" s="749"/>
      <c r="G4" s="749"/>
      <c r="H4" s="749"/>
      <c r="I4" s="749"/>
      <c r="J4" s="749"/>
      <c r="K4" s="749"/>
      <c r="L4" s="749"/>
      <c r="M4" s="749"/>
      <c r="N4" s="749"/>
      <c r="O4" s="749"/>
      <c r="P4" s="749"/>
      <c r="Q4" s="749"/>
      <c r="R4" s="749"/>
      <c r="S4" s="749"/>
      <c r="T4" s="749"/>
      <c r="U4" s="749"/>
      <c r="V4" s="749"/>
    </row>
    <row r="5" spans="1:22" ht="15" customHeight="1">
      <c r="A5" s="125"/>
      <c r="B5" s="47"/>
      <c r="C5" s="126"/>
      <c r="D5" s="126"/>
      <c r="E5" s="126"/>
      <c r="F5" s="126"/>
      <c r="G5" s="126"/>
      <c r="H5" s="47"/>
      <c r="I5" s="47"/>
      <c r="J5" s="47"/>
      <c r="K5" s="282"/>
      <c r="L5" s="282"/>
      <c r="M5" s="47"/>
      <c r="N5" s="47"/>
      <c r="O5" s="47"/>
      <c r="P5" s="47"/>
      <c r="Q5" s="47"/>
      <c r="R5" s="47"/>
      <c r="S5" s="47"/>
      <c r="T5" s="125"/>
      <c r="U5" s="47"/>
      <c r="V5" s="126"/>
    </row>
    <row r="6" spans="1:22" ht="30" customHeight="1">
      <c r="A6" s="299"/>
      <c r="B6" s="300" t="s">
        <v>85</v>
      </c>
      <c r="C6" s="300" t="s">
        <v>86</v>
      </c>
      <c r="D6" s="300" t="s">
        <v>87</v>
      </c>
      <c r="E6" s="300" t="s">
        <v>88</v>
      </c>
      <c r="F6" s="300" t="s">
        <v>89</v>
      </c>
      <c r="G6" s="300" t="s">
        <v>90</v>
      </c>
      <c r="H6" s="300" t="s">
        <v>91</v>
      </c>
      <c r="I6" s="300" t="s">
        <v>92</v>
      </c>
      <c r="J6" s="300" t="s">
        <v>93</v>
      </c>
      <c r="K6" s="300" t="s">
        <v>94</v>
      </c>
      <c r="L6" s="300" t="s">
        <v>95</v>
      </c>
      <c r="M6" s="300" t="s">
        <v>96</v>
      </c>
      <c r="N6" s="300" t="s">
        <v>516</v>
      </c>
      <c r="O6" s="300" t="s">
        <v>1303</v>
      </c>
      <c r="P6" s="300" t="s">
        <v>1316</v>
      </c>
      <c r="Q6" s="300" t="s">
        <v>1317</v>
      </c>
      <c r="R6" s="300" t="s">
        <v>1330</v>
      </c>
      <c r="S6" s="300" t="s">
        <v>1331</v>
      </c>
      <c r="T6" s="300" t="s">
        <v>1459</v>
      </c>
      <c r="U6" s="308" t="s">
        <v>1338</v>
      </c>
      <c r="V6" s="300" t="s">
        <v>680</v>
      </c>
    </row>
    <row r="7" spans="1:22" ht="15" customHeight="1">
      <c r="A7" s="71" t="s">
        <v>681</v>
      </c>
      <c r="B7" s="126">
        <v>60197.892789999998</v>
      </c>
      <c r="C7" s="126">
        <v>289068.69208000001</v>
      </c>
      <c r="D7" s="126">
        <v>289450.89726999996</v>
      </c>
      <c r="E7" s="126">
        <v>118504.85318000001</v>
      </c>
      <c r="F7" s="126">
        <v>202111.73780999999</v>
      </c>
      <c r="G7" s="126">
        <v>100943.39604000001</v>
      </c>
      <c r="H7" s="126">
        <v>202426.62503999998</v>
      </c>
      <c r="I7" s="126">
        <v>105723.59118</v>
      </c>
      <c r="J7" s="126">
        <v>286214.79372000002</v>
      </c>
      <c r="K7" s="126">
        <v>222717.99252999999</v>
      </c>
      <c r="L7" s="126">
        <v>66011.418279999998</v>
      </c>
      <c r="M7" s="126">
        <v>235118.29493</v>
      </c>
      <c r="N7" s="126">
        <v>57542.150560000002</v>
      </c>
      <c r="O7" s="126">
        <v>63503.003909999999</v>
      </c>
      <c r="P7" s="126">
        <v>56527.639869999999</v>
      </c>
      <c r="Q7" s="126">
        <v>20480.60139</v>
      </c>
      <c r="R7" s="126">
        <v>35094.563950000003</v>
      </c>
      <c r="S7" s="126">
        <v>18288.164499999999</v>
      </c>
      <c r="T7" s="71">
        <v>107792.39925</v>
      </c>
      <c r="U7" s="126">
        <v>6861605.1078399997</v>
      </c>
      <c r="V7" s="138">
        <v>0.95935228143712181</v>
      </c>
    </row>
    <row r="8" spans="1:22" ht="15" customHeight="1">
      <c r="A8" s="71" t="s">
        <v>682</v>
      </c>
      <c r="B8" s="126">
        <v>651.21775000000002</v>
      </c>
      <c r="C8" s="126">
        <v>3216.45237</v>
      </c>
      <c r="D8" s="126">
        <v>4239.11283</v>
      </c>
      <c r="E8" s="126">
        <v>2996.70597</v>
      </c>
      <c r="F8" s="126">
        <v>3416.3252299999999</v>
      </c>
      <c r="G8" s="126">
        <v>2571.2669300000002</v>
      </c>
      <c r="H8" s="126">
        <v>2109.98416</v>
      </c>
      <c r="I8" s="126">
        <v>1076.6162400000001</v>
      </c>
      <c r="J8" s="126">
        <v>2481.9701500000001</v>
      </c>
      <c r="K8" s="126">
        <v>2461.0494100000001</v>
      </c>
      <c r="L8" s="126">
        <v>482.64314000000002</v>
      </c>
      <c r="M8" s="126">
        <v>4708.6391800000001</v>
      </c>
      <c r="N8" s="126">
        <v>1118.8183899999999</v>
      </c>
      <c r="O8" s="126">
        <v>746.73076000000003</v>
      </c>
      <c r="P8" s="126">
        <v>696.14518999999996</v>
      </c>
      <c r="Q8" s="126">
        <v>228.41574</v>
      </c>
      <c r="R8" s="126">
        <v>299.37297999999998</v>
      </c>
      <c r="S8" s="126">
        <v>106.26463000000001</v>
      </c>
      <c r="T8" s="71">
        <v>744.97543000000007</v>
      </c>
      <c r="U8" s="126">
        <v>102141.52845</v>
      </c>
      <c r="V8" s="138">
        <v>1.428087259583332E-2</v>
      </c>
    </row>
    <row r="9" spans="1:22" ht="15" customHeight="1">
      <c r="A9" s="71" t="s">
        <v>683</v>
      </c>
      <c r="B9" s="126">
        <v>5.0997500000000002</v>
      </c>
      <c r="C9" s="126">
        <v>268.80144000000001</v>
      </c>
      <c r="D9" s="126">
        <v>772.46460000000002</v>
      </c>
      <c r="E9" s="126">
        <v>737.01389000000006</v>
      </c>
      <c r="F9" s="126">
        <v>2266.4773700000001</v>
      </c>
      <c r="G9" s="126">
        <v>320.18621999999999</v>
      </c>
      <c r="H9" s="126">
        <v>1240.19443</v>
      </c>
      <c r="I9" s="126">
        <v>219.29076000000001</v>
      </c>
      <c r="J9" s="126">
        <v>1192.93244</v>
      </c>
      <c r="K9" s="126">
        <v>4153.3531299999995</v>
      </c>
      <c r="L9" s="126">
        <v>515.14107999999999</v>
      </c>
      <c r="M9" s="126">
        <v>295.10103000000004</v>
      </c>
      <c r="N9" s="126">
        <v>1150.2623600000002</v>
      </c>
      <c r="O9" s="126">
        <v>181.51664000000002</v>
      </c>
      <c r="P9" s="126">
        <v>63.95467</v>
      </c>
      <c r="Q9" s="126">
        <v>313.81971999999996</v>
      </c>
      <c r="R9" s="126">
        <v>60.009360000000001</v>
      </c>
      <c r="S9" s="126">
        <v>503.16521999999998</v>
      </c>
      <c r="T9" s="71">
        <v>880.47629000000006</v>
      </c>
      <c r="U9" s="126">
        <v>56043.751020000003</v>
      </c>
      <c r="V9" s="138">
        <v>7.8357322457829701E-3</v>
      </c>
    </row>
    <row r="10" spans="1:22" ht="15" customHeight="1">
      <c r="A10" s="71" t="s">
        <v>684</v>
      </c>
      <c r="B10" s="126">
        <v>0.33148</v>
      </c>
      <c r="C10" s="126">
        <v>16.557790000000001</v>
      </c>
      <c r="D10" s="126">
        <v>45.179389999999998</v>
      </c>
      <c r="E10" s="126">
        <v>41.936879999999995</v>
      </c>
      <c r="F10" s="126">
        <v>98.841649999999987</v>
      </c>
      <c r="G10" s="126">
        <v>20.731310000000001</v>
      </c>
      <c r="H10" s="126">
        <v>35.917760000000001</v>
      </c>
      <c r="I10" s="126">
        <v>11.042540000000001</v>
      </c>
      <c r="J10" s="126">
        <v>33.210080000000005</v>
      </c>
      <c r="K10" s="126">
        <v>123.98298</v>
      </c>
      <c r="L10" s="126">
        <v>23.808349999999997</v>
      </c>
      <c r="M10" s="126">
        <v>10.575139999999999</v>
      </c>
      <c r="N10" s="126">
        <v>66.815910000000002</v>
      </c>
      <c r="O10" s="126">
        <v>9.1908899999999996</v>
      </c>
      <c r="P10" s="126">
        <v>4.1570499999999999</v>
      </c>
      <c r="Q10" s="126">
        <v>13.56409</v>
      </c>
      <c r="R10" s="126">
        <v>2.4850100000000004</v>
      </c>
      <c r="S10" s="126">
        <v>24.382960000000001</v>
      </c>
      <c r="T10" s="71">
        <v>43.705199999999998</v>
      </c>
      <c r="U10" s="126">
        <v>2324.7256499999999</v>
      </c>
      <c r="V10" s="138">
        <v>3.2503048790940431E-4</v>
      </c>
    </row>
    <row r="11" spans="1:22" ht="15" customHeight="1">
      <c r="A11" s="71" t="s">
        <v>685</v>
      </c>
      <c r="B11" s="126">
        <v>0</v>
      </c>
      <c r="C11" s="126">
        <v>185.75512000000001</v>
      </c>
      <c r="D11" s="126">
        <v>346.12109000000004</v>
      </c>
      <c r="E11" s="126">
        <v>505.1431</v>
      </c>
      <c r="F11" s="126">
        <v>408.59303000000006</v>
      </c>
      <c r="G11" s="126">
        <v>17.387540000000001</v>
      </c>
      <c r="H11" s="126">
        <v>84.00506</v>
      </c>
      <c r="I11" s="126">
        <v>58.967649999999999</v>
      </c>
      <c r="J11" s="126">
        <v>22.769860000000001</v>
      </c>
      <c r="K11" s="126">
        <v>913.37575000000004</v>
      </c>
      <c r="L11" s="126">
        <v>229.78089000000003</v>
      </c>
      <c r="M11" s="126">
        <v>923.51466000000005</v>
      </c>
      <c r="N11" s="126">
        <v>273.11896000000002</v>
      </c>
      <c r="O11" s="126">
        <v>49.713620000000006</v>
      </c>
      <c r="P11" s="126">
        <v>0</v>
      </c>
      <c r="Q11" s="126">
        <v>52.103389999999997</v>
      </c>
      <c r="R11" s="126">
        <v>0</v>
      </c>
      <c r="S11" s="126">
        <v>1.6136199999999998</v>
      </c>
      <c r="T11" s="71">
        <v>319.18996999999996</v>
      </c>
      <c r="U11" s="126">
        <v>23226.693500000001</v>
      </c>
      <c r="V11" s="138">
        <v>3.2474298723495351E-3</v>
      </c>
    </row>
    <row r="12" spans="1:22" ht="15" customHeight="1">
      <c r="A12" s="71" t="s">
        <v>686</v>
      </c>
      <c r="B12" s="126">
        <v>0</v>
      </c>
      <c r="C12" s="126">
        <v>28.998270000000002</v>
      </c>
      <c r="D12" s="126">
        <v>53.32056</v>
      </c>
      <c r="E12" s="126">
        <v>101.02863000000001</v>
      </c>
      <c r="F12" s="126">
        <v>81.718609999999998</v>
      </c>
      <c r="G12" s="126">
        <v>3.4775100000000001</v>
      </c>
      <c r="H12" s="126">
        <v>16.801009999999998</v>
      </c>
      <c r="I12" s="126">
        <v>11.793520000000001</v>
      </c>
      <c r="J12" s="126">
        <v>4.5539700000000005</v>
      </c>
      <c r="K12" s="126">
        <v>152.52021999999999</v>
      </c>
      <c r="L12" s="126">
        <v>45.95617</v>
      </c>
      <c r="M12" s="126">
        <v>92.351460000000003</v>
      </c>
      <c r="N12" s="126">
        <v>50.362250000000003</v>
      </c>
      <c r="O12" s="126">
        <v>9.9427299999999992</v>
      </c>
      <c r="P12" s="126">
        <v>0</v>
      </c>
      <c r="Q12" s="126">
        <v>10.420680000000001</v>
      </c>
      <c r="R12" s="126">
        <v>0</v>
      </c>
      <c r="S12" s="126">
        <v>0.32272000000000001</v>
      </c>
      <c r="T12" s="71">
        <v>49.23751</v>
      </c>
      <c r="U12" s="126">
        <v>3590.1736599999999</v>
      </c>
      <c r="V12" s="138">
        <v>5.0195854138284735E-4</v>
      </c>
    </row>
    <row r="13" spans="1:22" ht="15" customHeight="1">
      <c r="A13" s="71" t="s">
        <v>687</v>
      </c>
      <c r="B13" s="126">
        <v>0</v>
      </c>
      <c r="C13" s="126">
        <v>462.13208000000003</v>
      </c>
      <c r="D13" s="126">
        <v>170.55814000000001</v>
      </c>
      <c r="E13" s="126">
        <v>10.7376</v>
      </c>
      <c r="F13" s="126">
        <v>165.86170999999999</v>
      </c>
      <c r="G13" s="126">
        <v>0</v>
      </c>
      <c r="H13" s="126">
        <v>31.440450000000002</v>
      </c>
      <c r="I13" s="126">
        <v>0</v>
      </c>
      <c r="J13" s="126">
        <v>0</v>
      </c>
      <c r="K13" s="126">
        <v>128.14102</v>
      </c>
      <c r="L13" s="126">
        <v>83.501179999999991</v>
      </c>
      <c r="M13" s="126">
        <v>9.1690199999999997</v>
      </c>
      <c r="N13" s="126">
        <v>103.07433999999999</v>
      </c>
      <c r="O13" s="126">
        <v>8.9174500000000005</v>
      </c>
      <c r="P13" s="126">
        <v>298.00921999999997</v>
      </c>
      <c r="Q13" s="126">
        <v>44.44435</v>
      </c>
      <c r="R13" s="126">
        <v>4.7983599999999997</v>
      </c>
      <c r="S13" s="126">
        <v>0</v>
      </c>
      <c r="T13" s="71">
        <v>0</v>
      </c>
      <c r="U13" s="126">
        <v>15118.26971</v>
      </c>
      <c r="V13" s="138">
        <v>2.1137541886662062E-3</v>
      </c>
    </row>
    <row r="14" spans="1:22" ht="15" customHeight="1">
      <c r="A14" s="71" t="s">
        <v>688</v>
      </c>
      <c r="B14" s="126">
        <v>0</v>
      </c>
      <c r="C14" s="126">
        <v>115.53302000000001</v>
      </c>
      <c r="D14" s="126">
        <v>85.279080000000008</v>
      </c>
      <c r="E14" s="126">
        <v>5.3687899999999997</v>
      </c>
      <c r="F14" s="126">
        <v>82.930850000000007</v>
      </c>
      <c r="G14" s="126">
        <v>0</v>
      </c>
      <c r="H14" s="126">
        <v>15.72024</v>
      </c>
      <c r="I14" s="126">
        <v>0</v>
      </c>
      <c r="J14" s="126">
        <v>0</v>
      </c>
      <c r="K14" s="126">
        <v>64.070509999999999</v>
      </c>
      <c r="L14" s="126">
        <v>41.750589999999995</v>
      </c>
      <c r="M14" s="126">
        <v>4.5845200000000004</v>
      </c>
      <c r="N14" s="126">
        <v>51.537179999999999</v>
      </c>
      <c r="O14" s="126">
        <v>4.4587299999999992</v>
      </c>
      <c r="P14" s="126">
        <v>81.612350000000006</v>
      </c>
      <c r="Q14" s="126">
        <v>22.222180000000002</v>
      </c>
      <c r="R14" s="126">
        <v>2.3991799999999999</v>
      </c>
      <c r="S14" s="126">
        <v>0</v>
      </c>
      <c r="T14" s="71">
        <v>0</v>
      </c>
      <c r="U14" s="126">
        <v>4982.2969199999998</v>
      </c>
      <c r="V14" s="138">
        <v>6.9659763887283742E-4</v>
      </c>
    </row>
    <row r="15" spans="1:22" ht="15" customHeight="1">
      <c r="A15" s="71" t="s">
        <v>689</v>
      </c>
      <c r="B15" s="126">
        <v>50.111429999999999</v>
      </c>
      <c r="C15" s="126">
        <v>26.595950000000002</v>
      </c>
      <c r="D15" s="126">
        <v>173.04268999999999</v>
      </c>
      <c r="E15" s="126">
        <v>24.87144</v>
      </c>
      <c r="F15" s="126">
        <v>484.30496999999997</v>
      </c>
      <c r="G15" s="126">
        <v>74.834240000000008</v>
      </c>
      <c r="H15" s="126">
        <v>16.90597</v>
      </c>
      <c r="I15" s="126">
        <v>48.616669999999999</v>
      </c>
      <c r="J15" s="126">
        <v>56.069559999999996</v>
      </c>
      <c r="K15" s="126">
        <v>207.40678</v>
      </c>
      <c r="L15" s="126">
        <v>175.98842999999999</v>
      </c>
      <c r="M15" s="126">
        <v>4.9583199999999996</v>
      </c>
      <c r="N15" s="126">
        <v>18.931990000000003</v>
      </c>
      <c r="O15" s="126">
        <v>0</v>
      </c>
      <c r="P15" s="126">
        <v>0</v>
      </c>
      <c r="Q15" s="126">
        <v>60.108129999999996</v>
      </c>
      <c r="R15" s="126">
        <v>7.8626300000000002</v>
      </c>
      <c r="S15" s="126">
        <v>0</v>
      </c>
      <c r="T15" s="71">
        <v>357.60311999999999</v>
      </c>
      <c r="U15" s="126">
        <v>11492.785900000001</v>
      </c>
      <c r="V15" s="138">
        <v>1.6068587742881929E-3</v>
      </c>
    </row>
    <row r="16" spans="1:22" ht="15" customHeight="1">
      <c r="A16" s="71" t="s">
        <v>690</v>
      </c>
      <c r="B16" s="126">
        <v>40.089150000000004</v>
      </c>
      <c r="C16" s="126">
        <v>21.276759999999999</v>
      </c>
      <c r="D16" s="126">
        <v>138.43414999999999</v>
      </c>
      <c r="E16" s="126">
        <v>19.89715</v>
      </c>
      <c r="F16" s="126">
        <v>208.08726000000001</v>
      </c>
      <c r="G16" s="126">
        <v>59.867379999999997</v>
      </c>
      <c r="H16" s="126">
        <v>13.52477</v>
      </c>
      <c r="I16" s="126">
        <v>38.893329999999999</v>
      </c>
      <c r="J16" s="126">
        <v>44.855650000000004</v>
      </c>
      <c r="K16" s="126">
        <v>136.02046999999999</v>
      </c>
      <c r="L16" s="126">
        <v>140.79074</v>
      </c>
      <c r="M16" s="126">
        <v>3.9666600000000001</v>
      </c>
      <c r="N16" s="126">
        <v>8.5265199999999997</v>
      </c>
      <c r="O16" s="126">
        <v>0</v>
      </c>
      <c r="P16" s="126">
        <v>0</v>
      </c>
      <c r="Q16" s="126">
        <v>48.086500000000001</v>
      </c>
      <c r="R16" s="126">
        <v>6.2901000000000007</v>
      </c>
      <c r="S16" s="126">
        <v>0</v>
      </c>
      <c r="T16" s="71">
        <v>223.64601999999999</v>
      </c>
      <c r="U16" s="126">
        <v>7200.0255900000002</v>
      </c>
      <c r="V16" s="138">
        <v>1.0066683913768047E-3</v>
      </c>
    </row>
    <row r="17" spans="1:22" ht="15" customHeight="1">
      <c r="A17" s="71" t="s">
        <v>691</v>
      </c>
      <c r="B17" s="126">
        <v>210.10448000000002</v>
      </c>
      <c r="C17" s="126">
        <v>2577.0462900000002</v>
      </c>
      <c r="D17" s="126">
        <v>3935.7227000000003</v>
      </c>
      <c r="E17" s="126">
        <v>2666.26604</v>
      </c>
      <c r="F17" s="126">
        <v>2625.2715400000002</v>
      </c>
      <c r="G17" s="126">
        <v>1021.17477</v>
      </c>
      <c r="H17" s="126">
        <v>4706.8636399999996</v>
      </c>
      <c r="I17" s="126">
        <v>2723.2480599999999</v>
      </c>
      <c r="J17" s="126">
        <v>3025.5309900000002</v>
      </c>
      <c r="K17" s="126">
        <v>7441.6488399999998</v>
      </c>
      <c r="L17" s="126">
        <v>231.00495000000001</v>
      </c>
      <c r="M17" s="126">
        <v>601.28030000000001</v>
      </c>
      <c r="N17" s="126">
        <v>1668.36824</v>
      </c>
      <c r="O17" s="126">
        <v>401.35584999999998</v>
      </c>
      <c r="P17" s="126">
        <v>1521.85528</v>
      </c>
      <c r="Q17" s="126">
        <v>293.78568999999999</v>
      </c>
      <c r="R17" s="126">
        <v>545.93391000000008</v>
      </c>
      <c r="S17" s="126">
        <v>139.14646999999999</v>
      </c>
      <c r="T17" s="71">
        <v>2104.0809100000001</v>
      </c>
      <c r="U17" s="126">
        <v>184844.43935</v>
      </c>
      <c r="V17" s="138">
        <v>2.5843943481791407E-2</v>
      </c>
    </row>
    <row r="18" spans="1:22" ht="15" customHeight="1">
      <c r="A18" s="71" t="s">
        <v>692</v>
      </c>
      <c r="B18" s="126">
        <v>140.38245000000001</v>
      </c>
      <c r="C18" s="126">
        <v>2577.0462900000002</v>
      </c>
      <c r="D18" s="126">
        <v>3649.2877799999997</v>
      </c>
      <c r="E18" s="126">
        <v>2335.58475</v>
      </c>
      <c r="F18" s="126">
        <v>2225.1996400000003</v>
      </c>
      <c r="G18" s="126">
        <v>1021.17477</v>
      </c>
      <c r="H18" s="126">
        <v>3021.9746299999997</v>
      </c>
      <c r="I18" s="126">
        <v>2244.1442999999999</v>
      </c>
      <c r="J18" s="126">
        <v>2146.0132200000003</v>
      </c>
      <c r="K18" s="126">
        <v>5866.2077900000004</v>
      </c>
      <c r="L18" s="126">
        <v>231.00495000000001</v>
      </c>
      <c r="M18" s="126">
        <v>300.64015000000001</v>
      </c>
      <c r="N18" s="126">
        <v>979.45465000000002</v>
      </c>
      <c r="O18" s="126">
        <v>401.35584999999998</v>
      </c>
      <c r="P18" s="126">
        <v>1213.6249299999999</v>
      </c>
      <c r="Q18" s="126">
        <v>192.88077999999999</v>
      </c>
      <c r="R18" s="126">
        <v>348.15537</v>
      </c>
      <c r="S18" s="126">
        <v>139.14646999999999</v>
      </c>
      <c r="T18" s="71">
        <v>1843.9883200000002</v>
      </c>
      <c r="U18" s="126">
        <v>139768.16980999999</v>
      </c>
      <c r="V18" s="138">
        <v>1.9541624805296389E-2</v>
      </c>
    </row>
    <row r="19" spans="1:22" ht="15" customHeight="1">
      <c r="A19" s="302" t="s">
        <v>693</v>
      </c>
      <c r="B19" s="303">
        <v>60463.208449999998</v>
      </c>
      <c r="C19" s="303">
        <v>292589.02296000003</v>
      </c>
      <c r="D19" s="303">
        <v>294848.80648999987</v>
      </c>
      <c r="E19" s="303">
        <v>122448.88525000001</v>
      </c>
      <c r="F19" s="303">
        <v>208062.24642999997</v>
      </c>
      <c r="G19" s="303">
        <v>102376.97881</v>
      </c>
      <c r="H19" s="303">
        <v>208506.03458999997</v>
      </c>
      <c r="I19" s="303">
        <v>108773.71432000001</v>
      </c>
      <c r="J19" s="303">
        <v>290512.09656999999</v>
      </c>
      <c r="K19" s="303">
        <v>235561.91805000001</v>
      </c>
      <c r="L19" s="303">
        <v>67246.83481</v>
      </c>
      <c r="M19" s="303">
        <v>236952.31826</v>
      </c>
      <c r="N19" s="303">
        <v>60755.906450000002</v>
      </c>
      <c r="O19" s="303">
        <v>64144.507470000004</v>
      </c>
      <c r="P19" s="303">
        <v>58411.459040000002</v>
      </c>
      <c r="Q19" s="303">
        <v>21244.862670000002</v>
      </c>
      <c r="R19" s="303">
        <v>35713.168210000003</v>
      </c>
      <c r="S19" s="303">
        <v>18932.089809999998</v>
      </c>
      <c r="T19" s="568">
        <v>111453.74954000002</v>
      </c>
      <c r="U19" s="303">
        <v>7152331.047319999</v>
      </c>
      <c r="V19" s="527">
        <v>1</v>
      </c>
    </row>
    <row r="20" spans="1:22" ht="15" customHeight="1">
      <c r="A20" s="247" t="s">
        <v>1003</v>
      </c>
      <c r="B20" s="126">
        <v>832.02083000000016</v>
      </c>
      <c r="C20" s="126">
        <v>5975.8644999999997</v>
      </c>
      <c r="D20" s="126">
        <v>8210.6137899999994</v>
      </c>
      <c r="E20" s="126">
        <v>5500.5221700000002</v>
      </c>
      <c r="F20" s="126">
        <v>6113.1032400000004</v>
      </c>
      <c r="G20" s="126">
        <v>3676.5179000000007</v>
      </c>
      <c r="H20" s="126">
        <v>5213.9225699999997</v>
      </c>
      <c r="I20" s="126">
        <v>3382.4899299999997</v>
      </c>
      <c r="J20" s="126">
        <v>4710.6030700000001</v>
      </c>
      <c r="K20" s="126">
        <v>8803.8513800000001</v>
      </c>
      <c r="L20" s="126">
        <v>965.9539400000001</v>
      </c>
      <c r="M20" s="126">
        <v>5120.7571100000005</v>
      </c>
      <c r="N20" s="126">
        <v>2275.5148999999997</v>
      </c>
      <c r="O20" s="126">
        <v>1171.67896</v>
      </c>
      <c r="P20" s="126">
        <v>1995.5395199999998</v>
      </c>
      <c r="Q20" s="126">
        <v>515.58996999999999</v>
      </c>
      <c r="R20" s="126">
        <v>658.70263999999997</v>
      </c>
      <c r="S20" s="126">
        <v>270.11678000000001</v>
      </c>
      <c r="T20" s="126">
        <v>2905.5524800000003</v>
      </c>
      <c r="U20" s="126">
        <v>260006.92007999998</v>
      </c>
      <c r="V20" s="301"/>
    </row>
    <row r="21" spans="1:22" s="30" customFormat="1" ht="15" customHeight="1" thickBot="1">
      <c r="A21" s="304" t="s">
        <v>1004</v>
      </c>
      <c r="B21" s="305">
        <v>8.4536367304552766E-3</v>
      </c>
      <c r="C21" s="305">
        <v>4.0908204755096461E-2</v>
      </c>
      <c r="D21" s="305">
        <v>4.1224155389239237E-2</v>
      </c>
      <c r="E21" s="305">
        <v>1.7120136699472543E-2</v>
      </c>
      <c r="F21" s="305">
        <v>2.9090130903261468E-2</v>
      </c>
      <c r="G21" s="305">
        <v>1.4313791983714314E-2</v>
      </c>
      <c r="H21" s="305">
        <v>2.9152178948446163E-2</v>
      </c>
      <c r="I21" s="305">
        <v>1.5208148728065078E-2</v>
      </c>
      <c r="J21" s="305">
        <v>4.0617820211056338E-2</v>
      </c>
      <c r="K21" s="305">
        <v>3.2934985320382477E-2</v>
      </c>
      <c r="L21" s="305">
        <v>9.4020864477739191E-3</v>
      </c>
      <c r="M21" s="305">
        <v>3.3129383510399284E-2</v>
      </c>
      <c r="N21" s="305">
        <v>8.4945601717869908E-3</v>
      </c>
      <c r="O21" s="305">
        <v>8.9683359237175062E-3</v>
      </c>
      <c r="P21" s="305">
        <v>8.1667722947313739E-3</v>
      </c>
      <c r="Q21" s="305">
        <v>2.9703410719447219E-3</v>
      </c>
      <c r="R21" s="305">
        <v>4.9932208078346486E-3</v>
      </c>
      <c r="S21" s="305">
        <v>2.6469817580792644E-3</v>
      </c>
      <c r="T21" s="305">
        <v>1.5582856666255975E-2</v>
      </c>
      <c r="U21" s="305">
        <v>1</v>
      </c>
      <c r="V21" s="305"/>
    </row>
    <row r="22" spans="1:22" ht="15" customHeight="1">
      <c r="A22" s="788" t="s">
        <v>696</v>
      </c>
      <c r="B22" s="788"/>
      <c r="C22" s="788"/>
      <c r="D22" s="788"/>
      <c r="E22" s="788"/>
      <c r="F22" s="788"/>
      <c r="G22" s="788"/>
      <c r="H22" s="788"/>
      <c r="I22" s="788"/>
      <c r="J22" s="788"/>
      <c r="K22" s="788"/>
      <c r="L22" s="788"/>
      <c r="M22" s="788"/>
      <c r="N22" s="788"/>
      <c r="O22" s="788"/>
      <c r="P22" s="788"/>
      <c r="Q22" s="788"/>
      <c r="R22" s="788"/>
      <c r="S22" s="788"/>
      <c r="T22" s="788"/>
      <c r="U22" s="788"/>
      <c r="V22" s="788"/>
    </row>
    <row r="23" spans="1:22" ht="49.5" customHeight="1">
      <c r="A23" s="763" t="s">
        <v>556</v>
      </c>
      <c r="B23" s="763"/>
      <c r="C23" s="763"/>
      <c r="D23" s="763"/>
      <c r="E23" s="763"/>
      <c r="F23" s="763"/>
      <c r="G23" s="763"/>
      <c r="H23" s="763"/>
      <c r="I23" s="763"/>
      <c r="J23" s="763"/>
      <c r="K23" s="763"/>
      <c r="L23" s="763"/>
      <c r="M23" s="763"/>
      <c r="N23" s="763"/>
      <c r="O23" s="763"/>
      <c r="P23" s="763"/>
      <c r="Q23" s="763"/>
      <c r="R23" s="763"/>
      <c r="S23" s="763"/>
      <c r="T23" s="763"/>
      <c r="U23" s="763"/>
      <c r="V23" s="763"/>
    </row>
    <row r="24" spans="1:22" ht="53.25" customHeight="1">
      <c r="A24" s="763" t="s">
        <v>557</v>
      </c>
      <c r="B24" s="763"/>
      <c r="C24" s="763"/>
      <c r="D24" s="763"/>
      <c r="E24" s="763"/>
      <c r="F24" s="763"/>
      <c r="G24" s="763"/>
      <c r="H24" s="763"/>
      <c r="I24" s="763"/>
      <c r="J24" s="763"/>
      <c r="K24" s="763"/>
      <c r="L24" s="763"/>
      <c r="M24" s="763"/>
      <c r="N24" s="763"/>
      <c r="O24" s="763"/>
      <c r="P24" s="763"/>
      <c r="Q24" s="763"/>
      <c r="R24" s="763"/>
      <c r="S24" s="763"/>
      <c r="T24" s="763"/>
      <c r="U24" s="763"/>
      <c r="V24" s="763"/>
    </row>
    <row r="25" spans="1:22" ht="15" customHeight="1">
      <c r="A25" s="751" t="s">
        <v>697</v>
      </c>
      <c r="B25" s="751"/>
      <c r="C25" s="751"/>
      <c r="D25" s="751"/>
      <c r="E25" s="751"/>
      <c r="F25" s="751"/>
      <c r="G25" s="751"/>
      <c r="H25" s="751"/>
      <c r="I25" s="751"/>
      <c r="J25" s="751"/>
      <c r="K25" s="751"/>
      <c r="L25" s="751"/>
      <c r="M25" s="751"/>
      <c r="N25" s="751"/>
      <c r="O25" s="751"/>
      <c r="P25" s="751"/>
      <c r="Q25" s="751"/>
      <c r="R25" s="751"/>
      <c r="S25" s="751"/>
      <c r="T25" s="751"/>
      <c r="U25" s="751"/>
      <c r="V25" s="751"/>
    </row>
    <row r="26" spans="1:22" ht="15" customHeight="1">
      <c r="A26" s="286"/>
      <c r="B26" s="47"/>
      <c r="C26" s="126"/>
      <c r="D26" s="126"/>
      <c r="E26" s="126"/>
      <c r="F26" s="126"/>
      <c r="G26" s="126"/>
      <c r="H26" s="47"/>
      <c r="I26" s="47"/>
      <c r="J26" s="47"/>
      <c r="K26" s="47"/>
      <c r="L26" s="47"/>
      <c r="M26" s="47"/>
      <c r="N26" s="47"/>
      <c r="O26" s="47"/>
      <c r="P26" s="47"/>
      <c r="Q26" s="47"/>
      <c r="R26" s="47"/>
      <c r="S26" s="47"/>
      <c r="T26" s="47"/>
      <c r="U26" s="71"/>
      <c r="V26" s="307"/>
    </row>
  </sheetData>
  <mergeCells count="8">
    <mergeCell ref="A24:V24"/>
    <mergeCell ref="A25:V25"/>
    <mergeCell ref="A1:V1"/>
    <mergeCell ref="A2:V2"/>
    <mergeCell ref="A3:V3"/>
    <mergeCell ref="A4:V4"/>
    <mergeCell ref="A22:V22"/>
    <mergeCell ref="A23:V23"/>
  </mergeCells>
  <pageMargins left="0.85" right="0.47" top="0.54" bottom="0.28999999999999998" header="0.5" footer="0.23"/>
  <pageSetup scale="59" orientation="landscape" horizontalDpi="300"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209"/>
  <sheetViews>
    <sheetView zoomScaleNormal="100" workbookViewId="0">
      <selection activeCell="A3" sqref="A3:AN3"/>
    </sheetView>
  </sheetViews>
  <sheetFormatPr defaultRowHeight="15"/>
  <cols>
    <col min="1" max="1" width="48.7109375" style="5" customWidth="1"/>
    <col min="2" max="2" width="9.7109375" style="5" bestFit="1" customWidth="1"/>
    <col min="3" max="4" width="8.5703125" style="5" bestFit="1" customWidth="1"/>
    <col min="5" max="5" width="7.42578125" style="5" bestFit="1" customWidth="1"/>
    <col min="6" max="7" width="8.5703125" style="5" bestFit="1" customWidth="1"/>
    <col min="8" max="11" width="8.140625" style="5" bestFit="1" customWidth="1"/>
    <col min="12" max="13" width="7.42578125" style="5" bestFit="1" customWidth="1"/>
    <col min="14" max="15" width="8.140625" style="5" bestFit="1" customWidth="1"/>
    <col min="16" max="18" width="7.42578125" style="5" bestFit="1" customWidth="1"/>
    <col min="19" max="19" width="8.140625" style="5" bestFit="1" customWidth="1"/>
    <col min="20" max="20" width="7.42578125" style="5" bestFit="1" customWidth="1"/>
    <col min="21" max="21" width="8.5703125" style="5" bestFit="1" customWidth="1"/>
    <col min="22" max="23" width="8.140625" style="5" bestFit="1" customWidth="1"/>
    <col min="24" max="24" width="8.5703125" style="5" bestFit="1" customWidth="1"/>
    <col min="25" max="25" width="8.140625" style="5" bestFit="1" customWidth="1"/>
    <col min="26" max="26" width="8.5703125" style="5" bestFit="1" customWidth="1"/>
    <col min="27" max="27" width="8.140625" style="5" bestFit="1" customWidth="1"/>
    <col min="28" max="28" width="8.5703125" style="5" bestFit="1" customWidth="1"/>
    <col min="29" max="29" width="8.140625" style="5" bestFit="1" customWidth="1"/>
    <col min="30" max="30" width="7.42578125" style="5" bestFit="1" customWidth="1"/>
    <col min="31" max="31" width="8.5703125" style="5" bestFit="1" customWidth="1"/>
    <col min="32" max="34" width="7.42578125" style="5" bestFit="1" customWidth="1"/>
    <col min="35" max="36" width="7.140625" style="694" bestFit="1" customWidth="1"/>
    <col min="37" max="37" width="6.42578125" style="709" bestFit="1" customWidth="1"/>
    <col min="38" max="38" width="8.140625" style="5" bestFit="1" customWidth="1"/>
    <col min="39" max="39" width="11.7109375" style="5" bestFit="1" customWidth="1"/>
    <col min="40" max="40" width="10.7109375" style="5" customWidth="1"/>
    <col min="41" max="16384" width="9.140625" style="5"/>
  </cols>
  <sheetData>
    <row r="1" spans="1:40" ht="30" customHeight="1">
      <c r="A1" s="732" t="s">
        <v>960</v>
      </c>
      <c r="B1" s="732"/>
      <c r="C1" s="732"/>
      <c r="D1" s="732"/>
      <c r="E1" s="732"/>
      <c r="F1" s="732"/>
      <c r="G1" s="732"/>
      <c r="H1" s="732"/>
      <c r="I1" s="732"/>
      <c r="J1" s="732"/>
      <c r="K1" s="732"/>
      <c r="L1" s="732"/>
      <c r="M1" s="732"/>
      <c r="N1" s="732"/>
      <c r="O1" s="732"/>
      <c r="P1" s="732"/>
      <c r="Q1" s="732"/>
      <c r="R1" s="732"/>
      <c r="S1" s="732"/>
      <c r="T1" s="732"/>
      <c r="U1" s="732"/>
      <c r="V1" s="732"/>
      <c r="W1" s="732"/>
      <c r="X1" s="732"/>
      <c r="Y1" s="732"/>
      <c r="Z1" s="732"/>
      <c r="AA1" s="732"/>
      <c r="AB1" s="732"/>
      <c r="AC1" s="732"/>
      <c r="AD1" s="732"/>
      <c r="AE1" s="732"/>
      <c r="AF1" s="732"/>
      <c r="AG1" s="732"/>
      <c r="AH1" s="732"/>
      <c r="AI1" s="732"/>
      <c r="AJ1" s="732"/>
      <c r="AK1" s="732"/>
      <c r="AL1" s="732"/>
      <c r="AM1" s="732"/>
      <c r="AN1" s="732"/>
    </row>
    <row r="2" spans="1:40" ht="18">
      <c r="A2" s="733" t="s">
        <v>1239</v>
      </c>
      <c r="B2" s="733"/>
      <c r="C2" s="733"/>
      <c r="D2" s="733"/>
      <c r="E2" s="733"/>
      <c r="F2" s="733"/>
      <c r="G2" s="733"/>
      <c r="H2" s="733"/>
      <c r="I2" s="733"/>
      <c r="J2" s="733"/>
      <c r="K2" s="733"/>
      <c r="L2" s="733"/>
      <c r="M2" s="733"/>
      <c r="N2" s="733"/>
      <c r="O2" s="733"/>
      <c r="P2" s="733"/>
      <c r="Q2" s="733"/>
      <c r="R2" s="733"/>
      <c r="S2" s="733"/>
      <c r="T2" s="733"/>
      <c r="U2" s="733"/>
      <c r="V2" s="733"/>
      <c r="W2" s="733"/>
      <c r="X2" s="733"/>
      <c r="Y2" s="733"/>
      <c r="Z2" s="733"/>
      <c r="AA2" s="733"/>
      <c r="AB2" s="733"/>
      <c r="AC2" s="733"/>
      <c r="AD2" s="733"/>
      <c r="AE2" s="733"/>
      <c r="AF2" s="733"/>
      <c r="AG2" s="733"/>
      <c r="AH2" s="733"/>
      <c r="AI2" s="733"/>
      <c r="AJ2" s="733"/>
      <c r="AK2" s="733"/>
      <c r="AL2" s="733"/>
      <c r="AM2" s="733"/>
      <c r="AN2" s="733"/>
    </row>
    <row r="3" spans="1:40" ht="18">
      <c r="A3" s="733" t="s">
        <v>1483</v>
      </c>
      <c r="B3" s="733"/>
      <c r="C3" s="733"/>
      <c r="D3" s="733"/>
      <c r="E3" s="733"/>
      <c r="F3" s="733"/>
      <c r="G3" s="733"/>
      <c r="H3" s="733"/>
      <c r="I3" s="733"/>
      <c r="J3" s="733"/>
      <c r="K3" s="733"/>
      <c r="L3" s="733"/>
      <c r="M3" s="733"/>
      <c r="N3" s="733"/>
      <c r="O3" s="733"/>
      <c r="P3" s="733"/>
      <c r="Q3" s="733"/>
      <c r="R3" s="733"/>
      <c r="S3" s="733"/>
      <c r="T3" s="733"/>
      <c r="U3" s="733"/>
      <c r="V3" s="733"/>
      <c r="W3" s="733"/>
      <c r="X3" s="733"/>
      <c r="Y3" s="733"/>
      <c r="Z3" s="733"/>
      <c r="AA3" s="733"/>
      <c r="AB3" s="733"/>
      <c r="AC3" s="733"/>
      <c r="AD3" s="733"/>
      <c r="AE3" s="733"/>
      <c r="AF3" s="733"/>
      <c r="AG3" s="733"/>
      <c r="AH3" s="733"/>
      <c r="AI3" s="733"/>
      <c r="AJ3" s="733"/>
      <c r="AK3" s="733"/>
      <c r="AL3" s="733"/>
      <c r="AM3" s="733"/>
      <c r="AN3" s="733"/>
    </row>
    <row r="4" spans="1:40" ht="30" customHeight="1">
      <c r="A4" s="737" t="s">
        <v>510</v>
      </c>
      <c r="B4" s="737"/>
      <c r="C4" s="737"/>
      <c r="D4" s="737"/>
      <c r="E4" s="737"/>
      <c r="F4" s="737"/>
      <c r="G4" s="737"/>
      <c r="H4" s="737"/>
      <c r="I4" s="737"/>
      <c r="J4" s="737"/>
      <c r="K4" s="737"/>
      <c r="L4" s="737"/>
      <c r="M4" s="737"/>
      <c r="N4" s="737"/>
      <c r="O4" s="737"/>
      <c r="P4" s="737"/>
      <c r="Q4" s="737"/>
      <c r="R4" s="737"/>
      <c r="S4" s="737"/>
      <c r="T4" s="737"/>
      <c r="U4" s="737"/>
      <c r="V4" s="737"/>
      <c r="W4" s="737"/>
      <c r="X4" s="737"/>
      <c r="Y4" s="737"/>
      <c r="Z4" s="737"/>
      <c r="AA4" s="737"/>
      <c r="AB4" s="737"/>
      <c r="AC4" s="737"/>
      <c r="AD4" s="737"/>
      <c r="AE4" s="737"/>
      <c r="AF4" s="737"/>
      <c r="AG4" s="737"/>
      <c r="AH4" s="737"/>
      <c r="AI4" s="737"/>
      <c r="AJ4" s="737"/>
      <c r="AK4" s="737"/>
      <c r="AL4" s="737"/>
      <c r="AM4" s="737"/>
      <c r="AN4" s="737"/>
    </row>
    <row r="5" spans="1:40">
      <c r="A5" s="213"/>
      <c r="B5" s="11"/>
      <c r="C5" s="11"/>
      <c r="D5" s="11"/>
      <c r="E5" s="11"/>
      <c r="F5" s="11"/>
      <c r="G5" s="11"/>
      <c r="H5" s="11"/>
      <c r="I5" s="11"/>
      <c r="J5" s="11"/>
      <c r="K5" s="11"/>
      <c r="L5" s="11"/>
      <c r="M5" s="11"/>
      <c r="N5" s="11"/>
      <c r="O5" s="11"/>
      <c r="P5" s="11"/>
      <c r="Q5" s="211"/>
      <c r="R5" s="98"/>
      <c r="S5" s="11"/>
      <c r="T5" s="11"/>
      <c r="U5" s="11"/>
      <c r="V5" s="11"/>
      <c r="W5" s="11"/>
      <c r="X5" s="11"/>
      <c r="Y5" s="11"/>
      <c r="Z5" s="11"/>
    </row>
    <row r="6" spans="1:40" ht="30" customHeight="1">
      <c r="A6" s="72" t="s">
        <v>722</v>
      </c>
      <c r="B6" s="73" t="s">
        <v>66</v>
      </c>
      <c r="C6" s="73" t="s">
        <v>67</v>
      </c>
      <c r="D6" s="73" t="s">
        <v>68</v>
      </c>
      <c r="E6" s="73" t="s">
        <v>69</v>
      </c>
      <c r="F6" s="73" t="s">
        <v>70</v>
      </c>
      <c r="G6" s="73" t="s">
        <v>71</v>
      </c>
      <c r="H6" s="73" t="s">
        <v>72</v>
      </c>
      <c r="I6" s="73" t="s">
        <v>73</v>
      </c>
      <c r="J6" s="73" t="s">
        <v>74</v>
      </c>
      <c r="K6" s="73" t="s">
        <v>75</v>
      </c>
      <c r="L6" s="73" t="s">
        <v>76</v>
      </c>
      <c r="M6" s="73" t="s">
        <v>77</v>
      </c>
      <c r="N6" s="73" t="s">
        <v>78</v>
      </c>
      <c r="O6" s="73" t="s">
        <v>79</v>
      </c>
      <c r="P6" s="73" t="s">
        <v>80</v>
      </c>
      <c r="Q6" s="73" t="s">
        <v>81</v>
      </c>
      <c r="R6" s="73" t="s">
        <v>82</v>
      </c>
      <c r="S6" s="73" t="s">
        <v>83</v>
      </c>
      <c r="T6" s="73" t="s">
        <v>85</v>
      </c>
      <c r="U6" s="73" t="s">
        <v>86</v>
      </c>
      <c r="V6" s="73" t="s">
        <v>87</v>
      </c>
      <c r="W6" s="73" t="s">
        <v>88</v>
      </c>
      <c r="X6" s="73" t="s">
        <v>89</v>
      </c>
      <c r="Y6" s="73" t="s">
        <v>90</v>
      </c>
      <c r="Z6" s="73" t="s">
        <v>91</v>
      </c>
      <c r="AA6" s="73" t="s">
        <v>92</v>
      </c>
      <c r="AB6" s="73" t="s">
        <v>93</v>
      </c>
      <c r="AC6" s="73" t="s">
        <v>94</v>
      </c>
      <c r="AD6" s="73" t="s">
        <v>95</v>
      </c>
      <c r="AE6" s="73" t="s">
        <v>96</v>
      </c>
      <c r="AF6" s="73" t="s">
        <v>516</v>
      </c>
      <c r="AG6" s="73" t="s">
        <v>1303</v>
      </c>
      <c r="AH6" s="73" t="s">
        <v>1316</v>
      </c>
      <c r="AI6" s="73" t="s">
        <v>1317</v>
      </c>
      <c r="AJ6" s="73" t="s">
        <v>1330</v>
      </c>
      <c r="AK6" s="73" t="s">
        <v>1331</v>
      </c>
      <c r="AL6" s="73" t="s">
        <v>1459</v>
      </c>
      <c r="AM6" s="176" t="s">
        <v>517</v>
      </c>
      <c r="AN6" s="309" t="s">
        <v>680</v>
      </c>
    </row>
    <row r="7" spans="1:40">
      <c r="A7" s="100" t="s">
        <v>724</v>
      </c>
      <c r="B7" s="95">
        <v>0</v>
      </c>
      <c r="C7" s="95">
        <v>25316.156340000001</v>
      </c>
      <c r="D7" s="95">
        <v>0</v>
      </c>
      <c r="E7" s="95">
        <v>0</v>
      </c>
      <c r="F7" s="95">
        <v>0</v>
      </c>
      <c r="G7" s="95">
        <v>0</v>
      </c>
      <c r="H7" s="95">
        <v>0</v>
      </c>
      <c r="I7" s="95">
        <v>0</v>
      </c>
      <c r="J7" s="95">
        <v>0</v>
      </c>
      <c r="K7" s="95">
        <v>0</v>
      </c>
      <c r="L7" s="95">
        <v>0</v>
      </c>
      <c r="M7" s="95">
        <v>0</v>
      </c>
      <c r="N7" s="95">
        <v>0</v>
      </c>
      <c r="O7" s="95">
        <v>0</v>
      </c>
      <c r="P7" s="95">
        <v>0</v>
      </c>
      <c r="Q7" s="95">
        <v>0</v>
      </c>
      <c r="R7" s="95">
        <v>0</v>
      </c>
      <c r="S7" s="95">
        <v>0</v>
      </c>
      <c r="T7" s="95">
        <v>0</v>
      </c>
      <c r="U7" s="95">
        <v>0</v>
      </c>
      <c r="V7" s="95">
        <v>0</v>
      </c>
      <c r="W7" s="95">
        <v>0</v>
      </c>
      <c r="X7" s="95">
        <v>0</v>
      </c>
      <c r="Y7" s="95">
        <v>0</v>
      </c>
      <c r="Z7" s="95">
        <v>0</v>
      </c>
      <c r="AA7" s="95">
        <v>0</v>
      </c>
      <c r="AB7" s="95">
        <v>0</v>
      </c>
      <c r="AC7" s="95">
        <v>0</v>
      </c>
      <c r="AD7" s="95">
        <v>0</v>
      </c>
      <c r="AE7" s="95">
        <v>0</v>
      </c>
      <c r="AF7" s="95">
        <v>0</v>
      </c>
      <c r="AG7" s="95">
        <v>0</v>
      </c>
      <c r="AH7" s="95">
        <v>0</v>
      </c>
      <c r="AI7" s="95">
        <v>0</v>
      </c>
      <c r="AJ7" s="95">
        <v>0</v>
      </c>
      <c r="AK7" s="95">
        <v>0</v>
      </c>
      <c r="AL7" s="95">
        <v>0</v>
      </c>
      <c r="AM7" s="95">
        <v>25316.156340000001</v>
      </c>
      <c r="AN7" s="160">
        <v>3.4454743267977399E-3</v>
      </c>
    </row>
    <row r="8" spans="1:40">
      <c r="A8" s="100" t="s">
        <v>725</v>
      </c>
      <c r="B8" s="95">
        <v>42006.734409999997</v>
      </c>
      <c r="C8" s="95">
        <v>14743.0229</v>
      </c>
      <c r="D8" s="95">
        <v>0</v>
      </c>
      <c r="E8" s="95">
        <v>0</v>
      </c>
      <c r="F8" s="95">
        <v>0</v>
      </c>
      <c r="G8" s="95">
        <v>0</v>
      </c>
      <c r="H8" s="95">
        <v>0</v>
      </c>
      <c r="I8" s="95">
        <v>0</v>
      </c>
      <c r="J8" s="95">
        <v>0</v>
      </c>
      <c r="K8" s="95">
        <v>0</v>
      </c>
      <c r="L8" s="95">
        <v>0</v>
      </c>
      <c r="M8" s="95">
        <v>0</v>
      </c>
      <c r="N8" s="95">
        <v>0</v>
      </c>
      <c r="O8" s="95">
        <v>0</v>
      </c>
      <c r="P8" s="95">
        <v>0</v>
      </c>
      <c r="Q8" s="95">
        <v>0</v>
      </c>
      <c r="R8" s="95">
        <v>0</v>
      </c>
      <c r="S8" s="95">
        <v>0</v>
      </c>
      <c r="T8" s="95">
        <v>0</v>
      </c>
      <c r="U8" s="95">
        <v>0</v>
      </c>
      <c r="V8" s="95">
        <v>0</v>
      </c>
      <c r="W8" s="95">
        <v>0</v>
      </c>
      <c r="X8" s="95">
        <v>0</v>
      </c>
      <c r="Y8" s="95">
        <v>0</v>
      </c>
      <c r="Z8" s="95">
        <v>7000</v>
      </c>
      <c r="AA8" s="95">
        <v>0</v>
      </c>
      <c r="AB8" s="95">
        <v>0</v>
      </c>
      <c r="AC8" s="95">
        <v>0</v>
      </c>
      <c r="AD8" s="95">
        <v>0</v>
      </c>
      <c r="AE8" s="95">
        <v>0</v>
      </c>
      <c r="AF8" s="95">
        <v>0</v>
      </c>
      <c r="AG8" s="95">
        <v>0</v>
      </c>
      <c r="AH8" s="95">
        <v>0</v>
      </c>
      <c r="AI8" s="95">
        <v>0</v>
      </c>
      <c r="AJ8" s="95">
        <v>0</v>
      </c>
      <c r="AK8" s="95">
        <v>0</v>
      </c>
      <c r="AL8" s="95">
        <v>0</v>
      </c>
      <c r="AM8" s="95">
        <v>63749.757310000001</v>
      </c>
      <c r="AN8" s="160">
        <v>8.6762046023607202E-3</v>
      </c>
    </row>
    <row r="9" spans="1:40">
      <c r="A9" s="100" t="s">
        <v>726</v>
      </c>
      <c r="B9" s="95">
        <v>80520.817469999995</v>
      </c>
      <c r="C9" s="95">
        <v>111542.38270999999</v>
      </c>
      <c r="D9" s="95">
        <v>3737.3122200000003</v>
      </c>
      <c r="E9" s="95">
        <v>0</v>
      </c>
      <c r="F9" s="95">
        <v>0</v>
      </c>
      <c r="G9" s="95">
        <v>20375.566500000001</v>
      </c>
      <c r="H9" s="95">
        <v>5000</v>
      </c>
      <c r="I9" s="95">
        <v>0</v>
      </c>
      <c r="J9" s="95">
        <v>0</v>
      </c>
      <c r="K9" s="95">
        <v>0</v>
      </c>
      <c r="L9" s="95">
        <v>0</v>
      </c>
      <c r="M9" s="95">
        <v>0</v>
      </c>
      <c r="N9" s="95">
        <v>0</v>
      </c>
      <c r="O9" s="95">
        <v>0</v>
      </c>
      <c r="P9" s="95">
        <v>0</v>
      </c>
      <c r="Q9" s="95">
        <v>0</v>
      </c>
      <c r="R9" s="95">
        <v>0</v>
      </c>
      <c r="S9" s="95">
        <v>0</v>
      </c>
      <c r="T9" s="95">
        <v>0</v>
      </c>
      <c r="U9" s="95">
        <v>0</v>
      </c>
      <c r="V9" s="95">
        <v>0</v>
      </c>
      <c r="W9" s="95">
        <v>3721.7333599999997</v>
      </c>
      <c r="X9" s="95">
        <v>3475</v>
      </c>
      <c r="Y9" s="95">
        <v>0</v>
      </c>
      <c r="Z9" s="95">
        <v>15929.06969</v>
      </c>
      <c r="AA9" s="95">
        <v>14444.5</v>
      </c>
      <c r="AB9" s="95">
        <v>0</v>
      </c>
      <c r="AC9" s="95">
        <v>0</v>
      </c>
      <c r="AD9" s="95">
        <v>4000</v>
      </c>
      <c r="AE9" s="95">
        <v>0</v>
      </c>
      <c r="AF9" s="95">
        <v>0</v>
      </c>
      <c r="AG9" s="95">
        <v>0</v>
      </c>
      <c r="AH9" s="95">
        <v>0</v>
      </c>
      <c r="AI9" s="95">
        <v>0</v>
      </c>
      <c r="AJ9" s="95">
        <v>0</v>
      </c>
      <c r="AK9" s="95">
        <v>0</v>
      </c>
      <c r="AL9" s="95">
        <v>0</v>
      </c>
      <c r="AM9" s="95">
        <v>262746.38195000001</v>
      </c>
      <c r="AN9" s="160">
        <v>3.5759216419332558E-2</v>
      </c>
    </row>
    <row r="10" spans="1:40">
      <c r="A10" s="100" t="s">
        <v>727</v>
      </c>
      <c r="B10" s="95">
        <v>125236.10806999999</v>
      </c>
      <c r="C10" s="95">
        <v>86909.257689999999</v>
      </c>
      <c r="D10" s="95">
        <v>43756.774250000002</v>
      </c>
      <c r="E10" s="95">
        <v>12223.098669999999</v>
      </c>
      <c r="F10" s="95">
        <v>44452.887880000002</v>
      </c>
      <c r="G10" s="95">
        <v>8579.3733300000004</v>
      </c>
      <c r="H10" s="95">
        <v>15100.4773</v>
      </c>
      <c r="I10" s="95">
        <v>10068.52505</v>
      </c>
      <c r="J10" s="95">
        <v>15372.586070000001</v>
      </c>
      <c r="K10" s="95">
        <v>2058</v>
      </c>
      <c r="L10" s="95">
        <v>2000</v>
      </c>
      <c r="M10" s="95">
        <v>1400</v>
      </c>
      <c r="N10" s="95">
        <v>5283.3</v>
      </c>
      <c r="O10" s="95">
        <v>6654.4</v>
      </c>
      <c r="P10" s="95">
        <v>1685.2205800000002</v>
      </c>
      <c r="Q10" s="95">
        <v>6330.7643699999999</v>
      </c>
      <c r="R10" s="95">
        <v>0</v>
      </c>
      <c r="S10" s="95">
        <v>3457.3382299999998</v>
      </c>
      <c r="T10" s="95">
        <v>0</v>
      </c>
      <c r="U10" s="95">
        <v>6524</v>
      </c>
      <c r="V10" s="95">
        <v>0</v>
      </c>
      <c r="W10" s="95">
        <v>5741.1688099999992</v>
      </c>
      <c r="X10" s="95">
        <v>22842.414000000001</v>
      </c>
      <c r="Y10" s="95">
        <v>1507.1</v>
      </c>
      <c r="Z10" s="95">
        <v>42556.026949999999</v>
      </c>
      <c r="AA10" s="95">
        <v>20147.72018</v>
      </c>
      <c r="AB10" s="95">
        <v>14173.60073</v>
      </c>
      <c r="AC10" s="95">
        <v>1392.6571799999999</v>
      </c>
      <c r="AD10" s="95">
        <v>0</v>
      </c>
      <c r="AE10" s="95">
        <v>5058</v>
      </c>
      <c r="AF10" s="95">
        <v>0</v>
      </c>
      <c r="AG10" s="95">
        <v>0</v>
      </c>
      <c r="AH10" s="95">
        <v>0</v>
      </c>
      <c r="AI10" s="95">
        <v>0</v>
      </c>
      <c r="AJ10" s="95">
        <v>6711</v>
      </c>
      <c r="AK10" s="95">
        <v>0</v>
      </c>
      <c r="AL10" s="95">
        <v>0</v>
      </c>
      <c r="AM10" s="95">
        <v>517221.79933999997</v>
      </c>
      <c r="AN10" s="160">
        <v>7.0392772384265584E-2</v>
      </c>
    </row>
    <row r="11" spans="1:40">
      <c r="A11" s="100" t="s">
        <v>728</v>
      </c>
      <c r="B11" s="95">
        <v>131049.23341</v>
      </c>
      <c r="C11" s="95">
        <v>116855.86534</v>
      </c>
      <c r="D11" s="95">
        <v>50978.687460000001</v>
      </c>
      <c r="E11" s="95">
        <v>8283.9214699999993</v>
      </c>
      <c r="F11" s="95">
        <v>32459.551149999999</v>
      </c>
      <c r="G11" s="95">
        <v>15315.373529999999</v>
      </c>
      <c r="H11" s="95">
        <v>20521.856350000002</v>
      </c>
      <c r="I11" s="95">
        <v>10818.82532</v>
      </c>
      <c r="J11" s="95">
        <v>19279.964829999997</v>
      </c>
      <c r="K11" s="95">
        <v>1800</v>
      </c>
      <c r="L11" s="95">
        <v>0</v>
      </c>
      <c r="M11" s="95">
        <v>5622</v>
      </c>
      <c r="N11" s="95">
        <v>11489.500890000001</v>
      </c>
      <c r="O11" s="95">
        <v>14716.952009999999</v>
      </c>
      <c r="P11" s="95">
        <v>2042.47813</v>
      </c>
      <c r="Q11" s="95">
        <v>7096.9250000000002</v>
      </c>
      <c r="R11" s="95">
        <v>7912.5204100000001</v>
      </c>
      <c r="S11" s="95">
        <v>4184.6000000000004</v>
      </c>
      <c r="T11" s="95">
        <v>855.88310999999999</v>
      </c>
      <c r="U11" s="95">
        <v>9201.3313500000004</v>
      </c>
      <c r="V11" s="95">
        <v>3654.6017499999998</v>
      </c>
      <c r="W11" s="95">
        <v>12284.068579999999</v>
      </c>
      <c r="X11" s="95">
        <v>29995.581340000001</v>
      </c>
      <c r="Y11" s="95">
        <v>1626.3119999999999</v>
      </c>
      <c r="Z11" s="95">
        <v>29977.161780000002</v>
      </c>
      <c r="AA11" s="95">
        <v>15392.706400000001</v>
      </c>
      <c r="AB11" s="95">
        <v>17713.942320000002</v>
      </c>
      <c r="AC11" s="95">
        <v>17808.14486</v>
      </c>
      <c r="AD11" s="95">
        <v>9961.9664200000007</v>
      </c>
      <c r="AE11" s="95">
        <v>1524.615</v>
      </c>
      <c r="AF11" s="95">
        <v>0</v>
      </c>
      <c r="AG11" s="95">
        <v>2708.2453100000002</v>
      </c>
      <c r="AH11" s="95">
        <v>3150</v>
      </c>
      <c r="AI11" s="95">
        <v>1372</v>
      </c>
      <c r="AJ11" s="95">
        <v>7431.7164899999998</v>
      </c>
      <c r="AK11" s="95">
        <v>0</v>
      </c>
      <c r="AL11" s="95">
        <v>4499.625</v>
      </c>
      <c r="AM11" s="95">
        <v>629586.15700999997</v>
      </c>
      <c r="AN11" s="160">
        <v>8.5685319341222144E-2</v>
      </c>
    </row>
    <row r="12" spans="1:40">
      <c r="A12" s="100" t="s">
        <v>729</v>
      </c>
      <c r="B12" s="95">
        <v>160156.49030999999</v>
      </c>
      <c r="C12" s="95">
        <v>128844.32670999999</v>
      </c>
      <c r="D12" s="95">
        <v>55549.484060000003</v>
      </c>
      <c r="E12" s="95">
        <v>20776.501749999999</v>
      </c>
      <c r="F12" s="95">
        <v>35455.96243</v>
      </c>
      <c r="G12" s="95">
        <v>19335.702309999997</v>
      </c>
      <c r="H12" s="95">
        <v>19963.080269999999</v>
      </c>
      <c r="I12" s="95">
        <v>18915.5802</v>
      </c>
      <c r="J12" s="95">
        <v>15801.733400000001</v>
      </c>
      <c r="K12" s="95">
        <v>3112.8052799999996</v>
      </c>
      <c r="L12" s="95">
        <v>3524.4942799999999</v>
      </c>
      <c r="M12" s="95">
        <v>6614.0935099999997</v>
      </c>
      <c r="N12" s="95">
        <v>23035.671489999997</v>
      </c>
      <c r="O12" s="95">
        <v>18500.705420000002</v>
      </c>
      <c r="P12" s="95">
        <v>3156.8597599999998</v>
      </c>
      <c r="Q12" s="95">
        <v>12618.586369999999</v>
      </c>
      <c r="R12" s="95">
        <v>8017.3486600000006</v>
      </c>
      <c r="S12" s="95">
        <v>14573.039070000001</v>
      </c>
      <c r="T12" s="95">
        <v>6759.1723600000005</v>
      </c>
      <c r="U12" s="95">
        <v>25507.86348</v>
      </c>
      <c r="V12" s="95">
        <v>14837.83923</v>
      </c>
      <c r="W12" s="95">
        <v>9108.0582200000008</v>
      </c>
      <c r="X12" s="95">
        <v>41356.469100000002</v>
      </c>
      <c r="Y12" s="95">
        <v>6126.2599800000007</v>
      </c>
      <c r="Z12" s="95">
        <v>28098.885019999998</v>
      </c>
      <c r="AA12" s="95">
        <v>8848.1952200000014</v>
      </c>
      <c r="AB12" s="95">
        <v>22674.91059</v>
      </c>
      <c r="AC12" s="95">
        <v>29333.607019999999</v>
      </c>
      <c r="AD12" s="95">
        <v>6195.5758099999994</v>
      </c>
      <c r="AE12" s="95">
        <v>12416.396199999999</v>
      </c>
      <c r="AF12" s="95">
        <v>1005.21451</v>
      </c>
      <c r="AG12" s="95">
        <v>5535.9049100000002</v>
      </c>
      <c r="AH12" s="95">
        <v>7756.3580400000001</v>
      </c>
      <c r="AI12" s="95">
        <v>617.4</v>
      </c>
      <c r="AJ12" s="95">
        <v>4138.8609299999998</v>
      </c>
      <c r="AK12" s="95">
        <v>924.96914000000004</v>
      </c>
      <c r="AL12" s="95">
        <v>14110.464890000001</v>
      </c>
      <c r="AM12" s="95">
        <v>813304.86992999993</v>
      </c>
      <c r="AN12" s="160">
        <v>0.11068904029383908</v>
      </c>
    </row>
    <row r="13" spans="1:40">
      <c r="A13" s="100" t="s">
        <v>730</v>
      </c>
      <c r="B13" s="95">
        <v>138930.25709999999</v>
      </c>
      <c r="C13" s="95">
        <v>96779.341680000012</v>
      </c>
      <c r="D13" s="95">
        <v>54987.69281</v>
      </c>
      <c r="E13" s="95">
        <v>7801.8895700000003</v>
      </c>
      <c r="F13" s="95">
        <v>19879.99352</v>
      </c>
      <c r="G13" s="95">
        <v>28009.439870000002</v>
      </c>
      <c r="H13" s="95">
        <v>11199.076419999999</v>
      </c>
      <c r="I13" s="95">
        <v>14052.75973</v>
      </c>
      <c r="J13" s="95">
        <v>14054.40091</v>
      </c>
      <c r="K13" s="95">
        <v>12647.662789999998</v>
      </c>
      <c r="L13" s="95">
        <v>3446.2960800000001</v>
      </c>
      <c r="M13" s="95">
        <v>6227.6418899999999</v>
      </c>
      <c r="N13" s="95">
        <v>25424.91447</v>
      </c>
      <c r="O13" s="95">
        <v>15792.760679999999</v>
      </c>
      <c r="P13" s="95">
        <v>4506.81232</v>
      </c>
      <c r="Q13" s="95">
        <v>5877.4171299999998</v>
      </c>
      <c r="R13" s="95">
        <v>9174.6624800000009</v>
      </c>
      <c r="S13" s="95">
        <v>25456.485399999998</v>
      </c>
      <c r="T13" s="95">
        <v>6875.2475599999998</v>
      </c>
      <c r="U13" s="95">
        <v>28824.976030000002</v>
      </c>
      <c r="V13" s="95">
        <v>17812.92427</v>
      </c>
      <c r="W13" s="95">
        <v>13711.83186</v>
      </c>
      <c r="X13" s="95">
        <v>33351.259899999997</v>
      </c>
      <c r="Y13" s="95">
        <v>7521.6137399999998</v>
      </c>
      <c r="Z13" s="95">
        <v>22849.96542</v>
      </c>
      <c r="AA13" s="95">
        <v>8361.1470000000008</v>
      </c>
      <c r="AB13" s="95">
        <v>25113.841899999999</v>
      </c>
      <c r="AC13" s="95">
        <v>32153.251420000001</v>
      </c>
      <c r="AD13" s="95">
        <v>8849.1592000000001</v>
      </c>
      <c r="AE13" s="95">
        <v>8336.1254100000006</v>
      </c>
      <c r="AF13" s="95">
        <v>2560.17382</v>
      </c>
      <c r="AG13" s="95">
        <v>5306.1278899999998</v>
      </c>
      <c r="AH13" s="95">
        <v>8313.1214500000006</v>
      </c>
      <c r="AI13" s="95">
        <v>1824.1198899999999</v>
      </c>
      <c r="AJ13" s="95">
        <v>3794.0108399999999</v>
      </c>
      <c r="AK13" s="95">
        <v>1270.4851999999998</v>
      </c>
      <c r="AL13" s="95">
        <v>17474.893550000001</v>
      </c>
      <c r="AM13" s="95">
        <v>748553.78120000008</v>
      </c>
      <c r="AN13" s="160">
        <v>0.10187655664287831</v>
      </c>
    </row>
    <row r="14" spans="1:40">
      <c r="A14" s="100" t="s">
        <v>731</v>
      </c>
      <c r="B14" s="95">
        <v>90656.083050000001</v>
      </c>
      <c r="C14" s="95">
        <v>76370.176879999999</v>
      </c>
      <c r="D14" s="95">
        <v>44252.762210000001</v>
      </c>
      <c r="E14" s="95">
        <v>8335.05818</v>
      </c>
      <c r="F14" s="95">
        <v>15498.390429999999</v>
      </c>
      <c r="G14" s="95">
        <v>30527.545480000001</v>
      </c>
      <c r="H14" s="95">
        <v>16542.658090000001</v>
      </c>
      <c r="I14" s="95">
        <v>18137.14198</v>
      </c>
      <c r="J14" s="95">
        <v>15733.396939999999</v>
      </c>
      <c r="K14" s="95">
        <v>13674.67518</v>
      </c>
      <c r="L14" s="95">
        <v>8351.9386799999993</v>
      </c>
      <c r="M14" s="95">
        <v>9891.2057800000002</v>
      </c>
      <c r="N14" s="95">
        <v>29472.29276</v>
      </c>
      <c r="O14" s="95">
        <v>17293.782649999997</v>
      </c>
      <c r="P14" s="95">
        <v>14092.258199999998</v>
      </c>
      <c r="Q14" s="95">
        <v>3842.3446600000002</v>
      </c>
      <c r="R14" s="95">
        <v>10752.58135</v>
      </c>
      <c r="S14" s="95">
        <v>24359.423940000001</v>
      </c>
      <c r="T14" s="95">
        <v>6889.3732900000005</v>
      </c>
      <c r="U14" s="95">
        <v>32973.555619999999</v>
      </c>
      <c r="V14" s="95">
        <v>29587.56667</v>
      </c>
      <c r="W14" s="95">
        <v>9863.5043499999992</v>
      </c>
      <c r="X14" s="95">
        <v>27173.357090000001</v>
      </c>
      <c r="Y14" s="95">
        <v>11291.634239999999</v>
      </c>
      <c r="Z14" s="95">
        <v>22739.667750000001</v>
      </c>
      <c r="AA14" s="95">
        <v>6953.6862899999996</v>
      </c>
      <c r="AB14" s="95">
        <v>35881.393729999996</v>
      </c>
      <c r="AC14" s="95">
        <v>33319.711430000003</v>
      </c>
      <c r="AD14" s="95">
        <v>5091.4265999999998</v>
      </c>
      <c r="AE14" s="95">
        <v>25322.27061</v>
      </c>
      <c r="AF14" s="95">
        <v>2309.4652400000004</v>
      </c>
      <c r="AG14" s="95">
        <v>6181.2148699999998</v>
      </c>
      <c r="AH14" s="95">
        <v>8416.8032400000011</v>
      </c>
      <c r="AI14" s="95">
        <v>3685.5407300000002</v>
      </c>
      <c r="AJ14" s="95">
        <v>5667.6373200000007</v>
      </c>
      <c r="AK14" s="95">
        <v>1064.1784399999999</v>
      </c>
      <c r="AL14" s="95">
        <v>13273.37283</v>
      </c>
      <c r="AM14" s="95">
        <v>735469.07678</v>
      </c>
      <c r="AN14" s="160">
        <v>0.10009575656614568</v>
      </c>
    </row>
    <row r="15" spans="1:40">
      <c r="A15" s="100" t="s">
        <v>732</v>
      </c>
      <c r="B15" s="95">
        <v>51556.943960000004</v>
      </c>
      <c r="C15" s="95">
        <v>41722.745439999999</v>
      </c>
      <c r="D15" s="95">
        <v>23963.851719999999</v>
      </c>
      <c r="E15" s="95">
        <v>4682.1644200000001</v>
      </c>
      <c r="F15" s="95">
        <v>11624.97249</v>
      </c>
      <c r="G15" s="95">
        <v>17618.138879999999</v>
      </c>
      <c r="H15" s="95">
        <v>9377.0896099999991</v>
      </c>
      <c r="I15" s="95">
        <v>11559.02448</v>
      </c>
      <c r="J15" s="95">
        <v>7491.1598400000003</v>
      </c>
      <c r="K15" s="95">
        <v>10660.52607</v>
      </c>
      <c r="L15" s="95">
        <v>2810.5920599999999</v>
      </c>
      <c r="M15" s="95">
        <v>4574.1397800000004</v>
      </c>
      <c r="N15" s="95">
        <v>17191.469920000003</v>
      </c>
      <c r="O15" s="95">
        <v>8344.7729299999992</v>
      </c>
      <c r="P15" s="95">
        <v>4115.5460599999997</v>
      </c>
      <c r="Q15" s="95">
        <v>1237.38546</v>
      </c>
      <c r="R15" s="95">
        <v>6806.1652899999999</v>
      </c>
      <c r="S15" s="95">
        <v>12793.76101</v>
      </c>
      <c r="T15" s="95">
        <v>3830.65454</v>
      </c>
      <c r="U15" s="95">
        <v>16562.652620000001</v>
      </c>
      <c r="V15" s="95">
        <v>17958.974690000003</v>
      </c>
      <c r="W15" s="95">
        <v>6524.5929900000001</v>
      </c>
      <c r="X15" s="95">
        <v>18444.564190000001</v>
      </c>
      <c r="Y15" s="95">
        <v>8166.9570400000002</v>
      </c>
      <c r="Z15" s="95">
        <v>11029.47604</v>
      </c>
      <c r="AA15" s="95">
        <v>4312.1797999999999</v>
      </c>
      <c r="AB15" s="95">
        <v>18436.511320000001</v>
      </c>
      <c r="AC15" s="95">
        <v>14499.3675</v>
      </c>
      <c r="AD15" s="95">
        <v>2277.47633</v>
      </c>
      <c r="AE15" s="95">
        <v>23890.669690000002</v>
      </c>
      <c r="AF15" s="95">
        <v>1505.9780900000001</v>
      </c>
      <c r="AG15" s="95">
        <v>3992.7856699999998</v>
      </c>
      <c r="AH15" s="95">
        <v>2878.8518899999999</v>
      </c>
      <c r="AI15" s="95">
        <v>568.49351999999999</v>
      </c>
      <c r="AJ15" s="95">
        <v>1694.58726</v>
      </c>
      <c r="AK15" s="95">
        <v>454.30682000000002</v>
      </c>
      <c r="AL15" s="95">
        <v>8419.964179999999</v>
      </c>
      <c r="AM15" s="95">
        <v>413579.49360000005</v>
      </c>
      <c r="AN15" s="160">
        <v>5.6287277900765653E-2</v>
      </c>
    </row>
    <row r="16" spans="1:40">
      <c r="A16" s="100" t="s">
        <v>733</v>
      </c>
      <c r="B16" s="95">
        <v>82817.114119999998</v>
      </c>
      <c r="C16" s="95">
        <v>59459.956250000003</v>
      </c>
      <c r="D16" s="95">
        <v>30283.269239999998</v>
      </c>
      <c r="E16" s="95">
        <v>5988.65643</v>
      </c>
      <c r="F16" s="95">
        <v>16330.03961</v>
      </c>
      <c r="G16" s="95">
        <v>38766.944090000005</v>
      </c>
      <c r="H16" s="95">
        <v>21027.329570000002</v>
      </c>
      <c r="I16" s="95">
        <v>25202.527420000002</v>
      </c>
      <c r="J16" s="95">
        <v>19074.028620000001</v>
      </c>
      <c r="K16" s="95">
        <v>21143.361530000002</v>
      </c>
      <c r="L16" s="95">
        <v>9904.5123899999999</v>
      </c>
      <c r="M16" s="95">
        <v>11555.83079</v>
      </c>
      <c r="N16" s="95">
        <v>33963.554950000005</v>
      </c>
      <c r="O16" s="95">
        <v>18747.383620000001</v>
      </c>
      <c r="P16" s="95">
        <v>16046.094289999999</v>
      </c>
      <c r="Q16" s="95">
        <v>1726.9628</v>
      </c>
      <c r="R16" s="95">
        <v>14984.813679999999</v>
      </c>
      <c r="S16" s="95">
        <v>29511.334480000001</v>
      </c>
      <c r="T16" s="95">
        <v>10468.33124</v>
      </c>
      <c r="U16" s="95">
        <v>37918.796049999997</v>
      </c>
      <c r="V16" s="95">
        <v>46841.214810000005</v>
      </c>
      <c r="W16" s="95">
        <v>12775.9768</v>
      </c>
      <c r="X16" s="95">
        <v>29373.76007</v>
      </c>
      <c r="Y16" s="95">
        <v>17628.998449999999</v>
      </c>
      <c r="Z16" s="95">
        <v>17747.810450000001</v>
      </c>
      <c r="AA16" s="95">
        <v>9547.98308</v>
      </c>
      <c r="AB16" s="95">
        <v>48535.718560000001</v>
      </c>
      <c r="AC16" s="95">
        <v>31154.610140000001</v>
      </c>
      <c r="AD16" s="95">
        <v>6656.6176399999995</v>
      </c>
      <c r="AE16" s="95">
        <v>64407.081509999996</v>
      </c>
      <c r="AF16" s="95">
        <v>3012.9503199999999</v>
      </c>
      <c r="AG16" s="95">
        <v>8874.2349200000008</v>
      </c>
      <c r="AH16" s="95">
        <v>7976.0318799999995</v>
      </c>
      <c r="AI16" s="95">
        <v>2818.0798300000001</v>
      </c>
      <c r="AJ16" s="95">
        <v>5042.74442</v>
      </c>
      <c r="AK16" s="95">
        <v>200</v>
      </c>
      <c r="AL16" s="95">
        <v>17705.9002</v>
      </c>
      <c r="AM16" s="95">
        <v>835220.55425000004</v>
      </c>
      <c r="AN16" s="160">
        <v>0.11367171770602812</v>
      </c>
    </row>
    <row r="17" spans="1:40">
      <c r="A17" s="100" t="s">
        <v>734</v>
      </c>
      <c r="B17" s="95">
        <v>103980.86042</v>
      </c>
      <c r="C17" s="95">
        <v>57437.796590000005</v>
      </c>
      <c r="D17" s="95">
        <v>34639.076939999999</v>
      </c>
      <c r="E17" s="95">
        <v>10007.577140000001</v>
      </c>
      <c r="F17" s="95">
        <v>17773.51742</v>
      </c>
      <c r="G17" s="95">
        <v>41949.85987</v>
      </c>
      <c r="H17" s="95">
        <v>24125.984829999998</v>
      </c>
      <c r="I17" s="95">
        <v>29913.299480000001</v>
      </c>
      <c r="J17" s="95">
        <v>21474.2042</v>
      </c>
      <c r="K17" s="95">
        <v>24405.985270000001</v>
      </c>
      <c r="L17" s="95">
        <v>13865.492910000001</v>
      </c>
      <c r="M17" s="95">
        <v>8512.9251000000004</v>
      </c>
      <c r="N17" s="95">
        <v>40798.207470000001</v>
      </c>
      <c r="O17" s="95">
        <v>23422.44613</v>
      </c>
      <c r="P17" s="95">
        <v>16881.58282</v>
      </c>
      <c r="Q17" s="95">
        <v>3654.1575499999999</v>
      </c>
      <c r="R17" s="95">
        <v>16373.697179999999</v>
      </c>
      <c r="S17" s="95">
        <v>28138.746239999997</v>
      </c>
      <c r="T17" s="95">
        <v>12503.59071</v>
      </c>
      <c r="U17" s="95">
        <v>43502.950549999994</v>
      </c>
      <c r="V17" s="95">
        <v>66559.90135</v>
      </c>
      <c r="W17" s="95">
        <v>15134.11045</v>
      </c>
      <c r="X17" s="95">
        <v>26030.289989999997</v>
      </c>
      <c r="Y17" s="95">
        <v>22694.573929999999</v>
      </c>
      <c r="Z17" s="95">
        <v>20811.589829999997</v>
      </c>
      <c r="AA17" s="95">
        <v>10981.95801</v>
      </c>
      <c r="AB17" s="95">
        <v>39625.355490000002</v>
      </c>
      <c r="AC17" s="95">
        <v>33924.830590000005</v>
      </c>
      <c r="AD17" s="95">
        <v>7291.5912099999996</v>
      </c>
      <c r="AE17" s="95">
        <v>55241.191800000001</v>
      </c>
      <c r="AF17" s="95">
        <v>4637.6850700000005</v>
      </c>
      <c r="AG17" s="95">
        <v>10891.197480000001</v>
      </c>
      <c r="AH17" s="95">
        <v>7551.2918399999999</v>
      </c>
      <c r="AI17" s="95">
        <v>1891.72291</v>
      </c>
      <c r="AJ17" s="95">
        <v>3743.7439199999999</v>
      </c>
      <c r="AK17" s="95">
        <v>495.33866999999998</v>
      </c>
      <c r="AL17" s="95">
        <v>19859.108510000002</v>
      </c>
      <c r="AM17" s="95">
        <v>920727.43987</v>
      </c>
      <c r="AN17" s="160">
        <v>0.12530902058927224</v>
      </c>
    </row>
    <row r="18" spans="1:40">
      <c r="A18" s="100" t="s">
        <v>735</v>
      </c>
      <c r="B18" s="95">
        <v>133357.39885999999</v>
      </c>
      <c r="C18" s="95">
        <v>55691.133529999999</v>
      </c>
      <c r="D18" s="95">
        <v>29888.47551</v>
      </c>
      <c r="E18" s="95">
        <v>11039.526039999999</v>
      </c>
      <c r="F18" s="95">
        <v>18136.660329999999</v>
      </c>
      <c r="G18" s="95">
        <v>48579.462450000006</v>
      </c>
      <c r="H18" s="95">
        <v>22502.623379999997</v>
      </c>
      <c r="I18" s="95">
        <v>25854.24785</v>
      </c>
      <c r="J18" s="95">
        <v>21613.21241</v>
      </c>
      <c r="K18" s="95">
        <v>20805.04206</v>
      </c>
      <c r="L18" s="95">
        <v>19225.920040000001</v>
      </c>
      <c r="M18" s="95">
        <v>9896.6258000000016</v>
      </c>
      <c r="N18" s="95">
        <v>46116.172909999994</v>
      </c>
      <c r="O18" s="95">
        <v>24557.20047</v>
      </c>
      <c r="P18" s="95">
        <v>15917.286300000002</v>
      </c>
      <c r="Q18" s="95">
        <v>5284.5128399999994</v>
      </c>
      <c r="R18" s="95">
        <v>14489.576880000001</v>
      </c>
      <c r="S18" s="95">
        <v>26896.844960000002</v>
      </c>
      <c r="T18" s="95">
        <v>15215.471619999998</v>
      </c>
      <c r="U18" s="95">
        <v>51147.857120000001</v>
      </c>
      <c r="V18" s="95">
        <v>92037.197830000005</v>
      </c>
      <c r="W18" s="95">
        <v>15929.46903</v>
      </c>
      <c r="X18" s="95">
        <v>24108.694449999999</v>
      </c>
      <c r="Y18" s="95">
        <v>20346.847109999999</v>
      </c>
      <c r="Z18" s="95">
        <v>12975.575070000001</v>
      </c>
      <c r="AA18" s="95">
        <v>11891.42153</v>
      </c>
      <c r="AB18" s="95">
        <v>50113.452810000003</v>
      </c>
      <c r="AC18" s="95">
        <v>34764.358700000004</v>
      </c>
      <c r="AD18" s="95">
        <v>5905.0349999999999</v>
      </c>
      <c r="AE18" s="95">
        <v>63956.102639999997</v>
      </c>
      <c r="AF18" s="95">
        <v>6522.8763300000001</v>
      </c>
      <c r="AG18" s="95">
        <v>14587.35822</v>
      </c>
      <c r="AH18" s="95">
        <v>7192.8689699999995</v>
      </c>
      <c r="AI18" s="95">
        <v>1439.91626</v>
      </c>
      <c r="AJ18" s="95">
        <v>2915.4780099999998</v>
      </c>
      <c r="AK18" s="95">
        <v>581.41846999999996</v>
      </c>
      <c r="AL18" s="95">
        <v>14119.80294</v>
      </c>
      <c r="AM18" s="95">
        <v>995603.12473000004</v>
      </c>
      <c r="AN18" s="160">
        <v>0.13549943995711725</v>
      </c>
    </row>
    <row r="19" spans="1:40">
      <c r="A19" s="100" t="s">
        <v>736</v>
      </c>
      <c r="B19" s="95">
        <v>30542.603709999999</v>
      </c>
      <c r="C19" s="95">
        <v>8983.0172600000005</v>
      </c>
      <c r="D19" s="95">
        <v>4133.8930399999999</v>
      </c>
      <c r="E19" s="95">
        <v>1732.0017</v>
      </c>
      <c r="F19" s="95">
        <v>2159.6350000000002</v>
      </c>
      <c r="G19" s="95">
        <v>9063.2427499999994</v>
      </c>
      <c r="H19" s="95">
        <v>3419.80546</v>
      </c>
      <c r="I19" s="95">
        <v>3028.9514399999998</v>
      </c>
      <c r="J19" s="95">
        <v>3217.0873300000003</v>
      </c>
      <c r="K19" s="95">
        <v>2467.8430699999999</v>
      </c>
      <c r="L19" s="95">
        <v>4007.1428300000002</v>
      </c>
      <c r="M19" s="95">
        <v>1351.67626</v>
      </c>
      <c r="N19" s="95">
        <v>6858.8803899999994</v>
      </c>
      <c r="O19" s="95">
        <v>2660.38573</v>
      </c>
      <c r="P19" s="95">
        <v>1951.42526</v>
      </c>
      <c r="Q19" s="95">
        <v>1221.5098500000001</v>
      </c>
      <c r="R19" s="95">
        <v>2985.2031099999999</v>
      </c>
      <c r="S19" s="95">
        <v>3037.0081299999997</v>
      </c>
      <c r="T19" s="95">
        <v>2164.5937300000001</v>
      </c>
      <c r="U19" s="95">
        <v>8049.3032400000002</v>
      </c>
      <c r="V19" s="95">
        <v>15232.69022</v>
      </c>
      <c r="W19" s="95">
        <v>2385.3825499999998</v>
      </c>
      <c r="X19" s="95">
        <v>2203.7414100000001</v>
      </c>
      <c r="Y19" s="95">
        <v>2512.5711699999997</v>
      </c>
      <c r="Z19" s="95">
        <v>1682.1353799999999</v>
      </c>
      <c r="AA19" s="95">
        <v>1759.3274099999999</v>
      </c>
      <c r="AB19" s="95">
        <v>7207.1964200000002</v>
      </c>
      <c r="AC19" s="95">
        <v>5347.8482699999995</v>
      </c>
      <c r="AD19" s="95">
        <v>613.86829</v>
      </c>
      <c r="AE19" s="95">
        <v>6248.5493399999996</v>
      </c>
      <c r="AF19" s="95">
        <v>1677.5154299999999</v>
      </c>
      <c r="AG19" s="95">
        <v>2888.3198299999999</v>
      </c>
      <c r="AH19" s="95">
        <v>910.09306000000004</v>
      </c>
      <c r="AI19" s="95">
        <v>269.69587999999999</v>
      </c>
      <c r="AJ19" s="95">
        <v>431.05018999999999</v>
      </c>
      <c r="AK19" s="95">
        <v>121.51407</v>
      </c>
      <c r="AL19" s="95">
        <v>1528.7268999999999</v>
      </c>
      <c r="AM19" s="95">
        <v>156055.43511000002</v>
      </c>
      <c r="AN19" s="160">
        <v>2.1238808451313099E-2</v>
      </c>
    </row>
    <row r="20" spans="1:40">
      <c r="A20" s="100" t="s">
        <v>737</v>
      </c>
      <c r="B20" s="95">
        <v>33435.279739999998</v>
      </c>
      <c r="C20" s="95">
        <v>11668.321539999999</v>
      </c>
      <c r="D20" s="95">
        <v>7407.5601900000001</v>
      </c>
      <c r="E20" s="95">
        <v>2875.2533699999999</v>
      </c>
      <c r="F20" s="95">
        <v>2894.7552599999999</v>
      </c>
      <c r="G20" s="95">
        <v>20612.060160000001</v>
      </c>
      <c r="H20" s="95">
        <v>5413.3801199999998</v>
      </c>
      <c r="I20" s="95">
        <v>4608.8595100000002</v>
      </c>
      <c r="J20" s="95">
        <v>5713.9561399999993</v>
      </c>
      <c r="K20" s="95">
        <v>3326.6165499999997</v>
      </c>
      <c r="L20" s="95">
        <v>6670.1836199999998</v>
      </c>
      <c r="M20" s="95">
        <v>2177.13715</v>
      </c>
      <c r="N20" s="95">
        <v>8772.2426899999991</v>
      </c>
      <c r="O20" s="95">
        <v>3667.4660400000002</v>
      </c>
      <c r="P20" s="95">
        <v>2705.6307099999999</v>
      </c>
      <c r="Q20" s="95">
        <v>4623.6747800000003</v>
      </c>
      <c r="R20" s="95">
        <v>4175.7730199999996</v>
      </c>
      <c r="S20" s="95">
        <v>3729.0355</v>
      </c>
      <c r="T20" s="95">
        <v>3289.21027</v>
      </c>
      <c r="U20" s="95">
        <v>13723.03815</v>
      </c>
      <c r="V20" s="95">
        <v>25172.16706</v>
      </c>
      <c r="W20" s="95">
        <v>2786.4161200000003</v>
      </c>
      <c r="X20" s="95">
        <v>2328.2961399999999</v>
      </c>
      <c r="Y20" s="95">
        <v>3222.6555800000001</v>
      </c>
      <c r="Z20" s="95">
        <v>3515.56421</v>
      </c>
      <c r="AA20" s="95">
        <v>2643.1905200000001</v>
      </c>
      <c r="AB20" s="95">
        <v>8379.0385700000006</v>
      </c>
      <c r="AC20" s="95">
        <v>6413.8831600000003</v>
      </c>
      <c r="AD20" s="95">
        <v>2208.7000899999998</v>
      </c>
      <c r="AE20" s="95">
        <v>7973.0531300000002</v>
      </c>
      <c r="AF20" s="95">
        <v>3620.47802</v>
      </c>
      <c r="AG20" s="95">
        <v>3384.6696400000001</v>
      </c>
      <c r="AH20" s="95">
        <v>2793.6633299999999</v>
      </c>
      <c r="AI20" s="95">
        <v>606.26783</v>
      </c>
      <c r="AJ20" s="95">
        <v>1123.77997</v>
      </c>
      <c r="AK20" s="95">
        <v>423.86793</v>
      </c>
      <c r="AL20" s="95">
        <v>2435.75254</v>
      </c>
      <c r="AM20" s="95">
        <v>230520.87834999998</v>
      </c>
      <c r="AN20" s="160">
        <v>3.1373394818661866E-2</v>
      </c>
    </row>
    <row r="21" spans="1:40">
      <c r="A21" s="72" t="s">
        <v>158</v>
      </c>
      <c r="B21" s="57">
        <v>1204245.92463</v>
      </c>
      <c r="C21" s="57">
        <v>892323.50086000015</v>
      </c>
      <c r="D21" s="57">
        <v>383578.83964999998</v>
      </c>
      <c r="E21" s="57">
        <v>93745.64873999999</v>
      </c>
      <c r="F21" s="57">
        <v>216666.36552000005</v>
      </c>
      <c r="G21" s="57">
        <v>298732.70921999996</v>
      </c>
      <c r="H21" s="57">
        <v>174193.36139999999</v>
      </c>
      <c r="I21" s="57">
        <v>172159.74245999998</v>
      </c>
      <c r="J21" s="57">
        <v>158825.73069000003</v>
      </c>
      <c r="K21" s="57">
        <v>116102.5178</v>
      </c>
      <c r="L21" s="57">
        <v>73806.572889999996</v>
      </c>
      <c r="M21" s="57">
        <v>67823.276059999989</v>
      </c>
      <c r="N21" s="57">
        <v>248406.20793999999</v>
      </c>
      <c r="O21" s="57">
        <v>154358.25568000003</v>
      </c>
      <c r="P21" s="57">
        <v>83101.194430000003</v>
      </c>
      <c r="Q21" s="57">
        <v>53514.240810000003</v>
      </c>
      <c r="R21" s="57">
        <v>95672.342059999995</v>
      </c>
      <c r="S21" s="57">
        <v>176137.61695999998</v>
      </c>
      <c r="T21" s="57">
        <v>68851.528429999991</v>
      </c>
      <c r="U21" s="57">
        <v>273936.32420999999</v>
      </c>
      <c r="V21" s="57">
        <v>329695.07788</v>
      </c>
      <c r="W21" s="57">
        <v>109966.31311999998</v>
      </c>
      <c r="X21" s="57">
        <v>260683.42767999999</v>
      </c>
      <c r="Y21" s="57">
        <v>102645.52324000001</v>
      </c>
      <c r="Z21" s="57">
        <v>236912.92758999998</v>
      </c>
      <c r="AA21" s="57">
        <v>115284.01544000002</v>
      </c>
      <c r="AB21" s="57">
        <v>287854.96243999997</v>
      </c>
      <c r="AC21" s="57">
        <v>240112.27026999998</v>
      </c>
      <c r="AD21" s="57">
        <v>59051.416589999993</v>
      </c>
      <c r="AE21" s="57">
        <v>274374.05533</v>
      </c>
      <c r="AF21" s="57">
        <v>26852.336829999997</v>
      </c>
      <c r="AG21" s="57">
        <v>64350.058740000008</v>
      </c>
      <c r="AH21" s="57">
        <v>56939.083699999996</v>
      </c>
      <c r="AI21" s="57">
        <v>15093.236850000001</v>
      </c>
      <c r="AJ21" s="57">
        <v>42694.609350000006</v>
      </c>
      <c r="AK21" s="57">
        <v>5536.0787399999999</v>
      </c>
      <c r="AL21" s="57">
        <v>113427.61154</v>
      </c>
      <c r="AM21" s="57">
        <v>7347654.9057700001</v>
      </c>
      <c r="AN21" s="161">
        <v>1</v>
      </c>
    </row>
    <row r="22" spans="1:40">
      <c r="A22" s="54" t="s">
        <v>738</v>
      </c>
      <c r="B22" s="160">
        <v>0.16389527544146423</v>
      </c>
      <c r="C22" s="160">
        <v>0.12144330569461996</v>
      </c>
      <c r="D22" s="160">
        <v>5.2204253543369522E-2</v>
      </c>
      <c r="E22" s="160">
        <v>1.2758580791047084E-2</v>
      </c>
      <c r="F22" s="160">
        <v>2.9487825476106028E-2</v>
      </c>
      <c r="G22" s="160">
        <v>4.065687801769375E-2</v>
      </c>
      <c r="H22" s="160">
        <v>2.3707341135905637E-2</v>
      </c>
      <c r="I22" s="160">
        <v>2.3430569980199475E-2</v>
      </c>
      <c r="J22" s="160">
        <v>2.1615839710337599E-2</v>
      </c>
      <c r="K22" s="160">
        <v>1.5801302495688316E-2</v>
      </c>
      <c r="L22" s="160">
        <v>1.0044915532442989E-2</v>
      </c>
      <c r="M22" s="160">
        <v>9.2306017266460642E-3</v>
      </c>
      <c r="N22" s="160">
        <v>3.3807549636678015E-2</v>
      </c>
      <c r="O22" s="160">
        <v>2.100782598796044E-2</v>
      </c>
      <c r="P22" s="160">
        <v>1.1309893496051633E-2</v>
      </c>
      <c r="Q22" s="160">
        <v>7.2831728621299422E-3</v>
      </c>
      <c r="R22" s="160">
        <v>1.3020799600273822E-2</v>
      </c>
      <c r="S22" s="160">
        <v>2.3971950128153383E-2</v>
      </c>
      <c r="T22" s="160">
        <v>9.3705446585320637E-3</v>
      </c>
      <c r="U22" s="160">
        <v>3.7282143448909393E-2</v>
      </c>
      <c r="V22" s="160">
        <v>4.487078967482476E-2</v>
      </c>
      <c r="W22" s="160">
        <v>1.4966178260991154E-2</v>
      </c>
      <c r="X22" s="160">
        <v>3.5478452788424958E-2</v>
      </c>
      <c r="Y22" s="160">
        <v>1.3969834533109885E-2</v>
      </c>
      <c r="Z22" s="160">
        <v>3.2243338946682965E-2</v>
      </c>
      <c r="AA22" s="160">
        <v>1.5689906088195468E-2</v>
      </c>
      <c r="AB22" s="160">
        <v>3.9176440120228279E-2</v>
      </c>
      <c r="AC22" s="160">
        <v>3.2678762591509779E-2</v>
      </c>
      <c r="AD22" s="160">
        <v>8.0367705543203764E-3</v>
      </c>
      <c r="AE22" s="160">
        <v>3.734171771112145E-2</v>
      </c>
      <c r="AF22" s="160">
        <v>3.6545451813357853E-3</v>
      </c>
      <c r="AG22" s="160">
        <v>8.7579043334584071E-3</v>
      </c>
      <c r="AH22" s="160">
        <v>7.7492865996314836E-3</v>
      </c>
      <c r="AI22" s="160">
        <v>2.0541570124840126E-3</v>
      </c>
      <c r="AJ22" s="160">
        <v>5.8106443344899863E-3</v>
      </c>
      <c r="AK22" s="160">
        <v>7.5344838741032906E-4</v>
      </c>
      <c r="AL22" s="160">
        <v>1.5437253517571579E-2</v>
      </c>
      <c r="AM22" s="160">
        <v>1</v>
      </c>
      <c r="AN22" s="160"/>
    </row>
    <row r="23" spans="1:40" ht="30" customHeight="1">
      <c r="A23" s="432" t="s">
        <v>739</v>
      </c>
      <c r="B23" s="73" t="s">
        <v>66</v>
      </c>
      <c r="C23" s="73" t="s">
        <v>67</v>
      </c>
      <c r="D23" s="73" t="s">
        <v>68</v>
      </c>
      <c r="E23" s="73" t="s">
        <v>69</v>
      </c>
      <c r="F23" s="73" t="s">
        <v>70</v>
      </c>
      <c r="G23" s="73" t="s">
        <v>71</v>
      </c>
      <c r="H23" s="73" t="s">
        <v>72</v>
      </c>
      <c r="I23" s="73" t="s">
        <v>73</v>
      </c>
      <c r="J23" s="73" t="s">
        <v>74</v>
      </c>
      <c r="K23" s="73" t="s">
        <v>75</v>
      </c>
      <c r="L23" s="73" t="s">
        <v>76</v>
      </c>
      <c r="M23" s="73" t="s">
        <v>77</v>
      </c>
      <c r="N23" s="73" t="s">
        <v>78</v>
      </c>
      <c r="O23" s="73" t="s">
        <v>79</v>
      </c>
      <c r="P23" s="73" t="s">
        <v>80</v>
      </c>
      <c r="Q23" s="73" t="s">
        <v>81</v>
      </c>
      <c r="R23" s="73" t="s">
        <v>82</v>
      </c>
      <c r="S23" s="73" t="s">
        <v>83</v>
      </c>
      <c r="T23" s="73" t="s">
        <v>85</v>
      </c>
      <c r="U23" s="73" t="s">
        <v>86</v>
      </c>
      <c r="V23" s="73" t="s">
        <v>87</v>
      </c>
      <c r="W23" s="73" t="s">
        <v>88</v>
      </c>
      <c r="X23" s="73" t="s">
        <v>89</v>
      </c>
      <c r="Y23" s="73" t="s">
        <v>90</v>
      </c>
      <c r="Z23" s="73" t="s">
        <v>91</v>
      </c>
      <c r="AA23" s="73" t="s">
        <v>92</v>
      </c>
      <c r="AB23" s="73" t="s">
        <v>93</v>
      </c>
      <c r="AC23" s="73" t="s">
        <v>94</v>
      </c>
      <c r="AD23" s="73" t="s">
        <v>95</v>
      </c>
      <c r="AE23" s="73" t="s">
        <v>96</v>
      </c>
      <c r="AF23" s="73" t="s">
        <v>516</v>
      </c>
      <c r="AG23" s="73" t="s">
        <v>1303</v>
      </c>
      <c r="AH23" s="73" t="s">
        <v>1316</v>
      </c>
      <c r="AI23" s="73" t="s">
        <v>1317</v>
      </c>
      <c r="AJ23" s="73" t="s">
        <v>1330</v>
      </c>
      <c r="AK23" s="73" t="s">
        <v>1331</v>
      </c>
      <c r="AL23" s="73" t="s">
        <v>1459</v>
      </c>
      <c r="AM23" s="176" t="s">
        <v>517</v>
      </c>
      <c r="AN23" s="309" t="s">
        <v>680</v>
      </c>
    </row>
    <row r="24" spans="1:40">
      <c r="A24" s="100" t="s">
        <v>724</v>
      </c>
      <c r="B24" s="95">
        <v>0</v>
      </c>
      <c r="C24" s="95">
        <v>1</v>
      </c>
      <c r="D24" s="95">
        <v>0</v>
      </c>
      <c r="E24" s="95">
        <v>0</v>
      </c>
      <c r="F24" s="95">
        <v>0</v>
      </c>
      <c r="G24" s="95">
        <v>0</v>
      </c>
      <c r="H24" s="95">
        <v>0</v>
      </c>
      <c r="I24" s="95">
        <v>0</v>
      </c>
      <c r="J24" s="95">
        <v>0</v>
      </c>
      <c r="K24" s="95">
        <v>0</v>
      </c>
      <c r="L24" s="95">
        <v>0</v>
      </c>
      <c r="M24" s="95">
        <v>0</v>
      </c>
      <c r="N24" s="95">
        <v>0</v>
      </c>
      <c r="O24" s="95">
        <v>0</v>
      </c>
      <c r="P24" s="95">
        <v>0</v>
      </c>
      <c r="Q24" s="95">
        <v>0</v>
      </c>
      <c r="R24" s="95">
        <v>0</v>
      </c>
      <c r="S24" s="95">
        <v>0</v>
      </c>
      <c r="T24" s="95">
        <v>0</v>
      </c>
      <c r="U24" s="95">
        <v>0</v>
      </c>
      <c r="V24" s="95">
        <v>0</v>
      </c>
      <c r="W24" s="95">
        <v>0</v>
      </c>
      <c r="X24" s="95">
        <v>0</v>
      </c>
      <c r="Y24" s="95">
        <v>0</v>
      </c>
      <c r="Z24" s="95">
        <v>0</v>
      </c>
      <c r="AA24" s="95">
        <v>0</v>
      </c>
      <c r="AB24" s="95">
        <v>0</v>
      </c>
      <c r="AC24" s="95">
        <v>0</v>
      </c>
      <c r="AD24" s="95">
        <v>0</v>
      </c>
      <c r="AE24" s="95">
        <v>0</v>
      </c>
      <c r="AF24" s="95">
        <v>0</v>
      </c>
      <c r="AG24" s="95">
        <v>0</v>
      </c>
      <c r="AH24" s="95">
        <v>0</v>
      </c>
      <c r="AI24" s="95">
        <v>0</v>
      </c>
      <c r="AJ24" s="95">
        <v>0</v>
      </c>
      <c r="AK24" s="95">
        <v>0</v>
      </c>
      <c r="AL24" s="95">
        <v>0</v>
      </c>
      <c r="AM24" s="95">
        <v>1</v>
      </c>
      <c r="AN24" s="160">
        <v>9.6200744016554216E-7</v>
      </c>
    </row>
    <row r="25" spans="1:40">
      <c r="A25" s="100" t="s">
        <v>725</v>
      </c>
      <c r="B25" s="95">
        <v>5</v>
      </c>
      <c r="C25" s="95">
        <v>2</v>
      </c>
      <c r="D25" s="95">
        <v>0</v>
      </c>
      <c r="E25" s="95">
        <v>0</v>
      </c>
      <c r="F25" s="95">
        <v>0</v>
      </c>
      <c r="G25" s="95">
        <v>0</v>
      </c>
      <c r="H25" s="95">
        <v>0</v>
      </c>
      <c r="I25" s="95">
        <v>0</v>
      </c>
      <c r="J25" s="95">
        <v>0</v>
      </c>
      <c r="K25" s="95">
        <v>0</v>
      </c>
      <c r="L25" s="95">
        <v>0</v>
      </c>
      <c r="M25" s="95">
        <v>0</v>
      </c>
      <c r="N25" s="95">
        <v>0</v>
      </c>
      <c r="O25" s="95">
        <v>0</v>
      </c>
      <c r="P25" s="95">
        <v>0</v>
      </c>
      <c r="Q25" s="95">
        <v>0</v>
      </c>
      <c r="R25" s="95">
        <v>0</v>
      </c>
      <c r="S25" s="95">
        <v>0</v>
      </c>
      <c r="T25" s="95">
        <v>0</v>
      </c>
      <c r="U25" s="95">
        <v>0</v>
      </c>
      <c r="V25" s="95">
        <v>0</v>
      </c>
      <c r="W25" s="95">
        <v>0</v>
      </c>
      <c r="X25" s="95">
        <v>0</v>
      </c>
      <c r="Y25" s="95">
        <v>0</v>
      </c>
      <c r="Z25" s="95">
        <v>1</v>
      </c>
      <c r="AA25" s="95">
        <v>0</v>
      </c>
      <c r="AB25" s="95">
        <v>0</v>
      </c>
      <c r="AC25" s="95">
        <v>0</v>
      </c>
      <c r="AD25" s="95">
        <v>0</v>
      </c>
      <c r="AE25" s="95">
        <v>0</v>
      </c>
      <c r="AF25" s="95">
        <v>0</v>
      </c>
      <c r="AG25" s="95">
        <v>0</v>
      </c>
      <c r="AH25" s="95">
        <v>0</v>
      </c>
      <c r="AI25" s="95">
        <v>0</v>
      </c>
      <c r="AJ25" s="95">
        <v>0</v>
      </c>
      <c r="AK25" s="95">
        <v>0</v>
      </c>
      <c r="AL25" s="95">
        <v>0</v>
      </c>
      <c r="AM25" s="95">
        <v>8</v>
      </c>
      <c r="AN25" s="160">
        <v>7.6960595213243373E-6</v>
      </c>
    </row>
    <row r="26" spans="1:40">
      <c r="A26" s="100" t="s">
        <v>726</v>
      </c>
      <c r="B26" s="95">
        <v>17</v>
      </c>
      <c r="C26" s="95">
        <v>23</v>
      </c>
      <c r="D26" s="95">
        <v>1</v>
      </c>
      <c r="E26" s="95">
        <v>0</v>
      </c>
      <c r="F26" s="95">
        <v>0</v>
      </c>
      <c r="G26" s="95">
        <v>4</v>
      </c>
      <c r="H26" s="95">
        <v>1</v>
      </c>
      <c r="I26" s="95">
        <v>0</v>
      </c>
      <c r="J26" s="95">
        <v>0</v>
      </c>
      <c r="K26" s="95">
        <v>0</v>
      </c>
      <c r="L26" s="95">
        <v>0</v>
      </c>
      <c r="M26" s="95">
        <v>0</v>
      </c>
      <c r="N26" s="95">
        <v>0</v>
      </c>
      <c r="O26" s="95">
        <v>0</v>
      </c>
      <c r="P26" s="95">
        <v>0</v>
      </c>
      <c r="Q26" s="95">
        <v>0</v>
      </c>
      <c r="R26" s="95">
        <v>0</v>
      </c>
      <c r="S26" s="95">
        <v>0</v>
      </c>
      <c r="T26" s="95">
        <v>0</v>
      </c>
      <c r="U26" s="95">
        <v>0</v>
      </c>
      <c r="V26" s="95">
        <v>0</v>
      </c>
      <c r="W26" s="95">
        <v>1</v>
      </c>
      <c r="X26" s="95">
        <v>1</v>
      </c>
      <c r="Y26" s="95">
        <v>0</v>
      </c>
      <c r="Z26" s="95">
        <v>4</v>
      </c>
      <c r="AA26" s="95">
        <v>3</v>
      </c>
      <c r="AB26" s="95">
        <v>0</v>
      </c>
      <c r="AC26" s="95">
        <v>0</v>
      </c>
      <c r="AD26" s="95">
        <v>1</v>
      </c>
      <c r="AE26" s="95">
        <v>0</v>
      </c>
      <c r="AF26" s="95">
        <v>0</v>
      </c>
      <c r="AG26" s="95">
        <v>0</v>
      </c>
      <c r="AH26" s="95">
        <v>0</v>
      </c>
      <c r="AI26" s="95">
        <v>0</v>
      </c>
      <c r="AJ26" s="95">
        <v>0</v>
      </c>
      <c r="AK26" s="95">
        <v>0</v>
      </c>
      <c r="AL26" s="95">
        <v>0</v>
      </c>
      <c r="AM26" s="95">
        <v>56</v>
      </c>
      <c r="AN26" s="160">
        <v>5.3872416649270364E-5</v>
      </c>
    </row>
    <row r="27" spans="1:40">
      <c r="A27" s="100" t="s">
        <v>727</v>
      </c>
      <c r="B27" s="95">
        <v>57</v>
      </c>
      <c r="C27" s="95">
        <v>45</v>
      </c>
      <c r="D27" s="95">
        <v>22</v>
      </c>
      <c r="E27" s="95">
        <v>5</v>
      </c>
      <c r="F27" s="95">
        <v>21</v>
      </c>
      <c r="G27" s="95">
        <v>5</v>
      </c>
      <c r="H27" s="95">
        <v>8</v>
      </c>
      <c r="I27" s="95">
        <v>5</v>
      </c>
      <c r="J27" s="95">
        <v>9</v>
      </c>
      <c r="K27" s="95">
        <v>1</v>
      </c>
      <c r="L27" s="95">
        <v>1</v>
      </c>
      <c r="M27" s="95">
        <v>1</v>
      </c>
      <c r="N27" s="95">
        <v>3</v>
      </c>
      <c r="O27" s="95">
        <v>4</v>
      </c>
      <c r="P27" s="95">
        <v>1</v>
      </c>
      <c r="Q27" s="95">
        <v>3</v>
      </c>
      <c r="R27" s="95">
        <v>0</v>
      </c>
      <c r="S27" s="95">
        <v>2</v>
      </c>
      <c r="T27" s="95">
        <v>0</v>
      </c>
      <c r="U27" s="95">
        <v>4</v>
      </c>
      <c r="V27" s="95">
        <v>0</v>
      </c>
      <c r="W27" s="95">
        <v>3</v>
      </c>
      <c r="X27" s="95">
        <v>12</v>
      </c>
      <c r="Y27" s="95">
        <v>1</v>
      </c>
      <c r="Z27" s="95">
        <v>22</v>
      </c>
      <c r="AA27" s="95">
        <v>9</v>
      </c>
      <c r="AB27" s="95">
        <v>6</v>
      </c>
      <c r="AC27" s="95">
        <v>1</v>
      </c>
      <c r="AD27" s="95">
        <v>0</v>
      </c>
      <c r="AE27" s="95">
        <v>3</v>
      </c>
      <c r="AF27" s="95">
        <v>0</v>
      </c>
      <c r="AG27" s="95">
        <v>0</v>
      </c>
      <c r="AH27" s="95">
        <v>0</v>
      </c>
      <c r="AI27" s="95">
        <v>0</v>
      </c>
      <c r="AJ27" s="95">
        <v>4</v>
      </c>
      <c r="AK27" s="95">
        <v>0</v>
      </c>
      <c r="AL27" s="95">
        <v>0</v>
      </c>
      <c r="AM27" s="95">
        <v>258</v>
      </c>
      <c r="AN27" s="160">
        <v>2.4819791956270991E-4</v>
      </c>
    </row>
    <row r="28" spans="1:40">
      <c r="A28" s="100" t="s">
        <v>728</v>
      </c>
      <c r="B28" s="95">
        <v>133</v>
      </c>
      <c r="C28" s="95">
        <v>124</v>
      </c>
      <c r="D28" s="95">
        <v>54</v>
      </c>
      <c r="E28" s="95">
        <v>10</v>
      </c>
      <c r="F28" s="95">
        <v>35</v>
      </c>
      <c r="G28" s="95">
        <v>17</v>
      </c>
      <c r="H28" s="95">
        <v>21</v>
      </c>
      <c r="I28" s="95">
        <v>11</v>
      </c>
      <c r="J28" s="95">
        <v>22</v>
      </c>
      <c r="K28" s="95">
        <v>2</v>
      </c>
      <c r="L28" s="95">
        <v>0</v>
      </c>
      <c r="M28" s="95">
        <v>6</v>
      </c>
      <c r="N28" s="95">
        <v>12</v>
      </c>
      <c r="O28" s="95">
        <v>17</v>
      </c>
      <c r="P28" s="95">
        <v>2</v>
      </c>
      <c r="Q28" s="95">
        <v>8</v>
      </c>
      <c r="R28" s="95">
        <v>9</v>
      </c>
      <c r="S28" s="95">
        <v>4</v>
      </c>
      <c r="T28" s="95">
        <v>1</v>
      </c>
      <c r="U28" s="95">
        <v>10</v>
      </c>
      <c r="V28" s="95">
        <v>5</v>
      </c>
      <c r="W28" s="95">
        <v>12</v>
      </c>
      <c r="X28" s="95">
        <v>34</v>
      </c>
      <c r="Y28" s="95">
        <v>2</v>
      </c>
      <c r="Z28" s="95">
        <v>31</v>
      </c>
      <c r="AA28" s="95">
        <v>16</v>
      </c>
      <c r="AB28" s="95">
        <v>19</v>
      </c>
      <c r="AC28" s="95">
        <v>21</v>
      </c>
      <c r="AD28" s="95">
        <v>11</v>
      </c>
      <c r="AE28" s="95">
        <v>2</v>
      </c>
      <c r="AF28" s="95">
        <v>0</v>
      </c>
      <c r="AG28" s="95">
        <v>3</v>
      </c>
      <c r="AH28" s="95">
        <v>4</v>
      </c>
      <c r="AI28" s="95">
        <v>1</v>
      </c>
      <c r="AJ28" s="95">
        <v>9</v>
      </c>
      <c r="AK28" s="95">
        <v>0</v>
      </c>
      <c r="AL28" s="95">
        <v>5</v>
      </c>
      <c r="AM28" s="95">
        <v>673</v>
      </c>
      <c r="AN28" s="160">
        <v>6.4743100723140988E-4</v>
      </c>
    </row>
    <row r="29" spans="1:40">
      <c r="A29" s="100" t="s">
        <v>729</v>
      </c>
      <c r="B29" s="95">
        <v>317</v>
      </c>
      <c r="C29" s="95">
        <v>274</v>
      </c>
      <c r="D29" s="95">
        <v>114</v>
      </c>
      <c r="E29" s="95">
        <v>45</v>
      </c>
      <c r="F29" s="95">
        <v>78</v>
      </c>
      <c r="G29" s="95">
        <v>43</v>
      </c>
      <c r="H29" s="95">
        <v>43</v>
      </c>
      <c r="I29" s="95">
        <v>39</v>
      </c>
      <c r="J29" s="95">
        <v>34</v>
      </c>
      <c r="K29" s="95">
        <v>8</v>
      </c>
      <c r="L29" s="95">
        <v>8</v>
      </c>
      <c r="M29" s="95">
        <v>15</v>
      </c>
      <c r="N29" s="95">
        <v>48</v>
      </c>
      <c r="O29" s="95">
        <v>40</v>
      </c>
      <c r="P29" s="95">
        <v>8</v>
      </c>
      <c r="Q29" s="95">
        <v>25</v>
      </c>
      <c r="R29" s="95">
        <v>17</v>
      </c>
      <c r="S29" s="95">
        <v>33</v>
      </c>
      <c r="T29" s="95">
        <v>14</v>
      </c>
      <c r="U29" s="95">
        <v>57</v>
      </c>
      <c r="V29" s="95">
        <v>34</v>
      </c>
      <c r="W29" s="95">
        <v>20</v>
      </c>
      <c r="X29" s="95">
        <v>83</v>
      </c>
      <c r="Y29" s="95">
        <v>15</v>
      </c>
      <c r="Z29" s="95">
        <v>59</v>
      </c>
      <c r="AA29" s="95">
        <v>20</v>
      </c>
      <c r="AB29" s="95">
        <v>46</v>
      </c>
      <c r="AC29" s="95">
        <v>59</v>
      </c>
      <c r="AD29" s="95">
        <v>13</v>
      </c>
      <c r="AE29" s="95">
        <v>26</v>
      </c>
      <c r="AF29" s="95">
        <v>2</v>
      </c>
      <c r="AG29" s="95">
        <v>13</v>
      </c>
      <c r="AH29" s="95">
        <v>17</v>
      </c>
      <c r="AI29" s="95">
        <v>1</v>
      </c>
      <c r="AJ29" s="95">
        <v>9</v>
      </c>
      <c r="AK29" s="95">
        <v>2</v>
      </c>
      <c r="AL29" s="95">
        <v>28</v>
      </c>
      <c r="AM29" s="95">
        <v>1707</v>
      </c>
      <c r="AN29" s="160">
        <v>1.6421467003625806E-3</v>
      </c>
    </row>
    <row r="30" spans="1:40">
      <c r="A30" s="100" t="s">
        <v>730</v>
      </c>
      <c r="B30" s="95">
        <v>478</v>
      </c>
      <c r="C30" s="95">
        <v>358</v>
      </c>
      <c r="D30" s="95">
        <v>202</v>
      </c>
      <c r="E30" s="95">
        <v>28</v>
      </c>
      <c r="F30" s="95">
        <v>74</v>
      </c>
      <c r="G30" s="95">
        <v>109</v>
      </c>
      <c r="H30" s="95">
        <v>44</v>
      </c>
      <c r="I30" s="95">
        <v>55</v>
      </c>
      <c r="J30" s="95">
        <v>52</v>
      </c>
      <c r="K30" s="95">
        <v>49</v>
      </c>
      <c r="L30" s="95">
        <v>13</v>
      </c>
      <c r="M30" s="95">
        <v>24</v>
      </c>
      <c r="N30" s="95">
        <v>97</v>
      </c>
      <c r="O30" s="95">
        <v>61</v>
      </c>
      <c r="P30" s="95">
        <v>18</v>
      </c>
      <c r="Q30" s="95">
        <v>24</v>
      </c>
      <c r="R30" s="95">
        <v>35</v>
      </c>
      <c r="S30" s="95">
        <v>98</v>
      </c>
      <c r="T30" s="95">
        <v>25</v>
      </c>
      <c r="U30" s="95">
        <v>109</v>
      </c>
      <c r="V30" s="95">
        <v>70</v>
      </c>
      <c r="W30" s="95">
        <v>53</v>
      </c>
      <c r="X30" s="95">
        <v>124</v>
      </c>
      <c r="Y30" s="95">
        <v>31</v>
      </c>
      <c r="Z30" s="95">
        <v>91</v>
      </c>
      <c r="AA30" s="95">
        <v>32</v>
      </c>
      <c r="AB30" s="95">
        <v>97</v>
      </c>
      <c r="AC30" s="95">
        <v>120</v>
      </c>
      <c r="AD30" s="95">
        <v>33</v>
      </c>
      <c r="AE30" s="95">
        <v>33</v>
      </c>
      <c r="AF30" s="95">
        <v>9</v>
      </c>
      <c r="AG30" s="95">
        <v>20</v>
      </c>
      <c r="AH30" s="95">
        <v>30</v>
      </c>
      <c r="AI30" s="95">
        <v>7</v>
      </c>
      <c r="AJ30" s="95">
        <v>15</v>
      </c>
      <c r="AK30" s="95">
        <v>5</v>
      </c>
      <c r="AL30" s="95">
        <v>68</v>
      </c>
      <c r="AM30" s="95">
        <v>2791</v>
      </c>
      <c r="AN30" s="160">
        <v>2.6849627655020285E-3</v>
      </c>
    </row>
    <row r="31" spans="1:40">
      <c r="A31" s="100" t="s">
        <v>731</v>
      </c>
      <c r="B31" s="95">
        <v>535</v>
      </c>
      <c r="C31" s="95">
        <v>445</v>
      </c>
      <c r="D31" s="95">
        <v>257</v>
      </c>
      <c r="E31" s="95">
        <v>50</v>
      </c>
      <c r="F31" s="95">
        <v>94</v>
      </c>
      <c r="G31" s="95">
        <v>184</v>
      </c>
      <c r="H31" s="95">
        <v>98</v>
      </c>
      <c r="I31" s="95">
        <v>110</v>
      </c>
      <c r="J31" s="95">
        <v>93</v>
      </c>
      <c r="K31" s="95">
        <v>83</v>
      </c>
      <c r="L31" s="95">
        <v>48</v>
      </c>
      <c r="M31" s="95">
        <v>59</v>
      </c>
      <c r="N31" s="95">
        <v>174</v>
      </c>
      <c r="O31" s="95">
        <v>104</v>
      </c>
      <c r="P31" s="95">
        <v>83</v>
      </c>
      <c r="Q31" s="95">
        <v>26</v>
      </c>
      <c r="R31" s="95">
        <v>65</v>
      </c>
      <c r="S31" s="95">
        <v>145</v>
      </c>
      <c r="T31" s="95">
        <v>41</v>
      </c>
      <c r="U31" s="95">
        <v>188</v>
      </c>
      <c r="V31" s="95">
        <v>176</v>
      </c>
      <c r="W31" s="95">
        <v>58</v>
      </c>
      <c r="X31" s="95">
        <v>158</v>
      </c>
      <c r="Y31" s="95">
        <v>68</v>
      </c>
      <c r="Z31" s="95">
        <v>132</v>
      </c>
      <c r="AA31" s="95">
        <v>43</v>
      </c>
      <c r="AB31" s="95">
        <v>214</v>
      </c>
      <c r="AC31" s="95">
        <v>197</v>
      </c>
      <c r="AD31" s="95">
        <v>30</v>
      </c>
      <c r="AE31" s="95">
        <v>152</v>
      </c>
      <c r="AF31" s="95">
        <v>14</v>
      </c>
      <c r="AG31" s="95">
        <v>38</v>
      </c>
      <c r="AH31" s="95">
        <v>48</v>
      </c>
      <c r="AI31" s="95">
        <v>20</v>
      </c>
      <c r="AJ31" s="95">
        <v>34</v>
      </c>
      <c r="AK31" s="95">
        <v>6</v>
      </c>
      <c r="AL31" s="95">
        <v>81</v>
      </c>
      <c r="AM31" s="95">
        <v>4351</v>
      </c>
      <c r="AN31" s="160">
        <v>4.1856943721602742E-3</v>
      </c>
    </row>
    <row r="32" spans="1:40">
      <c r="A32" s="100" t="s">
        <v>732</v>
      </c>
      <c r="B32" s="95">
        <v>431</v>
      </c>
      <c r="C32" s="95">
        <v>345</v>
      </c>
      <c r="D32" s="95">
        <v>194</v>
      </c>
      <c r="E32" s="95">
        <v>39</v>
      </c>
      <c r="F32" s="95">
        <v>99</v>
      </c>
      <c r="G32" s="95">
        <v>150</v>
      </c>
      <c r="H32" s="95">
        <v>80</v>
      </c>
      <c r="I32" s="95">
        <v>98</v>
      </c>
      <c r="J32" s="95">
        <v>64</v>
      </c>
      <c r="K32" s="95">
        <v>91</v>
      </c>
      <c r="L32" s="95">
        <v>24</v>
      </c>
      <c r="M32" s="95">
        <v>39</v>
      </c>
      <c r="N32" s="95">
        <v>147</v>
      </c>
      <c r="O32" s="95">
        <v>71</v>
      </c>
      <c r="P32" s="95">
        <v>35</v>
      </c>
      <c r="Q32" s="95">
        <v>11</v>
      </c>
      <c r="R32" s="95">
        <v>58</v>
      </c>
      <c r="S32" s="95">
        <v>109</v>
      </c>
      <c r="T32" s="95">
        <v>33</v>
      </c>
      <c r="U32" s="95">
        <v>140</v>
      </c>
      <c r="V32" s="95">
        <v>153</v>
      </c>
      <c r="W32" s="95">
        <v>56</v>
      </c>
      <c r="X32" s="95">
        <v>155</v>
      </c>
      <c r="Y32" s="95">
        <v>70</v>
      </c>
      <c r="Z32" s="95">
        <v>93</v>
      </c>
      <c r="AA32" s="95">
        <v>37</v>
      </c>
      <c r="AB32" s="95">
        <v>157</v>
      </c>
      <c r="AC32" s="95">
        <v>123</v>
      </c>
      <c r="AD32" s="95">
        <v>19</v>
      </c>
      <c r="AE32" s="95">
        <v>206</v>
      </c>
      <c r="AF32" s="95">
        <v>13</v>
      </c>
      <c r="AG32" s="95">
        <v>34</v>
      </c>
      <c r="AH32" s="95">
        <v>24</v>
      </c>
      <c r="AI32" s="95">
        <v>5</v>
      </c>
      <c r="AJ32" s="95">
        <v>14</v>
      </c>
      <c r="AK32" s="95">
        <v>4</v>
      </c>
      <c r="AL32" s="95">
        <v>72</v>
      </c>
      <c r="AM32" s="95">
        <v>3493</v>
      </c>
      <c r="AN32" s="160">
        <v>3.3602919884982391E-3</v>
      </c>
    </row>
    <row r="33" spans="1:40">
      <c r="A33" s="100" t="s">
        <v>733</v>
      </c>
      <c r="B33" s="95">
        <v>979</v>
      </c>
      <c r="C33" s="95">
        <v>697</v>
      </c>
      <c r="D33" s="95">
        <v>357</v>
      </c>
      <c r="E33" s="95">
        <v>74</v>
      </c>
      <c r="F33" s="95">
        <v>199</v>
      </c>
      <c r="G33" s="95">
        <v>462</v>
      </c>
      <c r="H33" s="95">
        <v>247</v>
      </c>
      <c r="I33" s="95">
        <v>299</v>
      </c>
      <c r="J33" s="95">
        <v>224</v>
      </c>
      <c r="K33" s="95">
        <v>253</v>
      </c>
      <c r="L33" s="95">
        <v>115</v>
      </c>
      <c r="M33" s="95">
        <v>132</v>
      </c>
      <c r="N33" s="95">
        <v>392</v>
      </c>
      <c r="O33" s="95">
        <v>220</v>
      </c>
      <c r="P33" s="95">
        <v>187</v>
      </c>
      <c r="Q33" s="95">
        <v>21</v>
      </c>
      <c r="R33" s="95">
        <v>178</v>
      </c>
      <c r="S33" s="95">
        <v>341</v>
      </c>
      <c r="T33" s="95">
        <v>123</v>
      </c>
      <c r="U33" s="95">
        <v>440</v>
      </c>
      <c r="V33" s="95">
        <v>547</v>
      </c>
      <c r="W33" s="95">
        <v>151</v>
      </c>
      <c r="X33" s="95">
        <v>342</v>
      </c>
      <c r="Y33" s="95">
        <v>208</v>
      </c>
      <c r="Z33" s="95">
        <v>208</v>
      </c>
      <c r="AA33" s="95">
        <v>111</v>
      </c>
      <c r="AB33" s="95">
        <v>588</v>
      </c>
      <c r="AC33" s="95">
        <v>359</v>
      </c>
      <c r="AD33" s="95">
        <v>78</v>
      </c>
      <c r="AE33" s="95">
        <v>742</v>
      </c>
      <c r="AF33" s="95">
        <v>36</v>
      </c>
      <c r="AG33" s="95">
        <v>103</v>
      </c>
      <c r="AH33" s="95">
        <v>90</v>
      </c>
      <c r="AI33" s="95">
        <v>31</v>
      </c>
      <c r="AJ33" s="95">
        <v>59</v>
      </c>
      <c r="AK33" s="95">
        <v>2</v>
      </c>
      <c r="AL33" s="95">
        <v>212</v>
      </c>
      <c r="AM33" s="95">
        <v>9807</v>
      </c>
      <c r="AN33" s="160">
        <v>9.4344069657034731E-3</v>
      </c>
    </row>
    <row r="34" spans="1:40">
      <c r="A34" s="100" t="s">
        <v>734</v>
      </c>
      <c r="B34" s="95">
        <v>2122</v>
      </c>
      <c r="C34" s="95">
        <v>1156</v>
      </c>
      <c r="D34" s="95">
        <v>689</v>
      </c>
      <c r="E34" s="95">
        <v>207</v>
      </c>
      <c r="F34" s="95">
        <v>367</v>
      </c>
      <c r="G34" s="95">
        <v>870</v>
      </c>
      <c r="H34" s="95">
        <v>494</v>
      </c>
      <c r="I34" s="95">
        <v>625</v>
      </c>
      <c r="J34" s="95">
        <v>442</v>
      </c>
      <c r="K34" s="95">
        <v>503</v>
      </c>
      <c r="L34" s="95">
        <v>289</v>
      </c>
      <c r="M34" s="95">
        <v>180</v>
      </c>
      <c r="N34" s="95">
        <v>852</v>
      </c>
      <c r="O34" s="95">
        <v>492</v>
      </c>
      <c r="P34" s="95">
        <v>348</v>
      </c>
      <c r="Q34" s="95">
        <v>78</v>
      </c>
      <c r="R34" s="95">
        <v>335</v>
      </c>
      <c r="S34" s="95">
        <v>584</v>
      </c>
      <c r="T34" s="95">
        <v>254</v>
      </c>
      <c r="U34" s="95">
        <v>898</v>
      </c>
      <c r="V34" s="95">
        <v>1380</v>
      </c>
      <c r="W34" s="95">
        <v>312</v>
      </c>
      <c r="X34" s="95">
        <v>534</v>
      </c>
      <c r="Y34" s="95">
        <v>466</v>
      </c>
      <c r="Z34" s="95">
        <v>420</v>
      </c>
      <c r="AA34" s="95">
        <v>229</v>
      </c>
      <c r="AB34" s="95">
        <v>819</v>
      </c>
      <c r="AC34" s="95">
        <v>695</v>
      </c>
      <c r="AD34" s="95">
        <v>151</v>
      </c>
      <c r="AE34" s="95">
        <v>1131</v>
      </c>
      <c r="AF34" s="95">
        <v>96</v>
      </c>
      <c r="AG34" s="95">
        <v>228</v>
      </c>
      <c r="AH34" s="95">
        <v>153</v>
      </c>
      <c r="AI34" s="95">
        <v>39</v>
      </c>
      <c r="AJ34" s="95">
        <v>77</v>
      </c>
      <c r="AK34" s="95">
        <v>9</v>
      </c>
      <c r="AL34" s="95">
        <v>407</v>
      </c>
      <c r="AM34" s="95">
        <v>18931</v>
      </c>
      <c r="AN34" s="160">
        <v>1.8211762849773879E-2</v>
      </c>
    </row>
    <row r="35" spans="1:40">
      <c r="A35" s="100" t="s">
        <v>735</v>
      </c>
      <c r="B35" s="95">
        <v>8719</v>
      </c>
      <c r="C35" s="95">
        <v>3441</v>
      </c>
      <c r="D35" s="95">
        <v>1813</v>
      </c>
      <c r="E35" s="95">
        <v>693</v>
      </c>
      <c r="F35" s="95">
        <v>1119</v>
      </c>
      <c r="G35" s="95">
        <v>3080</v>
      </c>
      <c r="H35" s="95">
        <v>1403</v>
      </c>
      <c r="I35" s="95">
        <v>1566</v>
      </c>
      <c r="J35" s="95">
        <v>1337</v>
      </c>
      <c r="K35" s="95">
        <v>1240</v>
      </c>
      <c r="L35" s="95">
        <v>1249</v>
      </c>
      <c r="M35" s="95">
        <v>594</v>
      </c>
      <c r="N35" s="95">
        <v>2863</v>
      </c>
      <c r="O35" s="95">
        <v>1496</v>
      </c>
      <c r="P35" s="95">
        <v>993</v>
      </c>
      <c r="Q35" s="95">
        <v>342</v>
      </c>
      <c r="R35" s="95">
        <v>860</v>
      </c>
      <c r="S35" s="95">
        <v>1603</v>
      </c>
      <c r="T35" s="95">
        <v>964</v>
      </c>
      <c r="U35" s="95">
        <v>3248</v>
      </c>
      <c r="V35" s="95">
        <v>5818</v>
      </c>
      <c r="W35" s="95">
        <v>974</v>
      </c>
      <c r="X35" s="95">
        <v>1401</v>
      </c>
      <c r="Y35" s="95">
        <v>1258</v>
      </c>
      <c r="Z35" s="95">
        <v>765</v>
      </c>
      <c r="AA35" s="95">
        <v>741</v>
      </c>
      <c r="AB35" s="95">
        <v>3083</v>
      </c>
      <c r="AC35" s="95">
        <v>2178</v>
      </c>
      <c r="AD35" s="95">
        <v>334</v>
      </c>
      <c r="AE35" s="95">
        <v>3760</v>
      </c>
      <c r="AF35" s="95">
        <v>423</v>
      </c>
      <c r="AG35" s="95">
        <v>969</v>
      </c>
      <c r="AH35" s="95">
        <v>425</v>
      </c>
      <c r="AI35" s="95">
        <v>94</v>
      </c>
      <c r="AJ35" s="95">
        <v>177</v>
      </c>
      <c r="AK35" s="95">
        <v>36</v>
      </c>
      <c r="AL35" s="95">
        <v>849</v>
      </c>
      <c r="AM35" s="95">
        <v>61908</v>
      </c>
      <c r="AN35" s="160">
        <v>5.9555956605768387E-2</v>
      </c>
    </row>
    <row r="36" spans="1:40">
      <c r="A36" s="100" t="s">
        <v>736</v>
      </c>
      <c r="B36" s="95">
        <v>6273</v>
      </c>
      <c r="C36" s="95">
        <v>1826</v>
      </c>
      <c r="D36" s="95">
        <v>853</v>
      </c>
      <c r="E36" s="95">
        <v>358</v>
      </c>
      <c r="F36" s="95">
        <v>444</v>
      </c>
      <c r="G36" s="95">
        <v>1862</v>
      </c>
      <c r="H36" s="95">
        <v>705</v>
      </c>
      <c r="I36" s="95">
        <v>609</v>
      </c>
      <c r="J36" s="95">
        <v>658</v>
      </c>
      <c r="K36" s="95">
        <v>495</v>
      </c>
      <c r="L36" s="95">
        <v>830</v>
      </c>
      <c r="M36" s="95">
        <v>276</v>
      </c>
      <c r="N36" s="95">
        <v>1396</v>
      </c>
      <c r="O36" s="95">
        <v>540</v>
      </c>
      <c r="P36" s="95">
        <v>393</v>
      </c>
      <c r="Q36" s="95">
        <v>254</v>
      </c>
      <c r="R36" s="95">
        <v>619</v>
      </c>
      <c r="S36" s="95">
        <v>623</v>
      </c>
      <c r="T36" s="95">
        <v>441</v>
      </c>
      <c r="U36" s="95">
        <v>1655</v>
      </c>
      <c r="V36" s="95">
        <v>3145</v>
      </c>
      <c r="W36" s="95">
        <v>482</v>
      </c>
      <c r="X36" s="95">
        <v>448</v>
      </c>
      <c r="Y36" s="95">
        <v>507</v>
      </c>
      <c r="Z36" s="95">
        <v>350</v>
      </c>
      <c r="AA36" s="95">
        <v>354</v>
      </c>
      <c r="AB36" s="95">
        <v>1472</v>
      </c>
      <c r="AC36" s="95">
        <v>1112</v>
      </c>
      <c r="AD36" s="95">
        <v>124</v>
      </c>
      <c r="AE36" s="95">
        <v>1250</v>
      </c>
      <c r="AF36" s="95">
        <v>352</v>
      </c>
      <c r="AG36" s="95">
        <v>582</v>
      </c>
      <c r="AH36" s="95">
        <v>185</v>
      </c>
      <c r="AI36" s="95">
        <v>55</v>
      </c>
      <c r="AJ36" s="95">
        <v>89</v>
      </c>
      <c r="AK36" s="95">
        <v>25</v>
      </c>
      <c r="AL36" s="95">
        <v>312</v>
      </c>
      <c r="AM36" s="95">
        <v>31954</v>
      </c>
      <c r="AN36" s="160">
        <v>3.0739985743049737E-2</v>
      </c>
    </row>
    <row r="37" spans="1:40">
      <c r="A37" s="100" t="s">
        <v>737</v>
      </c>
      <c r="B37" s="95">
        <v>172195</v>
      </c>
      <c r="C37" s="95">
        <v>88408</v>
      </c>
      <c r="D37" s="95">
        <v>31890</v>
      </c>
      <c r="E37" s="95">
        <v>14255</v>
      </c>
      <c r="F37" s="95">
        <v>11388</v>
      </c>
      <c r="G37" s="95">
        <v>40472</v>
      </c>
      <c r="H37" s="95">
        <v>18269</v>
      </c>
      <c r="I37" s="95">
        <v>18667</v>
      </c>
      <c r="J37" s="95">
        <v>25081</v>
      </c>
      <c r="K37" s="95">
        <v>13008</v>
      </c>
      <c r="L37" s="95">
        <v>18794</v>
      </c>
      <c r="M37" s="95">
        <v>11462</v>
      </c>
      <c r="N37" s="95">
        <v>24527</v>
      </c>
      <c r="O37" s="95">
        <v>15559</v>
      </c>
      <c r="P37" s="95">
        <v>10920</v>
      </c>
      <c r="Q37" s="95">
        <v>30008</v>
      </c>
      <c r="R37" s="95">
        <v>13518</v>
      </c>
      <c r="S37" s="95">
        <v>16411</v>
      </c>
      <c r="T37" s="95">
        <v>9866</v>
      </c>
      <c r="U37" s="95">
        <v>29899</v>
      </c>
      <c r="V37" s="95">
        <v>43793</v>
      </c>
      <c r="W37" s="95">
        <v>13844</v>
      </c>
      <c r="X37" s="95">
        <v>13804</v>
      </c>
      <c r="Y37" s="95">
        <v>14442</v>
      </c>
      <c r="Z37" s="95">
        <v>18741</v>
      </c>
      <c r="AA37" s="95">
        <v>8690</v>
      </c>
      <c r="AB37" s="95">
        <v>28513</v>
      </c>
      <c r="AC37" s="95">
        <v>37688</v>
      </c>
      <c r="AD37" s="95">
        <v>24135</v>
      </c>
      <c r="AE37" s="95">
        <v>25226</v>
      </c>
      <c r="AF37" s="95">
        <v>7289</v>
      </c>
      <c r="AG37" s="95">
        <v>7103</v>
      </c>
      <c r="AH37" s="95">
        <v>17381</v>
      </c>
      <c r="AI37" s="95">
        <v>4927</v>
      </c>
      <c r="AJ37" s="95">
        <v>4620</v>
      </c>
      <c r="AK37" s="95">
        <v>3737</v>
      </c>
      <c r="AL37" s="95">
        <v>15025</v>
      </c>
      <c r="AM37" s="95">
        <v>903555</v>
      </c>
      <c r="AN37" s="160">
        <v>0.86922663259877653</v>
      </c>
    </row>
    <row r="38" spans="1:40">
      <c r="A38" s="72" t="s">
        <v>158</v>
      </c>
      <c r="B38" s="57">
        <v>192261</v>
      </c>
      <c r="C38" s="57">
        <v>97145</v>
      </c>
      <c r="D38" s="57">
        <v>36446</v>
      </c>
      <c r="E38" s="57">
        <v>15764</v>
      </c>
      <c r="F38" s="57">
        <v>13918</v>
      </c>
      <c r="G38" s="57">
        <v>47258</v>
      </c>
      <c r="H38" s="57">
        <v>21413</v>
      </c>
      <c r="I38" s="57">
        <v>22084</v>
      </c>
      <c r="J38" s="57">
        <v>28016</v>
      </c>
      <c r="K38" s="57">
        <v>15733</v>
      </c>
      <c r="L38" s="57">
        <v>21371</v>
      </c>
      <c r="M38" s="57">
        <v>12788</v>
      </c>
      <c r="N38" s="57">
        <v>30511</v>
      </c>
      <c r="O38" s="57">
        <v>18604</v>
      </c>
      <c r="P38" s="57">
        <v>12988</v>
      </c>
      <c r="Q38" s="57">
        <v>30800</v>
      </c>
      <c r="R38" s="57">
        <v>15694</v>
      </c>
      <c r="S38" s="57">
        <v>19953</v>
      </c>
      <c r="T38" s="57">
        <v>11762</v>
      </c>
      <c r="U38" s="57">
        <v>36648</v>
      </c>
      <c r="V38" s="57">
        <v>55121</v>
      </c>
      <c r="W38" s="57">
        <v>15966</v>
      </c>
      <c r="X38" s="57">
        <v>17096</v>
      </c>
      <c r="Y38" s="57">
        <v>17068</v>
      </c>
      <c r="Z38" s="57">
        <v>20917</v>
      </c>
      <c r="AA38" s="57">
        <v>10285</v>
      </c>
      <c r="AB38" s="57">
        <v>35014</v>
      </c>
      <c r="AC38" s="57">
        <v>42553</v>
      </c>
      <c r="AD38" s="57">
        <v>24929</v>
      </c>
      <c r="AE38" s="57">
        <v>32531</v>
      </c>
      <c r="AF38" s="57">
        <v>8234</v>
      </c>
      <c r="AG38" s="57">
        <v>9093</v>
      </c>
      <c r="AH38" s="57">
        <v>18357</v>
      </c>
      <c r="AI38" s="57">
        <v>5180</v>
      </c>
      <c r="AJ38" s="57">
        <v>5107</v>
      </c>
      <c r="AK38" s="57">
        <v>3826</v>
      </c>
      <c r="AL38" s="57">
        <v>17059</v>
      </c>
      <c r="AM38" s="57">
        <v>1039493</v>
      </c>
      <c r="AN38" s="161">
        <v>1</v>
      </c>
    </row>
    <row r="39" spans="1:40">
      <c r="A39" s="54" t="s">
        <v>738</v>
      </c>
      <c r="B39" s="160">
        <v>0.18495651245366732</v>
      </c>
      <c r="C39" s="160">
        <v>9.3454212774881598E-2</v>
      </c>
      <c r="D39" s="160">
        <v>3.506132316427335E-2</v>
      </c>
      <c r="E39" s="160">
        <v>1.5165085286769608E-2</v>
      </c>
      <c r="F39" s="160">
        <v>1.3389219552224017E-2</v>
      </c>
      <c r="G39" s="160">
        <v>4.5462547607343196E-2</v>
      </c>
      <c r="H39" s="160">
        <v>2.0599465316264755E-2</v>
      </c>
      <c r="I39" s="160">
        <v>2.1244972308615835E-2</v>
      </c>
      <c r="J39" s="160">
        <v>2.695160044367783E-2</v>
      </c>
      <c r="K39" s="160">
        <v>1.5135263056124476E-2</v>
      </c>
      <c r="L39" s="160">
        <v>2.0559061003777804E-2</v>
      </c>
      <c r="M39" s="160">
        <v>1.2302151144836954E-2</v>
      </c>
      <c r="N39" s="160">
        <v>2.9351809006890859E-2</v>
      </c>
      <c r="O39" s="160">
        <v>1.7897186416839749E-2</v>
      </c>
      <c r="P39" s="160">
        <v>1.2494552632870063E-2</v>
      </c>
      <c r="Q39" s="160">
        <v>2.9629829157098702E-2</v>
      </c>
      <c r="R39" s="160">
        <v>1.5097744765958021E-2</v>
      </c>
      <c r="S39" s="160">
        <v>1.9194934453623063E-2</v>
      </c>
      <c r="T39" s="160">
        <v>1.1315131511227108E-2</v>
      </c>
      <c r="U39" s="160">
        <v>3.5255648667186792E-2</v>
      </c>
      <c r="V39" s="160">
        <v>5.3026812109364857E-2</v>
      </c>
      <c r="W39" s="160">
        <v>1.5359410789683047E-2</v>
      </c>
      <c r="X39" s="160">
        <v>1.644647919707011E-2</v>
      </c>
      <c r="Y39" s="160">
        <v>1.6419542988745477E-2</v>
      </c>
      <c r="Z39" s="160">
        <v>2.0122309625942646E-2</v>
      </c>
      <c r="AA39" s="160">
        <v>9.8942465221026014E-3</v>
      </c>
      <c r="AB39" s="160">
        <v>3.3683728509956296E-2</v>
      </c>
      <c r="AC39" s="160">
        <v>4.093630260136432E-2</v>
      </c>
      <c r="AD39" s="160">
        <v>2.3981883475886801E-2</v>
      </c>
      <c r="AE39" s="160">
        <v>3.1295064036025257E-2</v>
      </c>
      <c r="AF39" s="160">
        <v>7.9211692623230752E-3</v>
      </c>
      <c r="AG39" s="160">
        <v>8.7475336534252757E-3</v>
      </c>
      <c r="AH39" s="160">
        <v>1.765957057911886E-2</v>
      </c>
      <c r="AI39" s="160">
        <v>4.9831985400575086E-3</v>
      </c>
      <c r="AJ39" s="160">
        <v>4.9129719969254245E-3</v>
      </c>
      <c r="AK39" s="160">
        <v>3.6806404660733646E-3</v>
      </c>
      <c r="AL39" s="160">
        <v>1.6410884921783987E-2</v>
      </c>
      <c r="AM39" s="160">
        <v>1</v>
      </c>
      <c r="AN39" s="160"/>
    </row>
    <row r="40" spans="1:40" ht="15.75" thickBot="1">
      <c r="A40" s="528"/>
      <c r="B40" s="529"/>
      <c r="C40" s="529"/>
      <c r="D40" s="530"/>
      <c r="E40" s="530"/>
      <c r="F40" s="530"/>
      <c r="G40" s="530"/>
      <c r="H40" s="530"/>
      <c r="I40" s="529"/>
      <c r="J40" s="529"/>
      <c r="K40" s="529"/>
      <c r="L40" s="529"/>
      <c r="M40" s="529"/>
      <c r="N40" s="529"/>
      <c r="O40" s="529"/>
      <c r="P40" s="529"/>
      <c r="Q40" s="529"/>
      <c r="R40" s="531"/>
      <c r="S40" s="531"/>
      <c r="T40" s="531"/>
      <c r="U40" s="531"/>
      <c r="V40" s="531"/>
      <c r="W40" s="531"/>
      <c r="X40" s="531"/>
      <c r="Y40" s="531"/>
      <c r="Z40" s="531"/>
      <c r="AA40" s="532"/>
      <c r="AB40" s="532"/>
      <c r="AC40" s="532"/>
      <c r="AD40" s="532"/>
      <c r="AE40" s="532"/>
      <c r="AF40" s="532"/>
      <c r="AG40" s="532"/>
      <c r="AH40" s="532"/>
      <c r="AI40" s="532"/>
      <c r="AJ40" s="532"/>
      <c r="AK40" s="532"/>
      <c r="AL40" s="532"/>
      <c r="AM40" s="532"/>
      <c r="AN40" s="532"/>
    </row>
    <row r="41" spans="1:40" ht="30" customHeight="1">
      <c r="A41" s="779" t="s">
        <v>1430</v>
      </c>
      <c r="B41" s="779"/>
      <c r="C41" s="779"/>
      <c r="D41" s="779"/>
      <c r="E41" s="779"/>
      <c r="F41" s="779"/>
      <c r="G41" s="779"/>
      <c r="H41" s="779"/>
      <c r="I41" s="779"/>
      <c r="J41" s="779"/>
      <c r="K41" s="779"/>
      <c r="L41" s="779"/>
      <c r="M41" s="779"/>
      <c r="N41" s="779"/>
      <c r="O41" s="779"/>
      <c r="P41" s="779"/>
      <c r="Q41" s="779"/>
      <c r="R41" s="779"/>
      <c r="S41" s="779"/>
      <c r="T41" s="779"/>
      <c r="U41" s="779"/>
      <c r="V41" s="779"/>
      <c r="W41" s="779"/>
      <c r="X41" s="779"/>
      <c r="Y41" s="779"/>
      <c r="Z41" s="779"/>
      <c r="AA41" s="779"/>
      <c r="AB41" s="779"/>
      <c r="AC41" s="779"/>
      <c r="AD41" s="779"/>
      <c r="AE41" s="779"/>
      <c r="AF41" s="779"/>
      <c r="AG41" s="779"/>
      <c r="AH41" s="779"/>
      <c r="AI41" s="779"/>
      <c r="AJ41" s="779"/>
      <c r="AK41" s="779"/>
      <c r="AL41" s="779"/>
      <c r="AM41" s="779"/>
      <c r="AN41" s="779"/>
    </row>
    <row r="42" spans="1:40">
      <c r="A42" s="624"/>
      <c r="B42" s="624"/>
      <c r="C42" s="674"/>
      <c r="D42" s="624"/>
      <c r="E42" s="624"/>
      <c r="F42" s="624"/>
      <c r="G42" s="624"/>
      <c r="H42" s="624"/>
      <c r="I42" s="624"/>
      <c r="J42" s="624"/>
      <c r="K42" s="624"/>
      <c r="L42" s="624"/>
      <c r="M42" s="624"/>
      <c r="N42" s="624"/>
      <c r="O42" s="624"/>
      <c r="P42" s="624"/>
      <c r="Q42" s="624"/>
      <c r="R42" s="624"/>
      <c r="S42" s="624"/>
      <c r="T42" s="624"/>
      <c r="U42" s="624"/>
      <c r="V42" s="624"/>
      <c r="W42" s="624"/>
      <c r="X42" s="624"/>
      <c r="Y42" s="624"/>
      <c r="Z42" s="624"/>
      <c r="AA42" s="624"/>
      <c r="AB42" s="624"/>
      <c r="AC42" s="624"/>
      <c r="AD42" s="624"/>
      <c r="AE42" s="624"/>
      <c r="AF42" s="624"/>
      <c r="AG42" s="678"/>
      <c r="AH42" s="678"/>
      <c r="AI42" s="695"/>
      <c r="AJ42" s="695"/>
      <c r="AK42" s="710"/>
      <c r="AL42" s="624"/>
      <c r="AM42" s="624"/>
      <c r="AN42" s="624"/>
    </row>
    <row r="43" spans="1:40" ht="30" customHeight="1">
      <c r="A43" s="732" t="s">
        <v>960</v>
      </c>
      <c r="B43" s="732"/>
      <c r="C43" s="732"/>
      <c r="D43" s="732"/>
      <c r="E43" s="732"/>
      <c r="F43" s="732"/>
      <c r="G43" s="732"/>
      <c r="H43" s="732"/>
      <c r="I43" s="732"/>
      <c r="J43" s="732"/>
      <c r="K43" s="732"/>
      <c r="L43" s="732"/>
      <c r="M43" s="732"/>
      <c r="N43" s="732"/>
      <c r="O43" s="732"/>
      <c r="P43" s="732"/>
      <c r="Q43" s="732"/>
      <c r="R43" s="732"/>
      <c r="S43" s="732"/>
      <c r="T43" s="732"/>
      <c r="U43" s="732"/>
      <c r="V43" s="732"/>
      <c r="W43" s="732"/>
      <c r="X43" s="732"/>
      <c r="Y43" s="732"/>
      <c r="Z43" s="732"/>
      <c r="AA43" s="732"/>
      <c r="AB43" s="732"/>
      <c r="AC43" s="732"/>
      <c r="AD43" s="732"/>
      <c r="AE43" s="732"/>
      <c r="AF43" s="732"/>
      <c r="AG43" s="732"/>
      <c r="AH43" s="732"/>
      <c r="AI43" s="732"/>
      <c r="AJ43" s="732"/>
      <c r="AK43" s="732"/>
      <c r="AL43" s="732"/>
      <c r="AM43" s="732"/>
      <c r="AN43" s="732"/>
    </row>
    <row r="44" spans="1:40" ht="18">
      <c r="A44" s="733" t="s">
        <v>740</v>
      </c>
      <c r="B44" s="733"/>
      <c r="C44" s="733"/>
      <c r="D44" s="733"/>
      <c r="E44" s="733"/>
      <c r="F44" s="733"/>
      <c r="G44" s="733"/>
      <c r="H44" s="733"/>
      <c r="I44" s="733"/>
      <c r="J44" s="733"/>
      <c r="K44" s="733"/>
      <c r="L44" s="733"/>
      <c r="M44" s="733"/>
      <c r="N44" s="733"/>
      <c r="O44" s="733"/>
      <c r="P44" s="733"/>
      <c r="Q44" s="733"/>
      <c r="R44" s="733"/>
      <c r="S44" s="733"/>
      <c r="T44" s="733"/>
      <c r="U44" s="733"/>
      <c r="V44" s="733"/>
      <c r="W44" s="733"/>
      <c r="X44" s="733"/>
      <c r="Y44" s="733"/>
      <c r="Z44" s="733"/>
      <c r="AA44" s="733"/>
      <c r="AB44" s="733"/>
      <c r="AC44" s="733"/>
      <c r="AD44" s="733"/>
      <c r="AE44" s="733"/>
      <c r="AF44" s="733"/>
      <c r="AG44" s="733"/>
      <c r="AH44" s="733"/>
      <c r="AI44" s="733"/>
      <c r="AJ44" s="733"/>
      <c r="AK44" s="733"/>
      <c r="AL44" s="733"/>
      <c r="AM44" s="733"/>
      <c r="AN44" s="733"/>
    </row>
    <row r="45" spans="1:40" ht="18">
      <c r="A45" s="733" t="s">
        <v>1483</v>
      </c>
      <c r="B45" s="733"/>
      <c r="C45" s="733"/>
      <c r="D45" s="733"/>
      <c r="E45" s="733"/>
      <c r="F45" s="733"/>
      <c r="G45" s="733"/>
      <c r="H45" s="733"/>
      <c r="I45" s="733"/>
      <c r="J45" s="733"/>
      <c r="K45" s="733"/>
      <c r="L45" s="733"/>
      <c r="M45" s="733"/>
      <c r="N45" s="733"/>
      <c r="O45" s="733"/>
      <c r="P45" s="733"/>
      <c r="Q45" s="733"/>
      <c r="R45" s="733"/>
      <c r="S45" s="733"/>
      <c r="T45" s="733"/>
      <c r="U45" s="733"/>
      <c r="V45" s="733"/>
      <c r="W45" s="733"/>
      <c r="X45" s="733"/>
      <c r="Y45" s="733"/>
      <c r="Z45" s="733"/>
      <c r="AA45" s="733"/>
      <c r="AB45" s="733"/>
      <c r="AC45" s="733"/>
      <c r="AD45" s="733"/>
      <c r="AE45" s="733"/>
      <c r="AF45" s="733"/>
      <c r="AG45" s="733"/>
      <c r="AH45" s="733"/>
      <c r="AI45" s="733"/>
      <c r="AJ45" s="733"/>
      <c r="AK45" s="733"/>
      <c r="AL45" s="733"/>
      <c r="AM45" s="733"/>
      <c r="AN45" s="733"/>
    </row>
    <row r="46" spans="1:40" ht="30" customHeight="1">
      <c r="A46" s="737" t="s">
        <v>510</v>
      </c>
      <c r="B46" s="737"/>
      <c r="C46" s="737"/>
      <c r="D46" s="737"/>
      <c r="E46" s="737"/>
      <c r="F46" s="737"/>
      <c r="G46" s="737"/>
      <c r="H46" s="737"/>
      <c r="I46" s="737"/>
      <c r="J46" s="737"/>
      <c r="K46" s="737"/>
      <c r="L46" s="737"/>
      <c r="M46" s="737"/>
      <c r="N46" s="737"/>
      <c r="O46" s="737"/>
      <c r="P46" s="737"/>
      <c r="Q46" s="737"/>
      <c r="R46" s="737"/>
      <c r="S46" s="737"/>
      <c r="T46" s="737"/>
      <c r="U46" s="737"/>
      <c r="V46" s="737"/>
      <c r="W46" s="737"/>
      <c r="X46" s="737"/>
      <c r="Y46" s="737"/>
      <c r="Z46" s="737"/>
      <c r="AA46" s="737"/>
      <c r="AB46" s="737"/>
      <c r="AC46" s="737"/>
      <c r="AD46" s="737"/>
      <c r="AE46" s="737"/>
      <c r="AF46" s="737"/>
      <c r="AG46" s="737"/>
      <c r="AH46" s="737"/>
      <c r="AI46" s="737"/>
      <c r="AJ46" s="737"/>
      <c r="AK46" s="737"/>
      <c r="AL46" s="737"/>
      <c r="AM46" s="737"/>
      <c r="AN46" s="737"/>
    </row>
    <row r="47" spans="1:40">
      <c r="A47" s="310"/>
      <c r="B47" s="10"/>
      <c r="C47" s="10"/>
      <c r="D47" s="10"/>
      <c r="E47" s="10"/>
      <c r="F47" s="10"/>
      <c r="G47" s="10"/>
      <c r="H47" s="10"/>
      <c r="I47" s="10"/>
      <c r="J47" s="10"/>
      <c r="K47" s="10"/>
      <c r="L47" s="10"/>
      <c r="M47" s="10"/>
      <c r="N47" s="10"/>
      <c r="O47" s="10"/>
      <c r="P47" s="10"/>
      <c r="Q47" s="38"/>
      <c r="R47" s="10"/>
      <c r="S47" s="256"/>
      <c r="T47" s="10"/>
      <c r="U47" s="10"/>
    </row>
    <row r="48" spans="1:40" ht="30" customHeight="1">
      <c r="A48" s="72" t="s">
        <v>722</v>
      </c>
      <c r="B48" s="73" t="s">
        <v>66</v>
      </c>
      <c r="C48" s="73" t="s">
        <v>67</v>
      </c>
      <c r="D48" s="73" t="s">
        <v>68</v>
      </c>
      <c r="E48" s="73" t="s">
        <v>69</v>
      </c>
      <c r="F48" s="73" t="s">
        <v>70</v>
      </c>
      <c r="G48" s="73" t="s">
        <v>71</v>
      </c>
      <c r="H48" s="73" t="s">
        <v>72</v>
      </c>
      <c r="I48" s="73" t="s">
        <v>73</v>
      </c>
      <c r="J48" s="73" t="s">
        <v>74</v>
      </c>
      <c r="K48" s="73" t="s">
        <v>75</v>
      </c>
      <c r="L48" s="73" t="s">
        <v>76</v>
      </c>
      <c r="M48" s="73" t="s">
        <v>77</v>
      </c>
      <c r="N48" s="73" t="s">
        <v>78</v>
      </c>
      <c r="O48" s="73" t="s">
        <v>79</v>
      </c>
      <c r="P48" s="73" t="s">
        <v>80</v>
      </c>
      <c r="Q48" s="73" t="s">
        <v>81</v>
      </c>
      <c r="R48" s="73" t="s">
        <v>82</v>
      </c>
      <c r="S48" s="73" t="s">
        <v>83</v>
      </c>
      <c r="T48" s="73" t="s">
        <v>85</v>
      </c>
      <c r="U48" s="73" t="s">
        <v>86</v>
      </c>
      <c r="V48" s="73" t="s">
        <v>87</v>
      </c>
      <c r="W48" s="73" t="s">
        <v>88</v>
      </c>
      <c r="X48" s="73" t="s">
        <v>89</v>
      </c>
      <c r="Y48" s="73" t="s">
        <v>90</v>
      </c>
      <c r="Z48" s="73" t="s">
        <v>91</v>
      </c>
      <c r="AA48" s="73" t="s">
        <v>92</v>
      </c>
      <c r="AB48" s="73" t="s">
        <v>93</v>
      </c>
      <c r="AC48" s="73" t="s">
        <v>94</v>
      </c>
      <c r="AD48" s="73" t="s">
        <v>95</v>
      </c>
      <c r="AE48" s="73" t="s">
        <v>96</v>
      </c>
      <c r="AF48" s="73" t="s">
        <v>516</v>
      </c>
      <c r="AG48" s="73" t="s">
        <v>1303</v>
      </c>
      <c r="AH48" s="73" t="s">
        <v>1316</v>
      </c>
      <c r="AI48" s="73" t="s">
        <v>1317</v>
      </c>
      <c r="AJ48" s="73" t="s">
        <v>1330</v>
      </c>
      <c r="AK48" s="73" t="s">
        <v>1331</v>
      </c>
      <c r="AL48" s="73" t="s">
        <v>1459</v>
      </c>
      <c r="AM48" s="176" t="s">
        <v>517</v>
      </c>
      <c r="AN48" s="309" t="s">
        <v>680</v>
      </c>
    </row>
    <row r="49" spans="1:40">
      <c r="A49" s="311" t="s">
        <v>724</v>
      </c>
      <c r="B49" s="312">
        <v>0</v>
      </c>
      <c r="C49" s="312">
        <v>0</v>
      </c>
      <c r="D49" s="312">
        <v>0</v>
      </c>
      <c r="E49" s="312">
        <v>0</v>
      </c>
      <c r="F49" s="312">
        <v>0</v>
      </c>
      <c r="G49" s="312">
        <v>0</v>
      </c>
      <c r="H49" s="312">
        <v>0</v>
      </c>
      <c r="I49" s="312">
        <v>0</v>
      </c>
      <c r="J49" s="312">
        <v>0</v>
      </c>
      <c r="K49" s="312">
        <v>0</v>
      </c>
      <c r="L49" s="312">
        <v>0</v>
      </c>
      <c r="M49" s="312">
        <v>0</v>
      </c>
      <c r="N49" s="312">
        <v>0</v>
      </c>
      <c r="O49" s="312">
        <v>0</v>
      </c>
      <c r="P49" s="312">
        <v>0</v>
      </c>
      <c r="Q49" s="312">
        <v>0</v>
      </c>
      <c r="R49" s="312">
        <v>0</v>
      </c>
      <c r="S49" s="312">
        <v>0</v>
      </c>
      <c r="T49" s="312">
        <v>0</v>
      </c>
      <c r="U49" s="312">
        <v>0</v>
      </c>
      <c r="V49" s="312">
        <v>0</v>
      </c>
      <c r="W49" s="312">
        <v>0</v>
      </c>
      <c r="X49" s="312">
        <v>0</v>
      </c>
      <c r="Y49" s="312">
        <v>0</v>
      </c>
      <c r="Z49" s="312">
        <v>0</v>
      </c>
      <c r="AA49" s="312">
        <v>0</v>
      </c>
      <c r="AB49" s="312">
        <v>0</v>
      </c>
      <c r="AC49" s="312">
        <v>0</v>
      </c>
      <c r="AD49" s="312">
        <v>0</v>
      </c>
      <c r="AE49" s="312">
        <v>0</v>
      </c>
      <c r="AF49" s="312">
        <v>0</v>
      </c>
      <c r="AG49" s="312">
        <v>0</v>
      </c>
      <c r="AH49" s="312">
        <v>0</v>
      </c>
      <c r="AI49" s="312">
        <v>0</v>
      </c>
      <c r="AJ49" s="312">
        <v>0</v>
      </c>
      <c r="AK49" s="312">
        <v>0</v>
      </c>
      <c r="AL49" s="312">
        <v>0</v>
      </c>
      <c r="AM49" s="312">
        <v>0</v>
      </c>
      <c r="AN49" s="313">
        <v>0</v>
      </c>
    </row>
    <row r="50" spans="1:40">
      <c r="A50" s="311" t="s">
        <v>725</v>
      </c>
      <c r="B50" s="312">
        <v>0</v>
      </c>
      <c r="C50" s="312">
        <v>0</v>
      </c>
      <c r="D50" s="312">
        <v>0</v>
      </c>
      <c r="E50" s="312">
        <v>0</v>
      </c>
      <c r="F50" s="312">
        <v>0</v>
      </c>
      <c r="G50" s="312">
        <v>0</v>
      </c>
      <c r="H50" s="312">
        <v>0</v>
      </c>
      <c r="I50" s="312">
        <v>0</v>
      </c>
      <c r="J50" s="312">
        <v>0</v>
      </c>
      <c r="K50" s="312">
        <v>0</v>
      </c>
      <c r="L50" s="312">
        <v>0</v>
      </c>
      <c r="M50" s="312">
        <v>0</v>
      </c>
      <c r="N50" s="312">
        <v>0</v>
      </c>
      <c r="O50" s="312">
        <v>0</v>
      </c>
      <c r="P50" s="312">
        <v>0</v>
      </c>
      <c r="Q50" s="312">
        <v>0</v>
      </c>
      <c r="R50" s="312">
        <v>0</v>
      </c>
      <c r="S50" s="312">
        <v>0</v>
      </c>
      <c r="T50" s="312">
        <v>0</v>
      </c>
      <c r="U50" s="312">
        <v>0</v>
      </c>
      <c r="V50" s="312">
        <v>0</v>
      </c>
      <c r="W50" s="312">
        <v>0</v>
      </c>
      <c r="X50" s="312">
        <v>0</v>
      </c>
      <c r="Y50" s="312">
        <v>0</v>
      </c>
      <c r="Z50" s="312">
        <v>0</v>
      </c>
      <c r="AA50" s="312">
        <v>0</v>
      </c>
      <c r="AB50" s="312">
        <v>0</v>
      </c>
      <c r="AC50" s="312">
        <v>0</v>
      </c>
      <c r="AD50" s="312">
        <v>0</v>
      </c>
      <c r="AE50" s="312">
        <v>0</v>
      </c>
      <c r="AF50" s="312">
        <v>0</v>
      </c>
      <c r="AG50" s="312">
        <v>0</v>
      </c>
      <c r="AH50" s="312">
        <v>0</v>
      </c>
      <c r="AI50" s="312">
        <v>0</v>
      </c>
      <c r="AJ50" s="312">
        <v>0</v>
      </c>
      <c r="AK50" s="312">
        <v>0</v>
      </c>
      <c r="AL50" s="312">
        <v>0</v>
      </c>
      <c r="AM50" s="312">
        <v>0</v>
      </c>
      <c r="AN50" s="313">
        <v>0</v>
      </c>
    </row>
    <row r="51" spans="1:40">
      <c r="A51" s="311" t="s">
        <v>726</v>
      </c>
      <c r="B51" s="312">
        <v>0</v>
      </c>
      <c r="C51" s="312">
        <v>5642.17706</v>
      </c>
      <c r="D51" s="312">
        <v>0</v>
      </c>
      <c r="E51" s="312">
        <v>0</v>
      </c>
      <c r="F51" s="312">
        <v>0</v>
      </c>
      <c r="G51" s="312">
        <v>0</v>
      </c>
      <c r="H51" s="312">
        <v>0</v>
      </c>
      <c r="I51" s="312">
        <v>0</v>
      </c>
      <c r="J51" s="312">
        <v>0</v>
      </c>
      <c r="K51" s="312">
        <v>0</v>
      </c>
      <c r="L51" s="312">
        <v>0</v>
      </c>
      <c r="M51" s="312">
        <v>0</v>
      </c>
      <c r="N51" s="312">
        <v>0</v>
      </c>
      <c r="O51" s="312">
        <v>0</v>
      </c>
      <c r="P51" s="312">
        <v>0</v>
      </c>
      <c r="Q51" s="312">
        <v>0</v>
      </c>
      <c r="R51" s="312">
        <v>0</v>
      </c>
      <c r="S51" s="312">
        <v>0</v>
      </c>
      <c r="T51" s="312">
        <v>0</v>
      </c>
      <c r="U51" s="312">
        <v>0</v>
      </c>
      <c r="V51" s="312">
        <v>0</v>
      </c>
      <c r="W51" s="312">
        <v>0</v>
      </c>
      <c r="X51" s="312">
        <v>0</v>
      </c>
      <c r="Y51" s="312">
        <v>0</v>
      </c>
      <c r="Z51" s="312">
        <v>0</v>
      </c>
      <c r="AA51" s="312">
        <v>0</v>
      </c>
      <c r="AB51" s="312">
        <v>0</v>
      </c>
      <c r="AC51" s="312">
        <v>0</v>
      </c>
      <c r="AD51" s="312">
        <v>0</v>
      </c>
      <c r="AE51" s="312">
        <v>0</v>
      </c>
      <c r="AF51" s="312">
        <v>0</v>
      </c>
      <c r="AG51" s="312">
        <v>0</v>
      </c>
      <c r="AH51" s="312">
        <v>0</v>
      </c>
      <c r="AI51" s="312">
        <v>0</v>
      </c>
      <c r="AJ51" s="312">
        <v>0</v>
      </c>
      <c r="AK51" s="312">
        <v>0</v>
      </c>
      <c r="AL51" s="312">
        <v>0</v>
      </c>
      <c r="AM51" s="312">
        <v>5642.17706</v>
      </c>
      <c r="AN51" s="313">
        <v>0.80422620808917045</v>
      </c>
    </row>
    <row r="52" spans="1:40">
      <c r="A52" s="311" t="s">
        <v>727</v>
      </c>
      <c r="B52" s="312">
        <v>0</v>
      </c>
      <c r="C52" s="312">
        <v>0</v>
      </c>
      <c r="D52" s="312">
        <v>0</v>
      </c>
      <c r="E52" s="312">
        <v>0</v>
      </c>
      <c r="F52" s="312">
        <v>0</v>
      </c>
      <c r="G52" s="312">
        <v>0</v>
      </c>
      <c r="H52" s="312">
        <v>0</v>
      </c>
      <c r="I52" s="312">
        <v>0</v>
      </c>
      <c r="J52" s="312">
        <v>0</v>
      </c>
      <c r="K52" s="312">
        <v>0</v>
      </c>
      <c r="L52" s="312">
        <v>0</v>
      </c>
      <c r="M52" s="312">
        <v>0</v>
      </c>
      <c r="N52" s="312">
        <v>0</v>
      </c>
      <c r="O52" s="312">
        <v>0</v>
      </c>
      <c r="P52" s="312">
        <v>0</v>
      </c>
      <c r="Q52" s="312">
        <v>0</v>
      </c>
      <c r="R52" s="312">
        <v>0</v>
      </c>
      <c r="S52" s="312">
        <v>0</v>
      </c>
      <c r="T52" s="312">
        <v>0</v>
      </c>
      <c r="U52" s="312">
        <v>0</v>
      </c>
      <c r="V52" s="312">
        <v>0</v>
      </c>
      <c r="W52" s="312">
        <v>0</v>
      </c>
      <c r="X52" s="312">
        <v>0</v>
      </c>
      <c r="Y52" s="312">
        <v>0</v>
      </c>
      <c r="Z52" s="312">
        <v>0</v>
      </c>
      <c r="AA52" s="312">
        <v>0</v>
      </c>
      <c r="AB52" s="312">
        <v>0</v>
      </c>
      <c r="AC52" s="312">
        <v>0</v>
      </c>
      <c r="AD52" s="312">
        <v>0</v>
      </c>
      <c r="AE52" s="312">
        <v>0</v>
      </c>
      <c r="AF52" s="312">
        <v>0</v>
      </c>
      <c r="AG52" s="312">
        <v>0</v>
      </c>
      <c r="AH52" s="312">
        <v>0</v>
      </c>
      <c r="AI52" s="312">
        <v>0</v>
      </c>
      <c r="AJ52" s="312">
        <v>0</v>
      </c>
      <c r="AK52" s="312">
        <v>0</v>
      </c>
      <c r="AL52" s="312">
        <v>0</v>
      </c>
      <c r="AM52" s="312">
        <v>0</v>
      </c>
      <c r="AN52" s="313">
        <v>0</v>
      </c>
    </row>
    <row r="53" spans="1:40">
      <c r="A53" s="311" t="s">
        <v>728</v>
      </c>
      <c r="B53" s="312">
        <v>0</v>
      </c>
      <c r="C53" s="312">
        <v>0</v>
      </c>
      <c r="D53" s="312">
        <v>0</v>
      </c>
      <c r="E53" s="312">
        <v>0</v>
      </c>
      <c r="F53" s="312">
        <v>0</v>
      </c>
      <c r="G53" s="312">
        <v>0</v>
      </c>
      <c r="H53" s="312">
        <v>0</v>
      </c>
      <c r="I53" s="312">
        <v>0</v>
      </c>
      <c r="J53" s="312">
        <v>0</v>
      </c>
      <c r="K53" s="312">
        <v>0</v>
      </c>
      <c r="L53" s="312">
        <v>0</v>
      </c>
      <c r="M53" s="312">
        <v>0</v>
      </c>
      <c r="N53" s="312">
        <v>0</v>
      </c>
      <c r="O53" s="312">
        <v>0</v>
      </c>
      <c r="P53" s="312">
        <v>0</v>
      </c>
      <c r="Q53" s="312">
        <v>0</v>
      </c>
      <c r="R53" s="312">
        <v>0</v>
      </c>
      <c r="S53" s="312">
        <v>0</v>
      </c>
      <c r="T53" s="312">
        <v>0</v>
      </c>
      <c r="U53" s="312">
        <v>0</v>
      </c>
      <c r="V53" s="312">
        <v>0</v>
      </c>
      <c r="W53" s="312">
        <v>0</v>
      </c>
      <c r="X53" s="312">
        <v>0</v>
      </c>
      <c r="Y53" s="312">
        <v>0</v>
      </c>
      <c r="Z53" s="312">
        <v>0</v>
      </c>
      <c r="AA53" s="312">
        <v>0</v>
      </c>
      <c r="AB53" s="312">
        <v>0</v>
      </c>
      <c r="AC53" s="312">
        <v>0</v>
      </c>
      <c r="AD53" s="312">
        <v>0</v>
      </c>
      <c r="AE53" s="312">
        <v>0</v>
      </c>
      <c r="AF53" s="312">
        <v>0</v>
      </c>
      <c r="AG53" s="312">
        <v>0</v>
      </c>
      <c r="AH53" s="312">
        <v>0</v>
      </c>
      <c r="AI53" s="312">
        <v>0</v>
      </c>
      <c r="AJ53" s="312">
        <v>0</v>
      </c>
      <c r="AK53" s="312">
        <v>0</v>
      </c>
      <c r="AL53" s="312">
        <v>0</v>
      </c>
      <c r="AM53" s="312">
        <v>0</v>
      </c>
      <c r="AN53" s="313">
        <v>0</v>
      </c>
    </row>
    <row r="54" spans="1:40">
      <c r="A54" s="311" t="s">
        <v>729</v>
      </c>
      <c r="B54" s="312">
        <v>0</v>
      </c>
      <c r="C54" s="312">
        <v>524.24689000000001</v>
      </c>
      <c r="D54" s="312">
        <v>0</v>
      </c>
      <c r="E54" s="312">
        <v>0</v>
      </c>
      <c r="F54" s="312">
        <v>0</v>
      </c>
      <c r="G54" s="312">
        <v>0</v>
      </c>
      <c r="H54" s="312">
        <v>0</v>
      </c>
      <c r="I54" s="312">
        <v>0</v>
      </c>
      <c r="J54" s="312">
        <v>0</v>
      </c>
      <c r="K54" s="312">
        <v>0</v>
      </c>
      <c r="L54" s="312">
        <v>0</v>
      </c>
      <c r="M54" s="312">
        <v>0</v>
      </c>
      <c r="N54" s="312">
        <v>0</v>
      </c>
      <c r="O54" s="312">
        <v>0</v>
      </c>
      <c r="P54" s="312">
        <v>0</v>
      </c>
      <c r="Q54" s="312">
        <v>0</v>
      </c>
      <c r="R54" s="312">
        <v>0</v>
      </c>
      <c r="S54" s="312">
        <v>0</v>
      </c>
      <c r="T54" s="312">
        <v>0</v>
      </c>
      <c r="U54" s="312">
        <v>0</v>
      </c>
      <c r="V54" s="312">
        <v>0</v>
      </c>
      <c r="W54" s="312">
        <v>0</v>
      </c>
      <c r="X54" s="312">
        <v>0</v>
      </c>
      <c r="Y54" s="312">
        <v>0</v>
      </c>
      <c r="Z54" s="312">
        <v>0</v>
      </c>
      <c r="AA54" s="312">
        <v>0</v>
      </c>
      <c r="AB54" s="312">
        <v>0</v>
      </c>
      <c r="AC54" s="312">
        <v>0</v>
      </c>
      <c r="AD54" s="312">
        <v>0</v>
      </c>
      <c r="AE54" s="312">
        <v>0</v>
      </c>
      <c r="AF54" s="312">
        <v>0</v>
      </c>
      <c r="AG54" s="312">
        <v>0</v>
      </c>
      <c r="AH54" s="312">
        <v>0</v>
      </c>
      <c r="AI54" s="312">
        <v>0</v>
      </c>
      <c r="AJ54" s="312">
        <v>0</v>
      </c>
      <c r="AK54" s="312">
        <v>0</v>
      </c>
      <c r="AL54" s="312">
        <v>0</v>
      </c>
      <c r="AM54" s="312">
        <v>524.24689000000001</v>
      </c>
      <c r="AN54" s="313">
        <v>7.4725249485034853E-2</v>
      </c>
    </row>
    <row r="55" spans="1:40">
      <c r="A55" s="311" t="s">
        <v>730</v>
      </c>
      <c r="B55" s="312">
        <v>0</v>
      </c>
      <c r="C55" s="312">
        <v>244.24343999999999</v>
      </c>
      <c r="D55" s="312">
        <v>0</v>
      </c>
      <c r="E55" s="312">
        <v>0</v>
      </c>
      <c r="F55" s="312">
        <v>0</v>
      </c>
      <c r="G55" s="312">
        <v>0</v>
      </c>
      <c r="H55" s="312">
        <v>0</v>
      </c>
      <c r="I55" s="312">
        <v>0</v>
      </c>
      <c r="J55" s="312">
        <v>0</v>
      </c>
      <c r="K55" s="312">
        <v>0</v>
      </c>
      <c r="L55" s="312">
        <v>0</v>
      </c>
      <c r="M55" s="312">
        <v>0</v>
      </c>
      <c r="N55" s="312">
        <v>0</v>
      </c>
      <c r="O55" s="312">
        <v>0</v>
      </c>
      <c r="P55" s="312">
        <v>0</v>
      </c>
      <c r="Q55" s="312">
        <v>0</v>
      </c>
      <c r="R55" s="312">
        <v>0</v>
      </c>
      <c r="S55" s="312">
        <v>0</v>
      </c>
      <c r="T55" s="312">
        <v>0</v>
      </c>
      <c r="U55" s="312">
        <v>0</v>
      </c>
      <c r="V55" s="312">
        <v>0</v>
      </c>
      <c r="W55" s="312">
        <v>0</v>
      </c>
      <c r="X55" s="312">
        <v>0</v>
      </c>
      <c r="Y55" s="312">
        <v>0</v>
      </c>
      <c r="Z55" s="312">
        <v>0</v>
      </c>
      <c r="AA55" s="312">
        <v>0</v>
      </c>
      <c r="AB55" s="312">
        <v>0</v>
      </c>
      <c r="AC55" s="312">
        <v>0</v>
      </c>
      <c r="AD55" s="312">
        <v>0</v>
      </c>
      <c r="AE55" s="312">
        <v>0</v>
      </c>
      <c r="AF55" s="312">
        <v>0</v>
      </c>
      <c r="AG55" s="312">
        <v>0</v>
      </c>
      <c r="AH55" s="312">
        <v>0</v>
      </c>
      <c r="AI55" s="312">
        <v>0</v>
      </c>
      <c r="AJ55" s="312">
        <v>0</v>
      </c>
      <c r="AK55" s="312">
        <v>0</v>
      </c>
      <c r="AL55" s="312">
        <v>0</v>
      </c>
      <c r="AM55" s="312">
        <v>244.24343999999999</v>
      </c>
      <c r="AN55" s="313">
        <v>3.4814039600851304E-2</v>
      </c>
    </row>
    <row r="56" spans="1:40">
      <c r="A56" s="311" t="s">
        <v>731</v>
      </c>
      <c r="B56" s="312">
        <v>0</v>
      </c>
      <c r="C56" s="312">
        <v>172.36622</v>
      </c>
      <c r="D56" s="312">
        <v>0</v>
      </c>
      <c r="E56" s="312">
        <v>0</v>
      </c>
      <c r="F56" s="312">
        <v>0</v>
      </c>
      <c r="G56" s="312">
        <v>0</v>
      </c>
      <c r="H56" s="312">
        <v>0</v>
      </c>
      <c r="I56" s="312">
        <v>0</v>
      </c>
      <c r="J56" s="312">
        <v>0</v>
      </c>
      <c r="K56" s="312">
        <v>0</v>
      </c>
      <c r="L56" s="312">
        <v>0</v>
      </c>
      <c r="M56" s="312">
        <v>0</v>
      </c>
      <c r="N56" s="312">
        <v>0</v>
      </c>
      <c r="O56" s="312">
        <v>0</v>
      </c>
      <c r="P56" s="312">
        <v>0</v>
      </c>
      <c r="Q56" s="312">
        <v>0</v>
      </c>
      <c r="R56" s="312">
        <v>0</v>
      </c>
      <c r="S56" s="312">
        <v>0</v>
      </c>
      <c r="T56" s="312">
        <v>0</v>
      </c>
      <c r="U56" s="312">
        <v>0</v>
      </c>
      <c r="V56" s="312">
        <v>0</v>
      </c>
      <c r="W56" s="312">
        <v>0</v>
      </c>
      <c r="X56" s="312">
        <v>0</v>
      </c>
      <c r="Y56" s="312">
        <v>0</v>
      </c>
      <c r="Z56" s="312">
        <v>0</v>
      </c>
      <c r="AA56" s="312">
        <v>0</v>
      </c>
      <c r="AB56" s="312">
        <v>0</v>
      </c>
      <c r="AC56" s="312">
        <v>0</v>
      </c>
      <c r="AD56" s="312">
        <v>0</v>
      </c>
      <c r="AE56" s="312">
        <v>0</v>
      </c>
      <c r="AF56" s="312">
        <v>0</v>
      </c>
      <c r="AG56" s="312">
        <v>0</v>
      </c>
      <c r="AH56" s="312">
        <v>0</v>
      </c>
      <c r="AI56" s="312">
        <v>0</v>
      </c>
      <c r="AJ56" s="312">
        <v>0</v>
      </c>
      <c r="AK56" s="312">
        <v>0</v>
      </c>
      <c r="AL56" s="312">
        <v>0</v>
      </c>
      <c r="AM56" s="312">
        <v>172.36622</v>
      </c>
      <c r="AN56" s="313">
        <v>2.4568784360918961E-2</v>
      </c>
    </row>
    <row r="57" spans="1:40">
      <c r="A57" s="311" t="s">
        <v>732</v>
      </c>
      <c r="B57" s="312">
        <v>0</v>
      </c>
      <c r="C57" s="312">
        <v>0</v>
      </c>
      <c r="D57" s="312">
        <v>0</v>
      </c>
      <c r="E57" s="312">
        <v>0</v>
      </c>
      <c r="F57" s="312">
        <v>0</v>
      </c>
      <c r="G57" s="312">
        <v>0</v>
      </c>
      <c r="H57" s="312">
        <v>0</v>
      </c>
      <c r="I57" s="312">
        <v>0</v>
      </c>
      <c r="J57" s="312">
        <v>0</v>
      </c>
      <c r="K57" s="312">
        <v>0</v>
      </c>
      <c r="L57" s="312">
        <v>0</v>
      </c>
      <c r="M57" s="312">
        <v>0</v>
      </c>
      <c r="N57" s="312">
        <v>0</v>
      </c>
      <c r="O57" s="312">
        <v>0</v>
      </c>
      <c r="P57" s="312">
        <v>0</v>
      </c>
      <c r="Q57" s="312">
        <v>0</v>
      </c>
      <c r="R57" s="312">
        <v>0</v>
      </c>
      <c r="S57" s="312">
        <v>0</v>
      </c>
      <c r="T57" s="312">
        <v>0</v>
      </c>
      <c r="U57" s="312">
        <v>0</v>
      </c>
      <c r="V57" s="312">
        <v>0</v>
      </c>
      <c r="W57" s="312">
        <v>0</v>
      </c>
      <c r="X57" s="312">
        <v>0</v>
      </c>
      <c r="Y57" s="312">
        <v>0</v>
      </c>
      <c r="Z57" s="312">
        <v>0</v>
      </c>
      <c r="AA57" s="312">
        <v>0</v>
      </c>
      <c r="AB57" s="312">
        <v>0</v>
      </c>
      <c r="AC57" s="312">
        <v>0</v>
      </c>
      <c r="AD57" s="312">
        <v>0</v>
      </c>
      <c r="AE57" s="312">
        <v>0</v>
      </c>
      <c r="AF57" s="312">
        <v>0</v>
      </c>
      <c r="AG57" s="312">
        <v>0</v>
      </c>
      <c r="AH57" s="312">
        <v>0</v>
      </c>
      <c r="AI57" s="312">
        <v>0</v>
      </c>
      <c r="AJ57" s="312">
        <v>0</v>
      </c>
      <c r="AK57" s="312">
        <v>0</v>
      </c>
      <c r="AL57" s="312">
        <v>0</v>
      </c>
      <c r="AM57" s="312">
        <v>0</v>
      </c>
      <c r="AN57" s="313">
        <v>0</v>
      </c>
    </row>
    <row r="58" spans="1:40">
      <c r="A58" s="311" t="s">
        <v>733</v>
      </c>
      <c r="B58" s="312">
        <v>0</v>
      </c>
      <c r="C58" s="312">
        <v>290.26522</v>
      </c>
      <c r="D58" s="312">
        <v>0</v>
      </c>
      <c r="E58" s="312">
        <v>0</v>
      </c>
      <c r="F58" s="312">
        <v>0</v>
      </c>
      <c r="G58" s="312">
        <v>0</v>
      </c>
      <c r="H58" s="312">
        <v>0</v>
      </c>
      <c r="I58" s="312">
        <v>0</v>
      </c>
      <c r="J58" s="312">
        <v>0</v>
      </c>
      <c r="K58" s="312">
        <v>0</v>
      </c>
      <c r="L58" s="312">
        <v>0</v>
      </c>
      <c r="M58" s="312">
        <v>0</v>
      </c>
      <c r="N58" s="312">
        <v>0</v>
      </c>
      <c r="O58" s="312">
        <v>0</v>
      </c>
      <c r="P58" s="312">
        <v>0</v>
      </c>
      <c r="Q58" s="312">
        <v>0</v>
      </c>
      <c r="R58" s="312">
        <v>0</v>
      </c>
      <c r="S58" s="312">
        <v>0</v>
      </c>
      <c r="T58" s="312">
        <v>0</v>
      </c>
      <c r="U58" s="312">
        <v>0</v>
      </c>
      <c r="V58" s="312">
        <v>0</v>
      </c>
      <c r="W58" s="312">
        <v>0</v>
      </c>
      <c r="X58" s="312">
        <v>0</v>
      </c>
      <c r="Y58" s="312">
        <v>0</v>
      </c>
      <c r="Z58" s="312">
        <v>0</v>
      </c>
      <c r="AA58" s="312">
        <v>0</v>
      </c>
      <c r="AB58" s="312">
        <v>0</v>
      </c>
      <c r="AC58" s="312">
        <v>0</v>
      </c>
      <c r="AD58" s="312">
        <v>0</v>
      </c>
      <c r="AE58" s="312">
        <v>0</v>
      </c>
      <c r="AF58" s="312">
        <v>0</v>
      </c>
      <c r="AG58" s="312">
        <v>0</v>
      </c>
      <c r="AH58" s="312">
        <v>0</v>
      </c>
      <c r="AI58" s="312">
        <v>0</v>
      </c>
      <c r="AJ58" s="312">
        <v>0</v>
      </c>
      <c r="AK58" s="312">
        <v>0</v>
      </c>
      <c r="AL58" s="312">
        <v>0</v>
      </c>
      <c r="AM58" s="312">
        <v>290.26522</v>
      </c>
      <c r="AN58" s="313">
        <v>4.1373904919738344E-2</v>
      </c>
    </row>
    <row r="59" spans="1:40">
      <c r="A59" s="311" t="s">
        <v>734</v>
      </c>
      <c r="B59" s="312">
        <v>0</v>
      </c>
      <c r="C59" s="312">
        <v>0</v>
      </c>
      <c r="D59" s="312">
        <v>0</v>
      </c>
      <c r="E59" s="312">
        <v>0</v>
      </c>
      <c r="F59" s="312">
        <v>0</v>
      </c>
      <c r="G59" s="312">
        <v>0</v>
      </c>
      <c r="H59" s="312">
        <v>0</v>
      </c>
      <c r="I59" s="312">
        <v>0</v>
      </c>
      <c r="J59" s="312">
        <v>0</v>
      </c>
      <c r="K59" s="312">
        <v>0</v>
      </c>
      <c r="L59" s="312">
        <v>0</v>
      </c>
      <c r="M59" s="312">
        <v>0</v>
      </c>
      <c r="N59" s="312">
        <v>0</v>
      </c>
      <c r="O59" s="312">
        <v>0</v>
      </c>
      <c r="P59" s="312">
        <v>0</v>
      </c>
      <c r="Q59" s="312">
        <v>0</v>
      </c>
      <c r="R59" s="312">
        <v>0</v>
      </c>
      <c r="S59" s="312">
        <v>0</v>
      </c>
      <c r="T59" s="312">
        <v>0</v>
      </c>
      <c r="U59" s="312">
        <v>0</v>
      </c>
      <c r="V59" s="312">
        <v>0</v>
      </c>
      <c r="W59" s="312">
        <v>0</v>
      </c>
      <c r="X59" s="312">
        <v>0</v>
      </c>
      <c r="Y59" s="312">
        <v>0</v>
      </c>
      <c r="Z59" s="312">
        <v>0</v>
      </c>
      <c r="AA59" s="312">
        <v>0</v>
      </c>
      <c r="AB59" s="312">
        <v>0</v>
      </c>
      <c r="AC59" s="312">
        <v>0</v>
      </c>
      <c r="AD59" s="312">
        <v>0</v>
      </c>
      <c r="AE59" s="312">
        <v>0</v>
      </c>
      <c r="AF59" s="312">
        <v>0</v>
      </c>
      <c r="AG59" s="312">
        <v>0</v>
      </c>
      <c r="AH59" s="312">
        <v>0</v>
      </c>
      <c r="AI59" s="312">
        <v>0</v>
      </c>
      <c r="AJ59" s="312">
        <v>0</v>
      </c>
      <c r="AK59" s="312">
        <v>0</v>
      </c>
      <c r="AL59" s="312">
        <v>0</v>
      </c>
      <c r="AM59" s="312">
        <v>0</v>
      </c>
      <c r="AN59" s="313">
        <v>0</v>
      </c>
    </row>
    <row r="60" spans="1:40">
      <c r="A60" s="311" t="s">
        <v>735</v>
      </c>
      <c r="B60" s="312">
        <v>0</v>
      </c>
      <c r="C60" s="312">
        <v>111.55645</v>
      </c>
      <c r="D60" s="312">
        <v>0</v>
      </c>
      <c r="E60" s="312">
        <v>0</v>
      </c>
      <c r="F60" s="312">
        <v>0</v>
      </c>
      <c r="G60" s="312">
        <v>0</v>
      </c>
      <c r="H60" s="312">
        <v>0</v>
      </c>
      <c r="I60" s="312">
        <v>0</v>
      </c>
      <c r="J60" s="312">
        <v>0</v>
      </c>
      <c r="K60" s="312">
        <v>0</v>
      </c>
      <c r="L60" s="312">
        <v>0</v>
      </c>
      <c r="M60" s="312">
        <v>0</v>
      </c>
      <c r="N60" s="312">
        <v>0</v>
      </c>
      <c r="O60" s="312">
        <v>0</v>
      </c>
      <c r="P60" s="312">
        <v>0</v>
      </c>
      <c r="Q60" s="312">
        <v>0</v>
      </c>
      <c r="R60" s="312">
        <v>0</v>
      </c>
      <c r="S60" s="312">
        <v>0</v>
      </c>
      <c r="T60" s="312">
        <v>0</v>
      </c>
      <c r="U60" s="312">
        <v>0</v>
      </c>
      <c r="V60" s="312">
        <v>0</v>
      </c>
      <c r="W60" s="312">
        <v>0</v>
      </c>
      <c r="X60" s="312">
        <v>0</v>
      </c>
      <c r="Y60" s="312">
        <v>0</v>
      </c>
      <c r="Z60" s="312">
        <v>0</v>
      </c>
      <c r="AA60" s="312">
        <v>0</v>
      </c>
      <c r="AB60" s="312">
        <v>0</v>
      </c>
      <c r="AC60" s="312">
        <v>0</v>
      </c>
      <c r="AD60" s="312">
        <v>0</v>
      </c>
      <c r="AE60" s="312">
        <v>0</v>
      </c>
      <c r="AF60" s="312">
        <v>0</v>
      </c>
      <c r="AG60" s="312">
        <v>0</v>
      </c>
      <c r="AH60" s="312">
        <v>0</v>
      </c>
      <c r="AI60" s="312">
        <v>0</v>
      </c>
      <c r="AJ60" s="312">
        <v>0</v>
      </c>
      <c r="AK60" s="312">
        <v>0</v>
      </c>
      <c r="AL60" s="312">
        <v>0</v>
      </c>
      <c r="AM60" s="312">
        <v>111.55645</v>
      </c>
      <c r="AN60" s="313">
        <v>1.590106439718663E-2</v>
      </c>
    </row>
    <row r="61" spans="1:40">
      <c r="A61" s="311" t="s">
        <v>736</v>
      </c>
      <c r="B61" s="312">
        <v>0</v>
      </c>
      <c r="C61" s="312">
        <v>4.7</v>
      </c>
      <c r="D61" s="312">
        <v>0</v>
      </c>
      <c r="E61" s="312">
        <v>0</v>
      </c>
      <c r="F61" s="312">
        <v>0</v>
      </c>
      <c r="G61" s="312">
        <v>0</v>
      </c>
      <c r="H61" s="312">
        <v>0</v>
      </c>
      <c r="I61" s="312">
        <v>0</v>
      </c>
      <c r="J61" s="312">
        <v>0</v>
      </c>
      <c r="K61" s="312">
        <v>0</v>
      </c>
      <c r="L61" s="312">
        <v>0</v>
      </c>
      <c r="M61" s="312">
        <v>0</v>
      </c>
      <c r="N61" s="312">
        <v>0</v>
      </c>
      <c r="O61" s="312">
        <v>0</v>
      </c>
      <c r="P61" s="312">
        <v>0</v>
      </c>
      <c r="Q61" s="312">
        <v>0</v>
      </c>
      <c r="R61" s="312">
        <v>0</v>
      </c>
      <c r="S61" s="312">
        <v>0</v>
      </c>
      <c r="T61" s="312">
        <v>0</v>
      </c>
      <c r="U61" s="312">
        <v>0</v>
      </c>
      <c r="V61" s="312">
        <v>0</v>
      </c>
      <c r="W61" s="312">
        <v>0</v>
      </c>
      <c r="X61" s="312">
        <v>0</v>
      </c>
      <c r="Y61" s="312">
        <v>0</v>
      </c>
      <c r="Z61" s="312">
        <v>0</v>
      </c>
      <c r="AA61" s="312">
        <v>0</v>
      </c>
      <c r="AB61" s="312">
        <v>0</v>
      </c>
      <c r="AC61" s="312">
        <v>0</v>
      </c>
      <c r="AD61" s="312">
        <v>0</v>
      </c>
      <c r="AE61" s="312">
        <v>0</v>
      </c>
      <c r="AF61" s="312">
        <v>0</v>
      </c>
      <c r="AG61" s="312">
        <v>0</v>
      </c>
      <c r="AH61" s="312">
        <v>0</v>
      </c>
      <c r="AI61" s="312">
        <v>0</v>
      </c>
      <c r="AJ61" s="312">
        <v>0</v>
      </c>
      <c r="AK61" s="312">
        <v>0</v>
      </c>
      <c r="AL61" s="312">
        <v>0</v>
      </c>
      <c r="AM61" s="312">
        <v>4.7</v>
      </c>
      <c r="AN61" s="313">
        <v>6.6992991141952946E-4</v>
      </c>
    </row>
    <row r="62" spans="1:40">
      <c r="A62" s="311" t="s">
        <v>737</v>
      </c>
      <c r="B62" s="312">
        <v>0</v>
      </c>
      <c r="C62" s="312">
        <v>26.103999999999999</v>
      </c>
      <c r="D62" s="312">
        <v>0</v>
      </c>
      <c r="E62" s="312">
        <v>0</v>
      </c>
      <c r="F62" s="312">
        <v>0</v>
      </c>
      <c r="G62" s="312">
        <v>0</v>
      </c>
      <c r="H62" s="312">
        <v>0</v>
      </c>
      <c r="I62" s="312">
        <v>0</v>
      </c>
      <c r="J62" s="312">
        <v>0</v>
      </c>
      <c r="K62" s="312">
        <v>0</v>
      </c>
      <c r="L62" s="312">
        <v>0</v>
      </c>
      <c r="M62" s="312">
        <v>0</v>
      </c>
      <c r="N62" s="312">
        <v>0</v>
      </c>
      <c r="O62" s="312">
        <v>0</v>
      </c>
      <c r="P62" s="312">
        <v>0</v>
      </c>
      <c r="Q62" s="312">
        <v>0</v>
      </c>
      <c r="R62" s="312">
        <v>0</v>
      </c>
      <c r="S62" s="312">
        <v>0</v>
      </c>
      <c r="T62" s="312">
        <v>0</v>
      </c>
      <c r="U62" s="312">
        <v>0</v>
      </c>
      <c r="V62" s="312">
        <v>0</v>
      </c>
      <c r="W62" s="312">
        <v>0</v>
      </c>
      <c r="X62" s="312">
        <v>0</v>
      </c>
      <c r="Y62" s="312">
        <v>0</v>
      </c>
      <c r="Z62" s="312">
        <v>0</v>
      </c>
      <c r="AA62" s="312">
        <v>0</v>
      </c>
      <c r="AB62" s="312">
        <v>0</v>
      </c>
      <c r="AC62" s="312">
        <v>0</v>
      </c>
      <c r="AD62" s="312">
        <v>0</v>
      </c>
      <c r="AE62" s="312">
        <v>0</v>
      </c>
      <c r="AF62" s="312">
        <v>0</v>
      </c>
      <c r="AG62" s="312">
        <v>0</v>
      </c>
      <c r="AH62" s="312">
        <v>0</v>
      </c>
      <c r="AI62" s="312">
        <v>0</v>
      </c>
      <c r="AJ62" s="312">
        <v>0</v>
      </c>
      <c r="AK62" s="312">
        <v>0</v>
      </c>
      <c r="AL62" s="312">
        <v>0</v>
      </c>
      <c r="AM62" s="312">
        <v>26.103999999999999</v>
      </c>
      <c r="AN62" s="313">
        <v>3.7208192356798712E-3</v>
      </c>
    </row>
    <row r="63" spans="1:40">
      <c r="A63" s="314" t="s">
        <v>158</v>
      </c>
      <c r="B63" s="315">
        <v>0</v>
      </c>
      <c r="C63" s="315">
        <v>7015.6592800000008</v>
      </c>
      <c r="D63" s="315">
        <v>0</v>
      </c>
      <c r="E63" s="315">
        <v>0</v>
      </c>
      <c r="F63" s="315">
        <v>0</v>
      </c>
      <c r="G63" s="315">
        <v>0</v>
      </c>
      <c r="H63" s="315">
        <v>0</v>
      </c>
      <c r="I63" s="315">
        <v>0</v>
      </c>
      <c r="J63" s="315">
        <v>0</v>
      </c>
      <c r="K63" s="315">
        <v>0</v>
      </c>
      <c r="L63" s="315">
        <v>0</v>
      </c>
      <c r="M63" s="315">
        <v>0</v>
      </c>
      <c r="N63" s="315">
        <v>0</v>
      </c>
      <c r="O63" s="315">
        <v>0</v>
      </c>
      <c r="P63" s="315">
        <v>0</v>
      </c>
      <c r="Q63" s="315">
        <v>0</v>
      </c>
      <c r="R63" s="315">
        <v>0</v>
      </c>
      <c r="S63" s="315">
        <v>0</v>
      </c>
      <c r="T63" s="315">
        <v>0</v>
      </c>
      <c r="U63" s="315">
        <v>0</v>
      </c>
      <c r="V63" s="315">
        <v>0</v>
      </c>
      <c r="W63" s="315">
        <v>0</v>
      </c>
      <c r="X63" s="315">
        <v>0</v>
      </c>
      <c r="Y63" s="315">
        <v>0</v>
      </c>
      <c r="Z63" s="315">
        <v>0</v>
      </c>
      <c r="AA63" s="315">
        <v>0</v>
      </c>
      <c r="AB63" s="315">
        <v>0</v>
      </c>
      <c r="AC63" s="315">
        <v>0</v>
      </c>
      <c r="AD63" s="315">
        <v>0</v>
      </c>
      <c r="AE63" s="315">
        <v>0</v>
      </c>
      <c r="AF63" s="315">
        <v>0</v>
      </c>
      <c r="AG63" s="315">
        <v>0</v>
      </c>
      <c r="AH63" s="315">
        <v>0</v>
      </c>
      <c r="AI63" s="315">
        <v>0</v>
      </c>
      <c r="AJ63" s="315">
        <v>0</v>
      </c>
      <c r="AK63" s="315">
        <v>0</v>
      </c>
      <c r="AL63" s="315">
        <v>0</v>
      </c>
      <c r="AM63" s="315">
        <v>7015.6592800000008</v>
      </c>
      <c r="AN63" s="316">
        <v>1</v>
      </c>
    </row>
    <row r="64" spans="1:40">
      <c r="A64" s="54" t="s">
        <v>738</v>
      </c>
      <c r="B64" s="160">
        <v>0</v>
      </c>
      <c r="C64" s="160">
        <v>1</v>
      </c>
      <c r="D64" s="160">
        <v>0</v>
      </c>
      <c r="E64" s="160">
        <v>0</v>
      </c>
      <c r="F64" s="160">
        <v>0</v>
      </c>
      <c r="G64" s="160">
        <v>0</v>
      </c>
      <c r="H64" s="160">
        <v>0</v>
      </c>
      <c r="I64" s="160">
        <v>0</v>
      </c>
      <c r="J64" s="160">
        <v>0</v>
      </c>
      <c r="K64" s="160">
        <v>0</v>
      </c>
      <c r="L64" s="160">
        <v>0</v>
      </c>
      <c r="M64" s="160">
        <v>0</v>
      </c>
      <c r="N64" s="160">
        <v>0</v>
      </c>
      <c r="O64" s="160">
        <v>0</v>
      </c>
      <c r="P64" s="160">
        <v>0</v>
      </c>
      <c r="Q64" s="160">
        <v>0</v>
      </c>
      <c r="R64" s="160">
        <v>0</v>
      </c>
      <c r="S64" s="160">
        <v>0</v>
      </c>
      <c r="T64" s="160">
        <v>0</v>
      </c>
      <c r="U64" s="160">
        <v>0</v>
      </c>
      <c r="V64" s="160">
        <v>0</v>
      </c>
      <c r="W64" s="160">
        <v>0</v>
      </c>
      <c r="X64" s="160">
        <v>0</v>
      </c>
      <c r="Y64" s="160">
        <v>0</v>
      </c>
      <c r="Z64" s="160">
        <v>0</v>
      </c>
      <c r="AA64" s="160">
        <v>0</v>
      </c>
      <c r="AB64" s="160">
        <v>0</v>
      </c>
      <c r="AC64" s="160">
        <v>0</v>
      </c>
      <c r="AD64" s="160">
        <v>0</v>
      </c>
      <c r="AE64" s="160">
        <v>0</v>
      </c>
      <c r="AF64" s="160">
        <v>0</v>
      </c>
      <c r="AG64" s="160">
        <v>0</v>
      </c>
      <c r="AH64" s="160">
        <v>0</v>
      </c>
      <c r="AI64" s="160">
        <v>0</v>
      </c>
      <c r="AJ64" s="160">
        <v>0</v>
      </c>
      <c r="AK64" s="160">
        <v>0</v>
      </c>
      <c r="AL64" s="160">
        <v>0</v>
      </c>
      <c r="AM64" s="317">
        <v>1</v>
      </c>
      <c r="AN64" s="317"/>
    </row>
    <row r="65" spans="1:40" ht="30" customHeight="1">
      <c r="A65" s="72" t="s">
        <v>741</v>
      </c>
      <c r="B65" s="73" t="s">
        <v>66</v>
      </c>
      <c r="C65" s="73" t="s">
        <v>67</v>
      </c>
      <c r="D65" s="73" t="s">
        <v>68</v>
      </c>
      <c r="E65" s="73" t="s">
        <v>69</v>
      </c>
      <c r="F65" s="73" t="s">
        <v>70</v>
      </c>
      <c r="G65" s="73" t="s">
        <v>71</v>
      </c>
      <c r="H65" s="73" t="s">
        <v>72</v>
      </c>
      <c r="I65" s="73" t="s">
        <v>73</v>
      </c>
      <c r="J65" s="73" t="s">
        <v>74</v>
      </c>
      <c r="K65" s="73" t="s">
        <v>75</v>
      </c>
      <c r="L65" s="73" t="s">
        <v>76</v>
      </c>
      <c r="M65" s="73" t="s">
        <v>77</v>
      </c>
      <c r="N65" s="73" t="s">
        <v>78</v>
      </c>
      <c r="O65" s="73" t="s">
        <v>79</v>
      </c>
      <c r="P65" s="73" t="s">
        <v>80</v>
      </c>
      <c r="Q65" s="73" t="s">
        <v>81</v>
      </c>
      <c r="R65" s="73" t="s">
        <v>82</v>
      </c>
      <c r="S65" s="73" t="s">
        <v>83</v>
      </c>
      <c r="T65" s="73" t="s">
        <v>85</v>
      </c>
      <c r="U65" s="73" t="s">
        <v>86</v>
      </c>
      <c r="V65" s="73" t="s">
        <v>87</v>
      </c>
      <c r="W65" s="73" t="s">
        <v>88</v>
      </c>
      <c r="X65" s="73" t="s">
        <v>89</v>
      </c>
      <c r="Y65" s="73" t="s">
        <v>90</v>
      </c>
      <c r="Z65" s="73" t="s">
        <v>91</v>
      </c>
      <c r="AA65" s="73" t="s">
        <v>92</v>
      </c>
      <c r="AB65" s="73" t="s">
        <v>93</v>
      </c>
      <c r="AC65" s="73" t="s">
        <v>94</v>
      </c>
      <c r="AD65" s="73" t="s">
        <v>95</v>
      </c>
      <c r="AE65" s="73" t="s">
        <v>96</v>
      </c>
      <c r="AF65" s="73" t="s">
        <v>516</v>
      </c>
      <c r="AG65" s="73" t="s">
        <v>1303</v>
      </c>
      <c r="AH65" s="73" t="s">
        <v>1316</v>
      </c>
      <c r="AI65" s="73" t="s">
        <v>1317</v>
      </c>
      <c r="AJ65" s="73" t="s">
        <v>1330</v>
      </c>
      <c r="AK65" s="73" t="s">
        <v>1331</v>
      </c>
      <c r="AL65" s="73" t="s">
        <v>1459</v>
      </c>
      <c r="AM65" s="176" t="s">
        <v>517</v>
      </c>
      <c r="AN65" s="309" t="s">
        <v>680</v>
      </c>
    </row>
    <row r="66" spans="1:40">
      <c r="A66" s="311" t="s">
        <v>724</v>
      </c>
      <c r="B66" s="312">
        <v>0</v>
      </c>
      <c r="C66" s="312">
        <v>0</v>
      </c>
      <c r="D66" s="312">
        <v>0</v>
      </c>
      <c r="E66" s="312">
        <v>0</v>
      </c>
      <c r="F66" s="312">
        <v>0</v>
      </c>
      <c r="G66" s="312">
        <v>0</v>
      </c>
      <c r="H66" s="312">
        <v>0</v>
      </c>
      <c r="I66" s="312">
        <v>0</v>
      </c>
      <c r="J66" s="312">
        <v>0</v>
      </c>
      <c r="K66" s="312">
        <v>0</v>
      </c>
      <c r="L66" s="312">
        <v>0</v>
      </c>
      <c r="M66" s="312">
        <v>0</v>
      </c>
      <c r="N66" s="312">
        <v>0</v>
      </c>
      <c r="O66" s="312">
        <v>0</v>
      </c>
      <c r="P66" s="312">
        <v>0</v>
      </c>
      <c r="Q66" s="312">
        <v>0</v>
      </c>
      <c r="R66" s="312">
        <v>0</v>
      </c>
      <c r="S66" s="312">
        <v>0</v>
      </c>
      <c r="T66" s="312">
        <v>0</v>
      </c>
      <c r="U66" s="312">
        <v>0</v>
      </c>
      <c r="V66" s="312">
        <v>0</v>
      </c>
      <c r="W66" s="312">
        <v>0</v>
      </c>
      <c r="X66" s="312">
        <v>0</v>
      </c>
      <c r="Y66" s="312">
        <v>0</v>
      </c>
      <c r="Z66" s="312">
        <v>0</v>
      </c>
      <c r="AA66" s="312">
        <v>0</v>
      </c>
      <c r="AB66" s="312">
        <v>0</v>
      </c>
      <c r="AC66" s="312">
        <v>0</v>
      </c>
      <c r="AD66" s="312">
        <v>0</v>
      </c>
      <c r="AE66" s="312">
        <v>0</v>
      </c>
      <c r="AF66" s="312">
        <v>0</v>
      </c>
      <c r="AG66" s="312">
        <v>0</v>
      </c>
      <c r="AH66" s="312">
        <v>0</v>
      </c>
      <c r="AI66" s="312">
        <v>0</v>
      </c>
      <c r="AJ66" s="312">
        <v>0</v>
      </c>
      <c r="AK66" s="312">
        <v>0</v>
      </c>
      <c r="AL66" s="312">
        <v>0</v>
      </c>
      <c r="AM66" s="312">
        <v>0</v>
      </c>
      <c r="AN66" s="313">
        <v>0</v>
      </c>
    </row>
    <row r="67" spans="1:40">
      <c r="A67" s="311" t="s">
        <v>725</v>
      </c>
      <c r="B67" s="312">
        <v>0</v>
      </c>
      <c r="C67" s="312">
        <v>0</v>
      </c>
      <c r="D67" s="312">
        <v>0</v>
      </c>
      <c r="E67" s="312">
        <v>0</v>
      </c>
      <c r="F67" s="312">
        <v>0</v>
      </c>
      <c r="G67" s="312">
        <v>0</v>
      </c>
      <c r="H67" s="312">
        <v>0</v>
      </c>
      <c r="I67" s="312">
        <v>0</v>
      </c>
      <c r="J67" s="312">
        <v>0</v>
      </c>
      <c r="K67" s="312">
        <v>0</v>
      </c>
      <c r="L67" s="312">
        <v>0</v>
      </c>
      <c r="M67" s="312">
        <v>0</v>
      </c>
      <c r="N67" s="312">
        <v>0</v>
      </c>
      <c r="O67" s="312">
        <v>0</v>
      </c>
      <c r="P67" s="312">
        <v>0</v>
      </c>
      <c r="Q67" s="312">
        <v>0</v>
      </c>
      <c r="R67" s="312">
        <v>0</v>
      </c>
      <c r="S67" s="312">
        <v>0</v>
      </c>
      <c r="T67" s="312">
        <v>0</v>
      </c>
      <c r="U67" s="312">
        <v>0</v>
      </c>
      <c r="V67" s="312">
        <v>0</v>
      </c>
      <c r="W67" s="312">
        <v>0</v>
      </c>
      <c r="X67" s="312">
        <v>0</v>
      </c>
      <c r="Y67" s="312">
        <v>0</v>
      </c>
      <c r="Z67" s="312">
        <v>0</v>
      </c>
      <c r="AA67" s="312">
        <v>0</v>
      </c>
      <c r="AB67" s="312">
        <v>0</v>
      </c>
      <c r="AC67" s="312">
        <v>0</v>
      </c>
      <c r="AD67" s="312">
        <v>0</v>
      </c>
      <c r="AE67" s="312">
        <v>0</v>
      </c>
      <c r="AF67" s="312">
        <v>0</v>
      </c>
      <c r="AG67" s="312">
        <v>0</v>
      </c>
      <c r="AH67" s="312">
        <v>0</v>
      </c>
      <c r="AI67" s="312">
        <v>0</v>
      </c>
      <c r="AJ67" s="312">
        <v>0</v>
      </c>
      <c r="AK67" s="312">
        <v>0</v>
      </c>
      <c r="AL67" s="312">
        <v>0</v>
      </c>
      <c r="AM67" s="312">
        <v>0</v>
      </c>
      <c r="AN67" s="313">
        <v>0</v>
      </c>
    </row>
    <row r="68" spans="1:40">
      <c r="A68" s="311" t="s">
        <v>726</v>
      </c>
      <c r="B68" s="312">
        <v>0</v>
      </c>
      <c r="C68" s="312">
        <v>1</v>
      </c>
      <c r="D68" s="312">
        <v>0</v>
      </c>
      <c r="E68" s="312">
        <v>0</v>
      </c>
      <c r="F68" s="312">
        <v>0</v>
      </c>
      <c r="G68" s="312">
        <v>0</v>
      </c>
      <c r="H68" s="312">
        <v>0</v>
      </c>
      <c r="I68" s="312">
        <v>0</v>
      </c>
      <c r="J68" s="312">
        <v>0</v>
      </c>
      <c r="K68" s="312">
        <v>0</v>
      </c>
      <c r="L68" s="312">
        <v>0</v>
      </c>
      <c r="M68" s="312">
        <v>0</v>
      </c>
      <c r="N68" s="312">
        <v>0</v>
      </c>
      <c r="O68" s="312">
        <v>0</v>
      </c>
      <c r="P68" s="312">
        <v>0</v>
      </c>
      <c r="Q68" s="312">
        <v>0</v>
      </c>
      <c r="R68" s="312">
        <v>0</v>
      </c>
      <c r="S68" s="312">
        <v>0</v>
      </c>
      <c r="T68" s="312">
        <v>0</v>
      </c>
      <c r="U68" s="312">
        <v>0</v>
      </c>
      <c r="V68" s="312">
        <v>0</v>
      </c>
      <c r="W68" s="312">
        <v>0</v>
      </c>
      <c r="X68" s="312">
        <v>0</v>
      </c>
      <c r="Y68" s="312">
        <v>0</v>
      </c>
      <c r="Z68" s="312">
        <v>0</v>
      </c>
      <c r="AA68" s="312">
        <v>0</v>
      </c>
      <c r="AB68" s="312">
        <v>0</v>
      </c>
      <c r="AC68" s="312">
        <v>0</v>
      </c>
      <c r="AD68" s="312">
        <v>0</v>
      </c>
      <c r="AE68" s="312">
        <v>0</v>
      </c>
      <c r="AF68" s="312">
        <v>0</v>
      </c>
      <c r="AG68" s="312">
        <v>0</v>
      </c>
      <c r="AH68" s="312">
        <v>0</v>
      </c>
      <c r="AI68" s="312">
        <v>0</v>
      </c>
      <c r="AJ68" s="312">
        <v>0</v>
      </c>
      <c r="AK68" s="312">
        <v>0</v>
      </c>
      <c r="AL68" s="312">
        <v>0</v>
      </c>
      <c r="AM68" s="312">
        <v>1</v>
      </c>
      <c r="AN68" s="313">
        <v>1.3333333333333334E-2</v>
      </c>
    </row>
    <row r="69" spans="1:40">
      <c r="A69" s="311" t="s">
        <v>727</v>
      </c>
      <c r="B69" s="312">
        <v>0</v>
      </c>
      <c r="C69" s="312">
        <v>0</v>
      </c>
      <c r="D69" s="312">
        <v>0</v>
      </c>
      <c r="E69" s="312">
        <v>0</v>
      </c>
      <c r="F69" s="312">
        <v>0</v>
      </c>
      <c r="G69" s="312">
        <v>0</v>
      </c>
      <c r="H69" s="312">
        <v>0</v>
      </c>
      <c r="I69" s="312">
        <v>0</v>
      </c>
      <c r="J69" s="312">
        <v>0</v>
      </c>
      <c r="K69" s="312">
        <v>0</v>
      </c>
      <c r="L69" s="312">
        <v>0</v>
      </c>
      <c r="M69" s="312">
        <v>0</v>
      </c>
      <c r="N69" s="312">
        <v>0</v>
      </c>
      <c r="O69" s="312">
        <v>0</v>
      </c>
      <c r="P69" s="312">
        <v>0</v>
      </c>
      <c r="Q69" s="312">
        <v>0</v>
      </c>
      <c r="R69" s="312">
        <v>0</v>
      </c>
      <c r="S69" s="312">
        <v>0</v>
      </c>
      <c r="T69" s="312">
        <v>0</v>
      </c>
      <c r="U69" s="312">
        <v>0</v>
      </c>
      <c r="V69" s="312">
        <v>0</v>
      </c>
      <c r="W69" s="312">
        <v>0</v>
      </c>
      <c r="X69" s="312">
        <v>0</v>
      </c>
      <c r="Y69" s="312">
        <v>0</v>
      </c>
      <c r="Z69" s="312">
        <v>0</v>
      </c>
      <c r="AA69" s="312">
        <v>0</v>
      </c>
      <c r="AB69" s="312">
        <v>0</v>
      </c>
      <c r="AC69" s="312">
        <v>0</v>
      </c>
      <c r="AD69" s="312">
        <v>0</v>
      </c>
      <c r="AE69" s="312">
        <v>0</v>
      </c>
      <c r="AF69" s="312">
        <v>0</v>
      </c>
      <c r="AG69" s="312">
        <v>0</v>
      </c>
      <c r="AH69" s="312">
        <v>0</v>
      </c>
      <c r="AI69" s="312">
        <v>0</v>
      </c>
      <c r="AJ69" s="312">
        <v>0</v>
      </c>
      <c r="AK69" s="312">
        <v>0</v>
      </c>
      <c r="AL69" s="312">
        <v>0</v>
      </c>
      <c r="AM69" s="312">
        <v>0</v>
      </c>
      <c r="AN69" s="313">
        <v>0</v>
      </c>
    </row>
    <row r="70" spans="1:40">
      <c r="A70" s="311" t="s">
        <v>728</v>
      </c>
      <c r="B70" s="312">
        <v>0</v>
      </c>
      <c r="C70" s="312">
        <v>0</v>
      </c>
      <c r="D70" s="312">
        <v>0</v>
      </c>
      <c r="E70" s="312">
        <v>0</v>
      </c>
      <c r="F70" s="312">
        <v>0</v>
      </c>
      <c r="G70" s="312">
        <v>0</v>
      </c>
      <c r="H70" s="312">
        <v>0</v>
      </c>
      <c r="I70" s="312">
        <v>0</v>
      </c>
      <c r="J70" s="312">
        <v>0</v>
      </c>
      <c r="K70" s="312">
        <v>0</v>
      </c>
      <c r="L70" s="312">
        <v>0</v>
      </c>
      <c r="M70" s="312">
        <v>0</v>
      </c>
      <c r="N70" s="312">
        <v>0</v>
      </c>
      <c r="O70" s="312">
        <v>0</v>
      </c>
      <c r="P70" s="312">
        <v>0</v>
      </c>
      <c r="Q70" s="312">
        <v>0</v>
      </c>
      <c r="R70" s="312">
        <v>0</v>
      </c>
      <c r="S70" s="312">
        <v>0</v>
      </c>
      <c r="T70" s="312">
        <v>0</v>
      </c>
      <c r="U70" s="312">
        <v>0</v>
      </c>
      <c r="V70" s="312">
        <v>0</v>
      </c>
      <c r="W70" s="312">
        <v>0</v>
      </c>
      <c r="X70" s="312">
        <v>0</v>
      </c>
      <c r="Y70" s="312">
        <v>0</v>
      </c>
      <c r="Z70" s="312">
        <v>0</v>
      </c>
      <c r="AA70" s="312">
        <v>0</v>
      </c>
      <c r="AB70" s="312">
        <v>0</v>
      </c>
      <c r="AC70" s="312">
        <v>0</v>
      </c>
      <c r="AD70" s="312">
        <v>0</v>
      </c>
      <c r="AE70" s="312">
        <v>0</v>
      </c>
      <c r="AF70" s="312">
        <v>0</v>
      </c>
      <c r="AG70" s="312">
        <v>0</v>
      </c>
      <c r="AH70" s="312">
        <v>0</v>
      </c>
      <c r="AI70" s="312">
        <v>0</v>
      </c>
      <c r="AJ70" s="312">
        <v>0</v>
      </c>
      <c r="AK70" s="312">
        <v>0</v>
      </c>
      <c r="AL70" s="312">
        <v>0</v>
      </c>
      <c r="AM70" s="312">
        <v>0</v>
      </c>
      <c r="AN70" s="313">
        <v>0</v>
      </c>
    </row>
    <row r="71" spans="1:40">
      <c r="A71" s="311" t="s">
        <v>729</v>
      </c>
      <c r="B71" s="312">
        <v>0</v>
      </c>
      <c r="C71" s="312">
        <v>1</v>
      </c>
      <c r="D71" s="312">
        <v>0</v>
      </c>
      <c r="E71" s="312">
        <v>0</v>
      </c>
      <c r="F71" s="312">
        <v>0</v>
      </c>
      <c r="G71" s="312">
        <v>0</v>
      </c>
      <c r="H71" s="312">
        <v>0</v>
      </c>
      <c r="I71" s="312">
        <v>0</v>
      </c>
      <c r="J71" s="312">
        <v>0</v>
      </c>
      <c r="K71" s="312">
        <v>0</v>
      </c>
      <c r="L71" s="312">
        <v>0</v>
      </c>
      <c r="M71" s="312">
        <v>0</v>
      </c>
      <c r="N71" s="312">
        <v>0</v>
      </c>
      <c r="O71" s="312">
        <v>0</v>
      </c>
      <c r="P71" s="312">
        <v>0</v>
      </c>
      <c r="Q71" s="312">
        <v>0</v>
      </c>
      <c r="R71" s="312">
        <v>0</v>
      </c>
      <c r="S71" s="312">
        <v>0</v>
      </c>
      <c r="T71" s="312">
        <v>0</v>
      </c>
      <c r="U71" s="312">
        <v>0</v>
      </c>
      <c r="V71" s="312">
        <v>0</v>
      </c>
      <c r="W71" s="312">
        <v>0</v>
      </c>
      <c r="X71" s="312">
        <v>0</v>
      </c>
      <c r="Y71" s="312">
        <v>0</v>
      </c>
      <c r="Z71" s="312">
        <v>0</v>
      </c>
      <c r="AA71" s="312">
        <v>0</v>
      </c>
      <c r="AB71" s="312">
        <v>0</v>
      </c>
      <c r="AC71" s="312">
        <v>0</v>
      </c>
      <c r="AD71" s="312">
        <v>0</v>
      </c>
      <c r="AE71" s="312">
        <v>0</v>
      </c>
      <c r="AF71" s="312">
        <v>0</v>
      </c>
      <c r="AG71" s="312">
        <v>0</v>
      </c>
      <c r="AH71" s="312">
        <v>0</v>
      </c>
      <c r="AI71" s="312">
        <v>0</v>
      </c>
      <c r="AJ71" s="312">
        <v>0</v>
      </c>
      <c r="AK71" s="312">
        <v>0</v>
      </c>
      <c r="AL71" s="312">
        <v>0</v>
      </c>
      <c r="AM71" s="312">
        <v>1</v>
      </c>
      <c r="AN71" s="313">
        <v>1.3333333333333334E-2</v>
      </c>
    </row>
    <row r="72" spans="1:40">
      <c r="A72" s="311" t="s">
        <v>730</v>
      </c>
      <c r="B72" s="312">
        <v>0</v>
      </c>
      <c r="C72" s="312">
        <v>1</v>
      </c>
      <c r="D72" s="312">
        <v>0</v>
      </c>
      <c r="E72" s="312">
        <v>0</v>
      </c>
      <c r="F72" s="312">
        <v>0</v>
      </c>
      <c r="G72" s="312">
        <v>0</v>
      </c>
      <c r="H72" s="312">
        <v>0</v>
      </c>
      <c r="I72" s="312">
        <v>0</v>
      </c>
      <c r="J72" s="312">
        <v>0</v>
      </c>
      <c r="K72" s="312">
        <v>0</v>
      </c>
      <c r="L72" s="312">
        <v>0</v>
      </c>
      <c r="M72" s="312">
        <v>0</v>
      </c>
      <c r="N72" s="312">
        <v>0</v>
      </c>
      <c r="O72" s="312">
        <v>0</v>
      </c>
      <c r="P72" s="312">
        <v>0</v>
      </c>
      <c r="Q72" s="312">
        <v>0</v>
      </c>
      <c r="R72" s="312">
        <v>0</v>
      </c>
      <c r="S72" s="312">
        <v>0</v>
      </c>
      <c r="T72" s="312">
        <v>0</v>
      </c>
      <c r="U72" s="312">
        <v>0</v>
      </c>
      <c r="V72" s="312">
        <v>0</v>
      </c>
      <c r="W72" s="312">
        <v>0</v>
      </c>
      <c r="X72" s="312">
        <v>0</v>
      </c>
      <c r="Y72" s="312">
        <v>0</v>
      </c>
      <c r="Z72" s="312">
        <v>0</v>
      </c>
      <c r="AA72" s="312">
        <v>0</v>
      </c>
      <c r="AB72" s="312">
        <v>0</v>
      </c>
      <c r="AC72" s="312">
        <v>0</v>
      </c>
      <c r="AD72" s="312">
        <v>0</v>
      </c>
      <c r="AE72" s="312">
        <v>0</v>
      </c>
      <c r="AF72" s="312">
        <v>0</v>
      </c>
      <c r="AG72" s="312">
        <v>0</v>
      </c>
      <c r="AH72" s="312">
        <v>0</v>
      </c>
      <c r="AI72" s="312">
        <v>0</v>
      </c>
      <c r="AJ72" s="312">
        <v>0</v>
      </c>
      <c r="AK72" s="312">
        <v>0</v>
      </c>
      <c r="AL72" s="312">
        <v>0</v>
      </c>
      <c r="AM72" s="312">
        <v>1</v>
      </c>
      <c r="AN72" s="313">
        <v>1.3333333333333334E-2</v>
      </c>
    </row>
    <row r="73" spans="1:40">
      <c r="A73" s="311" t="s">
        <v>731</v>
      </c>
      <c r="B73" s="312">
        <v>0</v>
      </c>
      <c r="C73" s="312">
        <v>1</v>
      </c>
      <c r="D73" s="312">
        <v>0</v>
      </c>
      <c r="E73" s="312">
        <v>0</v>
      </c>
      <c r="F73" s="312">
        <v>0</v>
      </c>
      <c r="G73" s="312">
        <v>0</v>
      </c>
      <c r="H73" s="312">
        <v>0</v>
      </c>
      <c r="I73" s="312">
        <v>0</v>
      </c>
      <c r="J73" s="312">
        <v>0</v>
      </c>
      <c r="K73" s="312">
        <v>0</v>
      </c>
      <c r="L73" s="312">
        <v>0</v>
      </c>
      <c r="M73" s="312">
        <v>0</v>
      </c>
      <c r="N73" s="312">
        <v>0</v>
      </c>
      <c r="O73" s="312">
        <v>0</v>
      </c>
      <c r="P73" s="312">
        <v>0</v>
      </c>
      <c r="Q73" s="312">
        <v>0</v>
      </c>
      <c r="R73" s="312">
        <v>0</v>
      </c>
      <c r="S73" s="312">
        <v>0</v>
      </c>
      <c r="T73" s="312">
        <v>0</v>
      </c>
      <c r="U73" s="312">
        <v>0</v>
      </c>
      <c r="V73" s="312">
        <v>0</v>
      </c>
      <c r="W73" s="312">
        <v>0</v>
      </c>
      <c r="X73" s="312">
        <v>0</v>
      </c>
      <c r="Y73" s="312">
        <v>0</v>
      </c>
      <c r="Z73" s="312">
        <v>0</v>
      </c>
      <c r="AA73" s="312">
        <v>0</v>
      </c>
      <c r="AB73" s="312">
        <v>0</v>
      </c>
      <c r="AC73" s="312">
        <v>0</v>
      </c>
      <c r="AD73" s="312">
        <v>0</v>
      </c>
      <c r="AE73" s="312">
        <v>0</v>
      </c>
      <c r="AF73" s="312">
        <v>0</v>
      </c>
      <c r="AG73" s="312">
        <v>0</v>
      </c>
      <c r="AH73" s="312">
        <v>0</v>
      </c>
      <c r="AI73" s="312">
        <v>0</v>
      </c>
      <c r="AJ73" s="312">
        <v>0</v>
      </c>
      <c r="AK73" s="312">
        <v>0</v>
      </c>
      <c r="AL73" s="312">
        <v>0</v>
      </c>
      <c r="AM73" s="312">
        <v>1</v>
      </c>
      <c r="AN73" s="313">
        <v>1.3333333333333334E-2</v>
      </c>
    </row>
    <row r="74" spans="1:40">
      <c r="A74" s="311" t="s">
        <v>732</v>
      </c>
      <c r="B74" s="312">
        <v>0</v>
      </c>
      <c r="C74" s="312">
        <v>0</v>
      </c>
      <c r="D74" s="312">
        <v>0</v>
      </c>
      <c r="E74" s="312">
        <v>0</v>
      </c>
      <c r="F74" s="312">
        <v>0</v>
      </c>
      <c r="G74" s="312">
        <v>0</v>
      </c>
      <c r="H74" s="312">
        <v>0</v>
      </c>
      <c r="I74" s="312">
        <v>0</v>
      </c>
      <c r="J74" s="312">
        <v>0</v>
      </c>
      <c r="K74" s="312">
        <v>0</v>
      </c>
      <c r="L74" s="312">
        <v>0</v>
      </c>
      <c r="M74" s="312">
        <v>0</v>
      </c>
      <c r="N74" s="312">
        <v>0</v>
      </c>
      <c r="O74" s="312">
        <v>0</v>
      </c>
      <c r="P74" s="312">
        <v>0</v>
      </c>
      <c r="Q74" s="312">
        <v>0</v>
      </c>
      <c r="R74" s="312">
        <v>0</v>
      </c>
      <c r="S74" s="312">
        <v>0</v>
      </c>
      <c r="T74" s="312">
        <v>0</v>
      </c>
      <c r="U74" s="312">
        <v>0</v>
      </c>
      <c r="V74" s="312">
        <v>0</v>
      </c>
      <c r="W74" s="312">
        <v>0</v>
      </c>
      <c r="X74" s="312">
        <v>0</v>
      </c>
      <c r="Y74" s="312">
        <v>0</v>
      </c>
      <c r="Z74" s="312">
        <v>0</v>
      </c>
      <c r="AA74" s="312">
        <v>0</v>
      </c>
      <c r="AB74" s="312">
        <v>0</v>
      </c>
      <c r="AC74" s="312">
        <v>0</v>
      </c>
      <c r="AD74" s="312">
        <v>0</v>
      </c>
      <c r="AE74" s="312">
        <v>0</v>
      </c>
      <c r="AF74" s="312">
        <v>0</v>
      </c>
      <c r="AG74" s="312">
        <v>0</v>
      </c>
      <c r="AH74" s="312">
        <v>0</v>
      </c>
      <c r="AI74" s="312">
        <v>0</v>
      </c>
      <c r="AJ74" s="312">
        <v>0</v>
      </c>
      <c r="AK74" s="312">
        <v>0</v>
      </c>
      <c r="AL74" s="312">
        <v>0</v>
      </c>
      <c r="AM74" s="312">
        <v>0</v>
      </c>
      <c r="AN74" s="313">
        <v>0</v>
      </c>
    </row>
    <row r="75" spans="1:40">
      <c r="A75" s="311" t="s">
        <v>733</v>
      </c>
      <c r="B75" s="312">
        <v>0</v>
      </c>
      <c r="C75" s="312">
        <v>4</v>
      </c>
      <c r="D75" s="312">
        <v>0</v>
      </c>
      <c r="E75" s="312">
        <v>0</v>
      </c>
      <c r="F75" s="312">
        <v>0</v>
      </c>
      <c r="G75" s="312">
        <v>0</v>
      </c>
      <c r="H75" s="312">
        <v>0</v>
      </c>
      <c r="I75" s="312">
        <v>0</v>
      </c>
      <c r="J75" s="312">
        <v>0</v>
      </c>
      <c r="K75" s="312">
        <v>0</v>
      </c>
      <c r="L75" s="312">
        <v>0</v>
      </c>
      <c r="M75" s="312">
        <v>0</v>
      </c>
      <c r="N75" s="312">
        <v>0</v>
      </c>
      <c r="O75" s="312">
        <v>0</v>
      </c>
      <c r="P75" s="312">
        <v>0</v>
      </c>
      <c r="Q75" s="312">
        <v>0</v>
      </c>
      <c r="R75" s="312">
        <v>0</v>
      </c>
      <c r="S75" s="312">
        <v>0</v>
      </c>
      <c r="T75" s="312">
        <v>0</v>
      </c>
      <c r="U75" s="312">
        <v>0</v>
      </c>
      <c r="V75" s="312">
        <v>0</v>
      </c>
      <c r="W75" s="312">
        <v>0</v>
      </c>
      <c r="X75" s="312">
        <v>0</v>
      </c>
      <c r="Y75" s="312">
        <v>0</v>
      </c>
      <c r="Z75" s="312">
        <v>0</v>
      </c>
      <c r="AA75" s="312">
        <v>0</v>
      </c>
      <c r="AB75" s="312">
        <v>0</v>
      </c>
      <c r="AC75" s="312">
        <v>0</v>
      </c>
      <c r="AD75" s="312">
        <v>0</v>
      </c>
      <c r="AE75" s="312">
        <v>0</v>
      </c>
      <c r="AF75" s="312">
        <v>0</v>
      </c>
      <c r="AG75" s="312">
        <v>0</v>
      </c>
      <c r="AH75" s="312">
        <v>0</v>
      </c>
      <c r="AI75" s="312">
        <v>0</v>
      </c>
      <c r="AJ75" s="312">
        <v>0</v>
      </c>
      <c r="AK75" s="312">
        <v>0</v>
      </c>
      <c r="AL75" s="312">
        <v>0</v>
      </c>
      <c r="AM75" s="312">
        <v>4</v>
      </c>
      <c r="AN75" s="313">
        <v>5.3333333333333337E-2</v>
      </c>
    </row>
    <row r="76" spans="1:40">
      <c r="A76" s="311" t="s">
        <v>734</v>
      </c>
      <c r="B76" s="312">
        <v>0</v>
      </c>
      <c r="C76" s="312">
        <v>0</v>
      </c>
      <c r="D76" s="312">
        <v>0</v>
      </c>
      <c r="E76" s="312">
        <v>0</v>
      </c>
      <c r="F76" s="312">
        <v>0</v>
      </c>
      <c r="G76" s="312">
        <v>0</v>
      </c>
      <c r="H76" s="312">
        <v>0</v>
      </c>
      <c r="I76" s="312">
        <v>0</v>
      </c>
      <c r="J76" s="312">
        <v>0</v>
      </c>
      <c r="K76" s="312">
        <v>0</v>
      </c>
      <c r="L76" s="312">
        <v>0</v>
      </c>
      <c r="M76" s="312">
        <v>0</v>
      </c>
      <c r="N76" s="312">
        <v>0</v>
      </c>
      <c r="O76" s="312">
        <v>0</v>
      </c>
      <c r="P76" s="312">
        <v>0</v>
      </c>
      <c r="Q76" s="312">
        <v>0</v>
      </c>
      <c r="R76" s="312">
        <v>0</v>
      </c>
      <c r="S76" s="312">
        <v>0</v>
      </c>
      <c r="T76" s="312">
        <v>0</v>
      </c>
      <c r="U76" s="312">
        <v>0</v>
      </c>
      <c r="V76" s="312">
        <v>0</v>
      </c>
      <c r="W76" s="312">
        <v>0</v>
      </c>
      <c r="X76" s="312">
        <v>0</v>
      </c>
      <c r="Y76" s="312">
        <v>0</v>
      </c>
      <c r="Z76" s="312">
        <v>0</v>
      </c>
      <c r="AA76" s="312">
        <v>0</v>
      </c>
      <c r="AB76" s="312">
        <v>0</v>
      </c>
      <c r="AC76" s="312">
        <v>0</v>
      </c>
      <c r="AD76" s="312">
        <v>0</v>
      </c>
      <c r="AE76" s="312">
        <v>0</v>
      </c>
      <c r="AF76" s="312">
        <v>0</v>
      </c>
      <c r="AG76" s="312">
        <v>0</v>
      </c>
      <c r="AH76" s="312">
        <v>0</v>
      </c>
      <c r="AI76" s="312">
        <v>0</v>
      </c>
      <c r="AJ76" s="312">
        <v>0</v>
      </c>
      <c r="AK76" s="312">
        <v>0</v>
      </c>
      <c r="AL76" s="312">
        <v>0</v>
      </c>
      <c r="AM76" s="312">
        <v>0</v>
      </c>
      <c r="AN76" s="313">
        <v>0</v>
      </c>
    </row>
    <row r="77" spans="1:40">
      <c r="A77" s="311" t="s">
        <v>735</v>
      </c>
      <c r="B77" s="312">
        <v>0</v>
      </c>
      <c r="C77" s="312">
        <v>7</v>
      </c>
      <c r="D77" s="312">
        <v>0</v>
      </c>
      <c r="E77" s="312">
        <v>0</v>
      </c>
      <c r="F77" s="312">
        <v>0</v>
      </c>
      <c r="G77" s="312">
        <v>0</v>
      </c>
      <c r="H77" s="312">
        <v>0</v>
      </c>
      <c r="I77" s="312">
        <v>0</v>
      </c>
      <c r="J77" s="312">
        <v>0</v>
      </c>
      <c r="K77" s="312">
        <v>0</v>
      </c>
      <c r="L77" s="312">
        <v>0</v>
      </c>
      <c r="M77" s="312">
        <v>0</v>
      </c>
      <c r="N77" s="312">
        <v>0</v>
      </c>
      <c r="O77" s="312">
        <v>0</v>
      </c>
      <c r="P77" s="312">
        <v>0</v>
      </c>
      <c r="Q77" s="312">
        <v>0</v>
      </c>
      <c r="R77" s="312">
        <v>0</v>
      </c>
      <c r="S77" s="312">
        <v>0</v>
      </c>
      <c r="T77" s="312">
        <v>0</v>
      </c>
      <c r="U77" s="312">
        <v>0</v>
      </c>
      <c r="V77" s="312">
        <v>0</v>
      </c>
      <c r="W77" s="312">
        <v>0</v>
      </c>
      <c r="X77" s="312">
        <v>0</v>
      </c>
      <c r="Y77" s="312">
        <v>0</v>
      </c>
      <c r="Z77" s="312">
        <v>0</v>
      </c>
      <c r="AA77" s="312">
        <v>0</v>
      </c>
      <c r="AB77" s="312">
        <v>0</v>
      </c>
      <c r="AC77" s="312">
        <v>0</v>
      </c>
      <c r="AD77" s="312">
        <v>0</v>
      </c>
      <c r="AE77" s="312">
        <v>0</v>
      </c>
      <c r="AF77" s="312">
        <v>0</v>
      </c>
      <c r="AG77" s="312">
        <v>0</v>
      </c>
      <c r="AH77" s="312">
        <v>0</v>
      </c>
      <c r="AI77" s="312">
        <v>0</v>
      </c>
      <c r="AJ77" s="312">
        <v>0</v>
      </c>
      <c r="AK77" s="312">
        <v>0</v>
      </c>
      <c r="AL77" s="312">
        <v>0</v>
      </c>
      <c r="AM77" s="312">
        <v>7</v>
      </c>
      <c r="AN77" s="313">
        <v>9.3333333333333338E-2</v>
      </c>
    </row>
    <row r="78" spans="1:40">
      <c r="A78" s="311" t="s">
        <v>736</v>
      </c>
      <c r="B78" s="312">
        <v>0</v>
      </c>
      <c r="C78" s="312">
        <v>1</v>
      </c>
      <c r="D78" s="312">
        <v>0</v>
      </c>
      <c r="E78" s="312">
        <v>0</v>
      </c>
      <c r="F78" s="312">
        <v>0</v>
      </c>
      <c r="G78" s="312">
        <v>0</v>
      </c>
      <c r="H78" s="312">
        <v>0</v>
      </c>
      <c r="I78" s="312">
        <v>0</v>
      </c>
      <c r="J78" s="312">
        <v>0</v>
      </c>
      <c r="K78" s="312">
        <v>0</v>
      </c>
      <c r="L78" s="312">
        <v>0</v>
      </c>
      <c r="M78" s="312">
        <v>0</v>
      </c>
      <c r="N78" s="312">
        <v>0</v>
      </c>
      <c r="O78" s="312">
        <v>0</v>
      </c>
      <c r="P78" s="312">
        <v>0</v>
      </c>
      <c r="Q78" s="312">
        <v>0</v>
      </c>
      <c r="R78" s="312">
        <v>0</v>
      </c>
      <c r="S78" s="312">
        <v>0</v>
      </c>
      <c r="T78" s="312">
        <v>0</v>
      </c>
      <c r="U78" s="312">
        <v>0</v>
      </c>
      <c r="V78" s="312">
        <v>0</v>
      </c>
      <c r="W78" s="312">
        <v>0</v>
      </c>
      <c r="X78" s="312">
        <v>0</v>
      </c>
      <c r="Y78" s="312">
        <v>0</v>
      </c>
      <c r="Z78" s="312">
        <v>0</v>
      </c>
      <c r="AA78" s="312">
        <v>0</v>
      </c>
      <c r="AB78" s="312">
        <v>0</v>
      </c>
      <c r="AC78" s="312">
        <v>0</v>
      </c>
      <c r="AD78" s="312">
        <v>0</v>
      </c>
      <c r="AE78" s="312">
        <v>0</v>
      </c>
      <c r="AF78" s="312">
        <v>0</v>
      </c>
      <c r="AG78" s="312">
        <v>0</v>
      </c>
      <c r="AH78" s="312">
        <v>0</v>
      </c>
      <c r="AI78" s="312">
        <v>0</v>
      </c>
      <c r="AJ78" s="312">
        <v>0</v>
      </c>
      <c r="AK78" s="312">
        <v>0</v>
      </c>
      <c r="AL78" s="312">
        <v>0</v>
      </c>
      <c r="AM78" s="312">
        <v>1</v>
      </c>
      <c r="AN78" s="313">
        <v>1.3333333333333334E-2</v>
      </c>
    </row>
    <row r="79" spans="1:40">
      <c r="A79" s="311" t="s">
        <v>737</v>
      </c>
      <c r="B79" s="312">
        <v>0</v>
      </c>
      <c r="C79" s="312">
        <v>59</v>
      </c>
      <c r="D79" s="312">
        <v>0</v>
      </c>
      <c r="E79" s="312">
        <v>0</v>
      </c>
      <c r="F79" s="312">
        <v>0</v>
      </c>
      <c r="G79" s="312">
        <v>0</v>
      </c>
      <c r="H79" s="312">
        <v>0</v>
      </c>
      <c r="I79" s="312">
        <v>0</v>
      </c>
      <c r="J79" s="312">
        <v>0</v>
      </c>
      <c r="K79" s="312">
        <v>0</v>
      </c>
      <c r="L79" s="312">
        <v>0</v>
      </c>
      <c r="M79" s="312">
        <v>0</v>
      </c>
      <c r="N79" s="312">
        <v>0</v>
      </c>
      <c r="O79" s="312">
        <v>0</v>
      </c>
      <c r="P79" s="312">
        <v>0</v>
      </c>
      <c r="Q79" s="312">
        <v>0</v>
      </c>
      <c r="R79" s="312">
        <v>0</v>
      </c>
      <c r="S79" s="312">
        <v>0</v>
      </c>
      <c r="T79" s="312">
        <v>0</v>
      </c>
      <c r="U79" s="312">
        <v>0</v>
      </c>
      <c r="V79" s="312">
        <v>0</v>
      </c>
      <c r="W79" s="312">
        <v>0</v>
      </c>
      <c r="X79" s="312">
        <v>0</v>
      </c>
      <c r="Y79" s="312">
        <v>0</v>
      </c>
      <c r="Z79" s="312">
        <v>0</v>
      </c>
      <c r="AA79" s="312">
        <v>0</v>
      </c>
      <c r="AB79" s="312">
        <v>0</v>
      </c>
      <c r="AC79" s="312">
        <v>0</v>
      </c>
      <c r="AD79" s="312">
        <v>0</v>
      </c>
      <c r="AE79" s="312">
        <v>0</v>
      </c>
      <c r="AF79" s="312">
        <v>0</v>
      </c>
      <c r="AG79" s="312">
        <v>0</v>
      </c>
      <c r="AH79" s="312">
        <v>0</v>
      </c>
      <c r="AI79" s="312">
        <v>0</v>
      </c>
      <c r="AJ79" s="312">
        <v>0</v>
      </c>
      <c r="AK79" s="312">
        <v>0</v>
      </c>
      <c r="AL79" s="312">
        <v>0</v>
      </c>
      <c r="AM79" s="312">
        <v>59</v>
      </c>
      <c r="AN79" s="313">
        <v>0.78666666666666663</v>
      </c>
    </row>
    <row r="80" spans="1:40">
      <c r="A80" s="314" t="s">
        <v>158</v>
      </c>
      <c r="B80" s="315">
        <v>0</v>
      </c>
      <c r="C80" s="315">
        <v>75</v>
      </c>
      <c r="D80" s="315">
        <v>0</v>
      </c>
      <c r="E80" s="315">
        <v>0</v>
      </c>
      <c r="F80" s="315">
        <v>0</v>
      </c>
      <c r="G80" s="315">
        <v>0</v>
      </c>
      <c r="H80" s="315">
        <v>0</v>
      </c>
      <c r="I80" s="315">
        <v>0</v>
      </c>
      <c r="J80" s="315">
        <v>0</v>
      </c>
      <c r="K80" s="315">
        <v>0</v>
      </c>
      <c r="L80" s="315">
        <v>0</v>
      </c>
      <c r="M80" s="315">
        <v>0</v>
      </c>
      <c r="N80" s="315">
        <v>0</v>
      </c>
      <c r="O80" s="315">
        <v>0</v>
      </c>
      <c r="P80" s="315">
        <v>0</v>
      </c>
      <c r="Q80" s="315">
        <v>0</v>
      </c>
      <c r="R80" s="315">
        <v>0</v>
      </c>
      <c r="S80" s="315">
        <v>0</v>
      </c>
      <c r="T80" s="315">
        <v>0</v>
      </c>
      <c r="U80" s="315">
        <v>0</v>
      </c>
      <c r="V80" s="315">
        <v>0</v>
      </c>
      <c r="W80" s="315">
        <v>0</v>
      </c>
      <c r="X80" s="315">
        <v>0</v>
      </c>
      <c r="Y80" s="315">
        <v>0</v>
      </c>
      <c r="Z80" s="315">
        <v>0</v>
      </c>
      <c r="AA80" s="315">
        <v>0</v>
      </c>
      <c r="AB80" s="315">
        <v>0</v>
      </c>
      <c r="AC80" s="315">
        <v>0</v>
      </c>
      <c r="AD80" s="315">
        <v>0</v>
      </c>
      <c r="AE80" s="315">
        <v>0</v>
      </c>
      <c r="AF80" s="315">
        <v>0</v>
      </c>
      <c r="AG80" s="315">
        <v>0</v>
      </c>
      <c r="AH80" s="315">
        <v>0</v>
      </c>
      <c r="AI80" s="315">
        <v>0</v>
      </c>
      <c r="AJ80" s="315">
        <v>0</v>
      </c>
      <c r="AK80" s="315">
        <v>0</v>
      </c>
      <c r="AL80" s="315">
        <v>0</v>
      </c>
      <c r="AM80" s="315">
        <v>75</v>
      </c>
      <c r="AN80" s="316">
        <v>1</v>
      </c>
    </row>
    <row r="81" spans="1:40">
      <c r="A81" s="318" t="s">
        <v>738</v>
      </c>
      <c r="B81" s="160">
        <v>0</v>
      </c>
      <c r="C81" s="160">
        <v>1</v>
      </c>
      <c r="D81" s="160">
        <v>0</v>
      </c>
      <c r="E81" s="160">
        <v>0</v>
      </c>
      <c r="F81" s="160">
        <v>0</v>
      </c>
      <c r="G81" s="160">
        <v>0</v>
      </c>
      <c r="H81" s="160">
        <v>0</v>
      </c>
      <c r="I81" s="160">
        <v>0</v>
      </c>
      <c r="J81" s="160">
        <v>0</v>
      </c>
      <c r="K81" s="160">
        <v>0</v>
      </c>
      <c r="L81" s="160">
        <v>0</v>
      </c>
      <c r="M81" s="160">
        <v>0</v>
      </c>
      <c r="N81" s="160">
        <v>0</v>
      </c>
      <c r="O81" s="160">
        <v>0</v>
      </c>
      <c r="P81" s="160">
        <v>0</v>
      </c>
      <c r="Q81" s="160">
        <v>0</v>
      </c>
      <c r="R81" s="160">
        <v>0</v>
      </c>
      <c r="S81" s="160">
        <v>0</v>
      </c>
      <c r="T81" s="160">
        <v>0</v>
      </c>
      <c r="U81" s="160">
        <v>0</v>
      </c>
      <c r="V81" s="160">
        <v>0</v>
      </c>
      <c r="W81" s="160">
        <v>0</v>
      </c>
      <c r="X81" s="160">
        <v>0</v>
      </c>
      <c r="Y81" s="160">
        <v>0</v>
      </c>
      <c r="Z81" s="160">
        <v>0</v>
      </c>
      <c r="AA81" s="160">
        <v>0</v>
      </c>
      <c r="AB81" s="160">
        <v>0</v>
      </c>
      <c r="AC81" s="160">
        <v>0</v>
      </c>
      <c r="AD81" s="160">
        <v>0</v>
      </c>
      <c r="AE81" s="160">
        <v>0</v>
      </c>
      <c r="AF81" s="160">
        <v>0</v>
      </c>
      <c r="AG81" s="160">
        <v>0</v>
      </c>
      <c r="AH81" s="160">
        <v>0</v>
      </c>
      <c r="AI81" s="160">
        <v>0</v>
      </c>
      <c r="AJ81" s="160">
        <v>0</v>
      </c>
      <c r="AK81" s="160">
        <v>0</v>
      </c>
      <c r="AL81" s="160">
        <v>0</v>
      </c>
      <c r="AM81" s="319">
        <v>1</v>
      </c>
      <c r="AN81" s="320"/>
    </row>
    <row r="82" spans="1:40" ht="15.75" thickBot="1">
      <c r="A82" s="321"/>
      <c r="B82" s="322"/>
      <c r="C82" s="322"/>
      <c r="D82" s="323"/>
      <c r="E82" s="323"/>
      <c r="F82" s="323"/>
      <c r="G82" s="323"/>
      <c r="H82" s="323"/>
      <c r="I82" s="322"/>
      <c r="J82" s="322"/>
      <c r="K82" s="322"/>
      <c r="L82" s="322"/>
      <c r="M82" s="322"/>
      <c r="N82" s="322"/>
      <c r="O82" s="322"/>
      <c r="P82" s="322"/>
      <c r="Q82" s="322"/>
      <c r="R82" s="324"/>
      <c r="S82" s="325"/>
      <c r="T82" s="325"/>
      <c r="U82" s="325"/>
      <c r="V82" s="325"/>
      <c r="W82" s="325"/>
      <c r="X82" s="324"/>
      <c r="Y82" s="324"/>
      <c r="Z82" s="324"/>
      <c r="AA82" s="324"/>
      <c r="AB82" s="324"/>
      <c r="AC82" s="324"/>
      <c r="AD82" s="324"/>
      <c r="AE82" s="324"/>
      <c r="AF82" s="324"/>
      <c r="AG82" s="324"/>
      <c r="AH82" s="324"/>
      <c r="AI82" s="324"/>
      <c r="AJ82" s="324"/>
      <c r="AK82" s="324"/>
      <c r="AL82" s="324"/>
      <c r="AM82" s="324"/>
      <c r="AN82" s="326"/>
    </row>
    <row r="83" spans="1:40" ht="15.75" thickTop="1">
      <c r="A83" s="789" t="s">
        <v>1431</v>
      </c>
      <c r="B83" s="790"/>
      <c r="C83" s="790"/>
      <c r="D83" s="790"/>
      <c r="E83" s="790"/>
      <c r="F83" s="790"/>
      <c r="G83" s="790"/>
      <c r="H83" s="790"/>
      <c r="I83" s="790"/>
      <c r="J83" s="790"/>
      <c r="K83" s="790"/>
      <c r="L83" s="790"/>
      <c r="M83" s="790"/>
      <c r="N83" s="790"/>
      <c r="O83" s="790"/>
      <c r="P83" s="790"/>
      <c r="Q83" s="790"/>
      <c r="R83" s="790"/>
      <c r="S83" s="327"/>
      <c r="T83" s="327"/>
      <c r="U83" s="327"/>
      <c r="V83" s="327"/>
      <c r="W83" s="327"/>
      <c r="X83" s="327"/>
      <c r="Y83" s="327"/>
      <c r="Z83" s="327"/>
      <c r="AA83" s="327"/>
      <c r="AB83" s="327"/>
      <c r="AC83" s="327"/>
      <c r="AD83" s="327"/>
      <c r="AE83" s="327"/>
      <c r="AF83" s="327"/>
      <c r="AG83" s="327"/>
      <c r="AH83" s="327"/>
      <c r="AI83" s="327"/>
      <c r="AJ83" s="327"/>
      <c r="AK83" s="327"/>
      <c r="AL83" s="327"/>
      <c r="AM83" s="327"/>
    </row>
    <row r="84" spans="1:40">
      <c r="A84" s="624"/>
      <c r="B84" s="624"/>
      <c r="C84" s="674"/>
      <c r="D84" s="624"/>
      <c r="E84" s="624"/>
      <c r="F84" s="624"/>
      <c r="G84" s="624"/>
      <c r="H84" s="624"/>
      <c r="I84" s="624"/>
      <c r="J84" s="624"/>
      <c r="K84" s="624"/>
      <c r="L84" s="624"/>
      <c r="M84" s="624"/>
      <c r="N84" s="624"/>
      <c r="O84" s="624"/>
      <c r="P84" s="624"/>
      <c r="Q84" s="624"/>
      <c r="R84" s="624"/>
      <c r="S84" s="624"/>
      <c r="T84" s="624"/>
      <c r="U84" s="624"/>
      <c r="V84" s="624"/>
      <c r="W84" s="624"/>
      <c r="X84" s="624"/>
      <c r="Y84" s="624"/>
      <c r="Z84" s="624"/>
      <c r="AA84" s="624"/>
      <c r="AB84" s="624"/>
      <c r="AC84" s="624"/>
      <c r="AD84" s="624"/>
      <c r="AE84" s="624"/>
      <c r="AF84" s="624"/>
      <c r="AG84" s="678"/>
      <c r="AH84" s="678"/>
      <c r="AI84" s="695"/>
      <c r="AJ84" s="695"/>
      <c r="AK84" s="710"/>
      <c r="AL84" s="624"/>
      <c r="AM84" s="624"/>
      <c r="AN84" s="624"/>
    </row>
    <row r="85" spans="1:40" ht="30" customHeight="1">
      <c r="A85" s="732" t="s">
        <v>960</v>
      </c>
      <c r="B85" s="732"/>
      <c r="C85" s="732"/>
      <c r="D85" s="732"/>
      <c r="E85" s="732"/>
      <c r="F85" s="732"/>
      <c r="G85" s="732"/>
      <c r="H85" s="732"/>
      <c r="I85" s="732"/>
      <c r="J85" s="732"/>
      <c r="K85" s="732"/>
      <c r="L85" s="732"/>
      <c r="M85" s="732"/>
      <c r="N85" s="732"/>
      <c r="O85" s="732"/>
      <c r="P85" s="732"/>
      <c r="Q85" s="732"/>
      <c r="R85" s="732"/>
      <c r="S85" s="732"/>
      <c r="T85" s="732"/>
      <c r="U85" s="732"/>
      <c r="V85" s="732"/>
      <c r="W85" s="732"/>
      <c r="X85" s="732"/>
      <c r="Y85" s="732"/>
      <c r="Z85" s="732"/>
      <c r="AA85" s="732"/>
      <c r="AB85" s="732"/>
      <c r="AC85" s="732"/>
      <c r="AD85" s="732"/>
      <c r="AE85" s="732"/>
      <c r="AF85" s="732"/>
      <c r="AG85" s="732"/>
      <c r="AH85" s="732"/>
      <c r="AI85" s="732"/>
      <c r="AJ85" s="732"/>
      <c r="AK85" s="732"/>
      <c r="AL85" s="732"/>
      <c r="AM85" s="732"/>
      <c r="AN85" s="732"/>
    </row>
    <row r="86" spans="1:40" ht="18">
      <c r="A86" s="733" t="s">
        <v>1006</v>
      </c>
      <c r="B86" s="733"/>
      <c r="C86" s="733"/>
      <c r="D86" s="733"/>
      <c r="E86" s="733"/>
      <c r="F86" s="733"/>
      <c r="G86" s="733"/>
      <c r="H86" s="733"/>
      <c r="I86" s="733"/>
      <c r="J86" s="733"/>
      <c r="K86" s="733"/>
      <c r="L86" s="733"/>
      <c r="M86" s="733"/>
      <c r="N86" s="733"/>
      <c r="O86" s="733"/>
      <c r="P86" s="733"/>
      <c r="Q86" s="733"/>
      <c r="R86" s="733"/>
      <c r="S86" s="733"/>
      <c r="T86" s="733"/>
      <c r="U86" s="733"/>
      <c r="V86" s="733"/>
      <c r="W86" s="733"/>
      <c r="X86" s="733"/>
      <c r="Y86" s="733"/>
      <c r="Z86" s="733"/>
      <c r="AA86" s="733"/>
      <c r="AB86" s="733"/>
      <c r="AC86" s="733"/>
      <c r="AD86" s="733"/>
      <c r="AE86" s="733"/>
      <c r="AF86" s="733"/>
      <c r="AG86" s="733"/>
      <c r="AH86" s="733"/>
      <c r="AI86" s="733"/>
      <c r="AJ86" s="733"/>
      <c r="AK86" s="733"/>
      <c r="AL86" s="733"/>
      <c r="AM86" s="733"/>
      <c r="AN86" s="733"/>
    </row>
    <row r="87" spans="1:40" ht="18">
      <c r="A87" s="733" t="s">
        <v>1483</v>
      </c>
      <c r="B87" s="733"/>
      <c r="C87" s="733"/>
      <c r="D87" s="733"/>
      <c r="E87" s="733"/>
      <c r="F87" s="733"/>
      <c r="G87" s="733"/>
      <c r="H87" s="733"/>
      <c r="I87" s="733"/>
      <c r="J87" s="733"/>
      <c r="K87" s="733"/>
      <c r="L87" s="733"/>
      <c r="M87" s="733"/>
      <c r="N87" s="733"/>
      <c r="O87" s="733"/>
      <c r="P87" s="733"/>
      <c r="Q87" s="733"/>
      <c r="R87" s="733"/>
      <c r="S87" s="733"/>
      <c r="T87" s="733"/>
      <c r="U87" s="733"/>
      <c r="V87" s="733"/>
      <c r="W87" s="733"/>
      <c r="X87" s="733"/>
      <c r="Y87" s="733"/>
      <c r="Z87" s="733"/>
      <c r="AA87" s="733"/>
      <c r="AB87" s="733"/>
      <c r="AC87" s="733"/>
      <c r="AD87" s="733"/>
      <c r="AE87" s="733"/>
      <c r="AF87" s="733"/>
      <c r="AG87" s="733"/>
      <c r="AH87" s="733"/>
      <c r="AI87" s="733"/>
      <c r="AJ87" s="733"/>
      <c r="AK87" s="733"/>
      <c r="AL87" s="733"/>
      <c r="AM87" s="733"/>
      <c r="AN87" s="733"/>
    </row>
    <row r="88" spans="1:40" ht="30" customHeight="1">
      <c r="A88" s="737" t="s">
        <v>510</v>
      </c>
      <c r="B88" s="737"/>
      <c r="C88" s="737"/>
      <c r="D88" s="737"/>
      <c r="E88" s="737"/>
      <c r="F88" s="737"/>
      <c r="G88" s="737"/>
      <c r="H88" s="737"/>
      <c r="I88" s="737"/>
      <c r="J88" s="737"/>
      <c r="K88" s="737"/>
      <c r="L88" s="737"/>
      <c r="M88" s="737"/>
      <c r="N88" s="737"/>
      <c r="O88" s="737"/>
      <c r="P88" s="737"/>
      <c r="Q88" s="737"/>
      <c r="R88" s="737"/>
      <c r="S88" s="737"/>
      <c r="T88" s="737"/>
      <c r="U88" s="737"/>
      <c r="V88" s="737"/>
      <c r="W88" s="737"/>
      <c r="X88" s="737"/>
      <c r="Y88" s="737"/>
      <c r="Z88" s="737"/>
      <c r="AA88" s="737"/>
      <c r="AB88" s="737"/>
      <c r="AC88" s="737"/>
      <c r="AD88" s="737"/>
      <c r="AE88" s="737"/>
      <c r="AF88" s="737"/>
      <c r="AG88" s="737"/>
      <c r="AH88" s="737"/>
      <c r="AI88" s="737"/>
      <c r="AJ88" s="737"/>
      <c r="AK88" s="737"/>
      <c r="AL88" s="737"/>
      <c r="AM88" s="737"/>
      <c r="AN88" s="737"/>
    </row>
    <row r="89" spans="1:40">
      <c r="A89" s="213"/>
      <c r="B89" s="11"/>
      <c r="C89" s="11"/>
      <c r="D89" s="11"/>
      <c r="E89" s="11"/>
      <c r="F89" s="11"/>
      <c r="G89" s="11"/>
      <c r="H89" s="11"/>
      <c r="I89" s="11"/>
      <c r="J89" s="11"/>
      <c r="K89" s="11"/>
      <c r="L89" s="11"/>
      <c r="M89" s="11"/>
      <c r="N89" s="11"/>
      <c r="O89" s="11"/>
      <c r="P89" s="11"/>
      <c r="Q89" s="211"/>
      <c r="R89" s="98"/>
      <c r="S89" s="11"/>
      <c r="T89" s="11"/>
      <c r="U89" s="11"/>
      <c r="V89" s="11"/>
      <c r="W89" s="11"/>
      <c r="X89" s="11"/>
      <c r="Y89" s="11"/>
      <c r="Z89" s="11"/>
    </row>
    <row r="90" spans="1:40" ht="30" customHeight="1">
      <c r="A90" s="72" t="s">
        <v>722</v>
      </c>
      <c r="B90" s="73" t="s">
        <v>66</v>
      </c>
      <c r="C90" s="73" t="s">
        <v>67</v>
      </c>
      <c r="D90" s="73" t="s">
        <v>68</v>
      </c>
      <c r="E90" s="73" t="s">
        <v>69</v>
      </c>
      <c r="F90" s="73" t="s">
        <v>70</v>
      </c>
      <c r="G90" s="73" t="s">
        <v>71</v>
      </c>
      <c r="H90" s="73" t="s">
        <v>72</v>
      </c>
      <c r="I90" s="73" t="s">
        <v>73</v>
      </c>
      <c r="J90" s="73" t="s">
        <v>74</v>
      </c>
      <c r="K90" s="73" t="s">
        <v>75</v>
      </c>
      <c r="L90" s="73" t="s">
        <v>76</v>
      </c>
      <c r="M90" s="73" t="s">
        <v>77</v>
      </c>
      <c r="N90" s="73" t="s">
        <v>78</v>
      </c>
      <c r="O90" s="73" t="s">
        <v>79</v>
      </c>
      <c r="P90" s="73" t="s">
        <v>80</v>
      </c>
      <c r="Q90" s="73" t="s">
        <v>81</v>
      </c>
      <c r="R90" s="73" t="s">
        <v>82</v>
      </c>
      <c r="S90" s="73" t="s">
        <v>83</v>
      </c>
      <c r="T90" s="73" t="s">
        <v>85</v>
      </c>
      <c r="U90" s="73" t="s">
        <v>86</v>
      </c>
      <c r="V90" s="73" t="s">
        <v>87</v>
      </c>
      <c r="W90" s="73" t="s">
        <v>88</v>
      </c>
      <c r="X90" s="73" t="s">
        <v>89</v>
      </c>
      <c r="Y90" s="73" t="s">
        <v>90</v>
      </c>
      <c r="Z90" s="73" t="s">
        <v>91</v>
      </c>
      <c r="AA90" s="73" t="s">
        <v>92</v>
      </c>
      <c r="AB90" s="73" t="s">
        <v>93</v>
      </c>
      <c r="AC90" s="73" t="s">
        <v>94</v>
      </c>
      <c r="AD90" s="73" t="s">
        <v>95</v>
      </c>
      <c r="AE90" s="73" t="s">
        <v>96</v>
      </c>
      <c r="AF90" s="73" t="s">
        <v>516</v>
      </c>
      <c r="AG90" s="73" t="s">
        <v>1303</v>
      </c>
      <c r="AH90" s="73" t="s">
        <v>1316</v>
      </c>
      <c r="AI90" s="73" t="s">
        <v>1317</v>
      </c>
      <c r="AJ90" s="73" t="s">
        <v>1330</v>
      </c>
      <c r="AK90" s="73" t="s">
        <v>1331</v>
      </c>
      <c r="AL90" s="73" t="s">
        <v>1459</v>
      </c>
      <c r="AM90" s="176" t="s">
        <v>517</v>
      </c>
      <c r="AN90" s="309" t="s">
        <v>680</v>
      </c>
    </row>
    <row r="91" spans="1:40">
      <c r="A91" s="100" t="s">
        <v>724</v>
      </c>
      <c r="B91" s="95">
        <v>0</v>
      </c>
      <c r="C91" s="95">
        <v>25316.156340000001</v>
      </c>
      <c r="D91" s="95">
        <v>0</v>
      </c>
      <c r="E91" s="95">
        <v>0</v>
      </c>
      <c r="F91" s="95">
        <v>0</v>
      </c>
      <c r="G91" s="95">
        <v>0</v>
      </c>
      <c r="H91" s="95">
        <v>0</v>
      </c>
      <c r="I91" s="95">
        <v>0</v>
      </c>
      <c r="J91" s="95">
        <v>0</v>
      </c>
      <c r="K91" s="95">
        <v>0</v>
      </c>
      <c r="L91" s="95">
        <v>0</v>
      </c>
      <c r="M91" s="95">
        <v>0</v>
      </c>
      <c r="N91" s="95">
        <v>0</v>
      </c>
      <c r="O91" s="95">
        <v>0</v>
      </c>
      <c r="P91" s="95">
        <v>0</v>
      </c>
      <c r="Q91" s="95">
        <v>0</v>
      </c>
      <c r="R91" s="95">
        <v>0</v>
      </c>
      <c r="S91" s="95">
        <v>0</v>
      </c>
      <c r="T91" s="95">
        <v>0</v>
      </c>
      <c r="U91" s="95">
        <v>0</v>
      </c>
      <c r="V91" s="95">
        <v>0</v>
      </c>
      <c r="W91" s="95">
        <v>0</v>
      </c>
      <c r="X91" s="95">
        <v>0</v>
      </c>
      <c r="Y91" s="95">
        <v>0</v>
      </c>
      <c r="Z91" s="95">
        <v>0</v>
      </c>
      <c r="AA91" s="95">
        <v>0</v>
      </c>
      <c r="AB91" s="95">
        <v>0</v>
      </c>
      <c r="AC91" s="95">
        <v>0</v>
      </c>
      <c r="AD91" s="95">
        <v>0</v>
      </c>
      <c r="AE91" s="95">
        <v>0</v>
      </c>
      <c r="AF91" s="95">
        <v>0</v>
      </c>
      <c r="AG91" s="95">
        <v>0</v>
      </c>
      <c r="AH91" s="95">
        <v>0</v>
      </c>
      <c r="AI91" s="95">
        <v>0</v>
      </c>
      <c r="AJ91" s="95">
        <v>0</v>
      </c>
      <c r="AK91" s="95">
        <v>0</v>
      </c>
      <c r="AL91" s="95">
        <v>0</v>
      </c>
      <c r="AM91" s="95">
        <v>25316.156340000001</v>
      </c>
      <c r="AN91" s="160">
        <v>1.0885123181468873E-2</v>
      </c>
    </row>
    <row r="92" spans="1:40">
      <c r="A92" s="100" t="s">
        <v>725</v>
      </c>
      <c r="B92" s="95">
        <v>10742.51937</v>
      </c>
      <c r="C92" s="95">
        <v>7743.0228999999999</v>
      </c>
      <c r="D92" s="95">
        <v>0</v>
      </c>
      <c r="E92" s="95">
        <v>0</v>
      </c>
      <c r="F92" s="95">
        <v>0</v>
      </c>
      <c r="G92" s="95">
        <v>0</v>
      </c>
      <c r="H92" s="95">
        <v>0</v>
      </c>
      <c r="I92" s="95">
        <v>0</v>
      </c>
      <c r="J92" s="95">
        <v>0</v>
      </c>
      <c r="K92" s="95">
        <v>0</v>
      </c>
      <c r="L92" s="95">
        <v>0</v>
      </c>
      <c r="M92" s="95">
        <v>0</v>
      </c>
      <c r="N92" s="95">
        <v>0</v>
      </c>
      <c r="O92" s="95">
        <v>0</v>
      </c>
      <c r="P92" s="95">
        <v>0</v>
      </c>
      <c r="Q92" s="95">
        <v>0</v>
      </c>
      <c r="R92" s="95">
        <v>0</v>
      </c>
      <c r="S92" s="95">
        <v>0</v>
      </c>
      <c r="T92" s="95">
        <v>0</v>
      </c>
      <c r="U92" s="95">
        <v>0</v>
      </c>
      <c r="V92" s="95">
        <v>0</v>
      </c>
      <c r="W92" s="95">
        <v>0</v>
      </c>
      <c r="X92" s="95">
        <v>0</v>
      </c>
      <c r="Y92" s="95">
        <v>0</v>
      </c>
      <c r="Z92" s="95">
        <v>0</v>
      </c>
      <c r="AA92" s="95">
        <v>0</v>
      </c>
      <c r="AB92" s="95">
        <v>0</v>
      </c>
      <c r="AC92" s="95">
        <v>0</v>
      </c>
      <c r="AD92" s="95">
        <v>0</v>
      </c>
      <c r="AE92" s="95">
        <v>0</v>
      </c>
      <c r="AF92" s="95">
        <v>0</v>
      </c>
      <c r="AG92" s="95">
        <v>0</v>
      </c>
      <c r="AH92" s="95">
        <v>0</v>
      </c>
      <c r="AI92" s="95">
        <v>0</v>
      </c>
      <c r="AJ92" s="95">
        <v>0</v>
      </c>
      <c r="AK92" s="95">
        <v>0</v>
      </c>
      <c r="AL92" s="95">
        <v>0</v>
      </c>
      <c r="AM92" s="95">
        <v>18485.542269999998</v>
      </c>
      <c r="AN92" s="160">
        <v>7.9481814688935389E-3</v>
      </c>
    </row>
    <row r="93" spans="1:40">
      <c r="A93" s="100" t="s">
        <v>726</v>
      </c>
      <c r="B93" s="95">
        <v>3841.6503499999999</v>
      </c>
      <c r="C93" s="95">
        <v>29869.109390000001</v>
      </c>
      <c r="D93" s="95">
        <v>0</v>
      </c>
      <c r="E93" s="95">
        <v>0</v>
      </c>
      <c r="F93" s="95">
        <v>0</v>
      </c>
      <c r="G93" s="95">
        <v>8507.5665000000008</v>
      </c>
      <c r="H93" s="95">
        <v>0</v>
      </c>
      <c r="I93" s="95">
        <v>0</v>
      </c>
      <c r="J93" s="95">
        <v>0</v>
      </c>
      <c r="K93" s="95">
        <v>0</v>
      </c>
      <c r="L93" s="95">
        <v>0</v>
      </c>
      <c r="M93" s="95">
        <v>0</v>
      </c>
      <c r="N93" s="95">
        <v>0</v>
      </c>
      <c r="O93" s="95">
        <v>0</v>
      </c>
      <c r="P93" s="95">
        <v>0</v>
      </c>
      <c r="Q93" s="95">
        <v>0</v>
      </c>
      <c r="R93" s="95">
        <v>0</v>
      </c>
      <c r="S93" s="95">
        <v>0</v>
      </c>
      <c r="T93" s="95">
        <v>0</v>
      </c>
      <c r="U93" s="95">
        <v>0</v>
      </c>
      <c r="V93" s="95">
        <v>0</v>
      </c>
      <c r="W93" s="95">
        <v>0</v>
      </c>
      <c r="X93" s="95">
        <v>0</v>
      </c>
      <c r="Y93" s="95">
        <v>0</v>
      </c>
      <c r="Z93" s="95">
        <v>0</v>
      </c>
      <c r="AA93" s="95">
        <v>0</v>
      </c>
      <c r="AB93" s="95">
        <v>0</v>
      </c>
      <c r="AC93" s="95">
        <v>0</v>
      </c>
      <c r="AD93" s="95">
        <v>0</v>
      </c>
      <c r="AE93" s="95">
        <v>0</v>
      </c>
      <c r="AF93" s="95">
        <v>0</v>
      </c>
      <c r="AG93" s="95">
        <v>0</v>
      </c>
      <c r="AH93" s="95">
        <v>0</v>
      </c>
      <c r="AI93" s="95">
        <v>0</v>
      </c>
      <c r="AJ93" s="95">
        <v>0</v>
      </c>
      <c r="AK93" s="95">
        <v>0</v>
      </c>
      <c r="AL93" s="95">
        <v>0</v>
      </c>
      <c r="AM93" s="95">
        <v>42218.326240000002</v>
      </c>
      <c r="AN93" s="160">
        <v>1.8152506070273366E-2</v>
      </c>
    </row>
    <row r="94" spans="1:40">
      <c r="A94" s="100" t="s">
        <v>727</v>
      </c>
      <c r="B94" s="95">
        <v>11047.776400000001</v>
      </c>
      <c r="C94" s="95">
        <v>9935.6395199999988</v>
      </c>
      <c r="D94" s="95">
        <v>1417.94965</v>
      </c>
      <c r="E94" s="95">
        <v>0</v>
      </c>
      <c r="F94" s="95">
        <v>0</v>
      </c>
      <c r="G94" s="95">
        <v>0</v>
      </c>
      <c r="H94" s="95">
        <v>0</v>
      </c>
      <c r="I94" s="95">
        <v>1372.16581</v>
      </c>
      <c r="J94" s="95">
        <v>0</v>
      </c>
      <c r="K94" s="95">
        <v>0</v>
      </c>
      <c r="L94" s="95">
        <v>0</v>
      </c>
      <c r="M94" s="95">
        <v>0</v>
      </c>
      <c r="N94" s="95">
        <v>0</v>
      </c>
      <c r="O94" s="95">
        <v>0</v>
      </c>
      <c r="P94" s="95">
        <v>0</v>
      </c>
      <c r="Q94" s="95">
        <v>1830.7643700000001</v>
      </c>
      <c r="R94" s="95">
        <v>0</v>
      </c>
      <c r="S94" s="95">
        <v>0</v>
      </c>
      <c r="T94" s="95">
        <v>0</v>
      </c>
      <c r="U94" s="95">
        <v>0</v>
      </c>
      <c r="V94" s="95">
        <v>0</v>
      </c>
      <c r="W94" s="95">
        <v>0</v>
      </c>
      <c r="X94" s="95">
        <v>0</v>
      </c>
      <c r="Y94" s="95">
        <v>0</v>
      </c>
      <c r="Z94" s="95">
        <v>0</v>
      </c>
      <c r="AA94" s="95">
        <v>11085.72018</v>
      </c>
      <c r="AB94" s="95">
        <v>2800.2372099999998</v>
      </c>
      <c r="AC94" s="95">
        <v>0</v>
      </c>
      <c r="AD94" s="95">
        <v>0</v>
      </c>
      <c r="AE94" s="95">
        <v>0</v>
      </c>
      <c r="AF94" s="95">
        <v>0</v>
      </c>
      <c r="AG94" s="95">
        <v>0</v>
      </c>
      <c r="AH94" s="95">
        <v>0</v>
      </c>
      <c r="AI94" s="95">
        <v>0</v>
      </c>
      <c r="AJ94" s="95">
        <v>0</v>
      </c>
      <c r="AK94" s="95">
        <v>0</v>
      </c>
      <c r="AL94" s="95">
        <v>0</v>
      </c>
      <c r="AM94" s="95">
        <v>39490.253140000001</v>
      </c>
      <c r="AN94" s="160">
        <v>1.6979523436466814E-2</v>
      </c>
    </row>
    <row r="95" spans="1:40">
      <c r="A95" s="100" t="s">
        <v>728</v>
      </c>
      <c r="B95" s="95">
        <v>20291.784480000002</v>
      </c>
      <c r="C95" s="95">
        <v>19161.60756</v>
      </c>
      <c r="D95" s="95">
        <v>3241.1206499999998</v>
      </c>
      <c r="E95" s="95">
        <v>0</v>
      </c>
      <c r="F95" s="95">
        <v>4930.1408799999999</v>
      </c>
      <c r="G95" s="95">
        <v>3784.55834</v>
      </c>
      <c r="H95" s="95">
        <v>0</v>
      </c>
      <c r="I95" s="95">
        <v>0</v>
      </c>
      <c r="J95" s="95">
        <v>710.11981000000003</v>
      </c>
      <c r="K95" s="95">
        <v>0</v>
      </c>
      <c r="L95" s="95">
        <v>0</v>
      </c>
      <c r="M95" s="95">
        <v>0</v>
      </c>
      <c r="N95" s="95">
        <v>1796.63689</v>
      </c>
      <c r="O95" s="95">
        <v>0</v>
      </c>
      <c r="P95" s="95">
        <v>797.73231999999996</v>
      </c>
      <c r="Q95" s="95">
        <v>0</v>
      </c>
      <c r="R95" s="95">
        <v>3912.1080999999999</v>
      </c>
      <c r="S95" s="95">
        <v>0</v>
      </c>
      <c r="T95" s="95">
        <v>0</v>
      </c>
      <c r="U95" s="95">
        <v>876.73805000000004</v>
      </c>
      <c r="V95" s="95">
        <v>694.92856000000006</v>
      </c>
      <c r="W95" s="95">
        <v>0</v>
      </c>
      <c r="X95" s="95">
        <v>0</v>
      </c>
      <c r="Y95" s="95">
        <v>0</v>
      </c>
      <c r="Z95" s="95">
        <v>1966.78126</v>
      </c>
      <c r="AA95" s="95">
        <v>1678.6714999999999</v>
      </c>
      <c r="AB95" s="95">
        <v>2419.9350800000002</v>
      </c>
      <c r="AC95" s="95">
        <v>2348.7303299999999</v>
      </c>
      <c r="AD95" s="95">
        <v>4235.2898499999992</v>
      </c>
      <c r="AE95" s="95">
        <v>0</v>
      </c>
      <c r="AF95" s="95">
        <v>0</v>
      </c>
      <c r="AG95" s="95">
        <v>708.24531000000002</v>
      </c>
      <c r="AH95" s="95">
        <v>0</v>
      </c>
      <c r="AI95" s="95">
        <v>0</v>
      </c>
      <c r="AJ95" s="95">
        <v>851.78034000000002</v>
      </c>
      <c r="AK95" s="95">
        <v>0</v>
      </c>
      <c r="AL95" s="95">
        <v>0</v>
      </c>
      <c r="AM95" s="95">
        <v>74406.909310000003</v>
      </c>
      <c r="AN95" s="160">
        <v>3.1992549047109138E-2</v>
      </c>
    </row>
    <row r="96" spans="1:40">
      <c r="A96" s="100" t="s">
        <v>729</v>
      </c>
      <c r="B96" s="95">
        <v>35599.199780000003</v>
      </c>
      <c r="C96" s="95">
        <v>17945.442460000002</v>
      </c>
      <c r="D96" s="95">
        <v>5502.3908799999999</v>
      </c>
      <c r="E96" s="95">
        <v>4459.5364600000003</v>
      </c>
      <c r="F96" s="95">
        <v>1278.5754999999999</v>
      </c>
      <c r="G96" s="95">
        <v>1665.06774</v>
      </c>
      <c r="H96" s="95">
        <v>1899.54582</v>
      </c>
      <c r="I96" s="95">
        <v>946.64798999999994</v>
      </c>
      <c r="J96" s="95">
        <v>600.08500000000004</v>
      </c>
      <c r="K96" s="95">
        <v>0</v>
      </c>
      <c r="L96" s="95">
        <v>0</v>
      </c>
      <c r="M96" s="95">
        <v>356.03015000000005</v>
      </c>
      <c r="N96" s="95">
        <v>2096.7776699999999</v>
      </c>
      <c r="O96" s="95">
        <v>5388.76487</v>
      </c>
      <c r="P96" s="95">
        <v>725.85976000000005</v>
      </c>
      <c r="Q96" s="95">
        <v>0</v>
      </c>
      <c r="R96" s="95">
        <v>934.25254000000007</v>
      </c>
      <c r="S96" s="95">
        <v>955.45543000000009</v>
      </c>
      <c r="T96" s="95">
        <v>567.95441000000005</v>
      </c>
      <c r="U96" s="95">
        <v>1401.3722</v>
      </c>
      <c r="V96" s="95">
        <v>3590.76226</v>
      </c>
      <c r="W96" s="95">
        <v>1331.6107199999999</v>
      </c>
      <c r="X96" s="95">
        <v>423.80723999999998</v>
      </c>
      <c r="Y96" s="95">
        <v>714.09870000000001</v>
      </c>
      <c r="Z96" s="95">
        <v>958.23924</v>
      </c>
      <c r="AA96" s="95">
        <v>1007.42814</v>
      </c>
      <c r="AB96" s="95">
        <v>2618.1014100000002</v>
      </c>
      <c r="AC96" s="95">
        <v>6696.3019199999999</v>
      </c>
      <c r="AD96" s="95">
        <v>912.39611000000002</v>
      </c>
      <c r="AE96" s="95">
        <v>4302.1890899999999</v>
      </c>
      <c r="AF96" s="95">
        <v>0</v>
      </c>
      <c r="AG96" s="95">
        <v>400.12842000000001</v>
      </c>
      <c r="AH96" s="95">
        <v>506.31415999999996</v>
      </c>
      <c r="AI96" s="95">
        <v>0</v>
      </c>
      <c r="AJ96" s="95">
        <v>509.791</v>
      </c>
      <c r="AK96" s="95">
        <v>0</v>
      </c>
      <c r="AL96" s="95">
        <v>1333.4400600000001</v>
      </c>
      <c r="AM96" s="95">
        <v>107627.56713</v>
      </c>
      <c r="AN96" s="160">
        <v>4.6276350572255161E-2</v>
      </c>
    </row>
    <row r="97" spans="1:40">
      <c r="A97" s="100" t="s">
        <v>730</v>
      </c>
      <c r="B97" s="95">
        <v>30517.468510000002</v>
      </c>
      <c r="C97" s="95">
        <v>16579.33412</v>
      </c>
      <c r="D97" s="95">
        <v>7895.5832399999999</v>
      </c>
      <c r="E97" s="95">
        <v>1706.7956000000001</v>
      </c>
      <c r="F97" s="95">
        <v>3503.0496499999999</v>
      </c>
      <c r="G97" s="95">
        <v>9390.8796300000013</v>
      </c>
      <c r="H97" s="95">
        <v>1803.0848500000002</v>
      </c>
      <c r="I97" s="95">
        <v>1648.2301100000002</v>
      </c>
      <c r="J97" s="95">
        <v>1302.65688</v>
      </c>
      <c r="K97" s="95">
        <v>2129.5129500000003</v>
      </c>
      <c r="L97" s="95">
        <v>776.61087999999995</v>
      </c>
      <c r="M97" s="95">
        <v>1300.1162199999999</v>
      </c>
      <c r="N97" s="95">
        <v>3613.848</v>
      </c>
      <c r="O97" s="95">
        <v>4486.8658499999992</v>
      </c>
      <c r="P97" s="95">
        <v>678.15231999999992</v>
      </c>
      <c r="Q97" s="95">
        <v>703.59213</v>
      </c>
      <c r="R97" s="95">
        <v>1227.5819199999999</v>
      </c>
      <c r="S97" s="95">
        <v>4303.8395</v>
      </c>
      <c r="T97" s="95">
        <v>326.06256999999999</v>
      </c>
      <c r="U97" s="95">
        <v>3744.0798300000001</v>
      </c>
      <c r="V97" s="95">
        <v>7240.9753300000002</v>
      </c>
      <c r="W97" s="95">
        <v>2207.5729500000002</v>
      </c>
      <c r="X97" s="95">
        <v>1453.8277800000001</v>
      </c>
      <c r="Y97" s="95">
        <v>702.39945</v>
      </c>
      <c r="Z97" s="95">
        <v>3425.4111000000003</v>
      </c>
      <c r="AA97" s="95">
        <v>1548.3603600000001</v>
      </c>
      <c r="AB97" s="95">
        <v>2935.14239</v>
      </c>
      <c r="AC97" s="95">
        <v>7338.5561600000001</v>
      </c>
      <c r="AD97" s="95">
        <v>2564.1703499999999</v>
      </c>
      <c r="AE97" s="95">
        <v>2340.7084199999999</v>
      </c>
      <c r="AF97" s="95">
        <v>1112.13453</v>
      </c>
      <c r="AG97" s="95">
        <v>963.57906000000003</v>
      </c>
      <c r="AH97" s="95">
        <v>328.77202</v>
      </c>
      <c r="AI97" s="95">
        <v>0</v>
      </c>
      <c r="AJ97" s="95">
        <v>425.69552000000004</v>
      </c>
      <c r="AK97" s="95">
        <v>0</v>
      </c>
      <c r="AL97" s="95">
        <v>1878.56565</v>
      </c>
      <c r="AM97" s="95">
        <v>134103.21583</v>
      </c>
      <c r="AN97" s="160">
        <v>5.7660017726871737E-2</v>
      </c>
    </row>
    <row r="98" spans="1:40">
      <c r="A98" s="100" t="s">
        <v>731</v>
      </c>
      <c r="B98" s="95">
        <v>33664.588360000002</v>
      </c>
      <c r="C98" s="95">
        <v>15235.575849999999</v>
      </c>
      <c r="D98" s="95">
        <v>8085.00965</v>
      </c>
      <c r="E98" s="95">
        <v>3794.0716400000001</v>
      </c>
      <c r="F98" s="95">
        <v>3661.5215400000002</v>
      </c>
      <c r="G98" s="95">
        <v>8994.6804800000009</v>
      </c>
      <c r="H98" s="95">
        <v>1882.85356</v>
      </c>
      <c r="I98" s="95">
        <v>2810.2265499999999</v>
      </c>
      <c r="J98" s="95">
        <v>1525.6350199999999</v>
      </c>
      <c r="K98" s="95">
        <v>2763.7288100000001</v>
      </c>
      <c r="L98" s="95">
        <v>848.15925000000004</v>
      </c>
      <c r="M98" s="95">
        <v>764.46456000000001</v>
      </c>
      <c r="N98" s="95">
        <v>4137.0822200000002</v>
      </c>
      <c r="O98" s="95">
        <v>5705.66662</v>
      </c>
      <c r="P98" s="95">
        <v>3316.8092499999998</v>
      </c>
      <c r="Q98" s="95">
        <v>425.95465999999999</v>
      </c>
      <c r="R98" s="95">
        <v>915.38808999999992</v>
      </c>
      <c r="S98" s="95">
        <v>3316.04745</v>
      </c>
      <c r="T98" s="95">
        <v>452.11342999999999</v>
      </c>
      <c r="U98" s="95">
        <v>4344.2771299999995</v>
      </c>
      <c r="V98" s="95">
        <v>10238.22424</v>
      </c>
      <c r="W98" s="95">
        <v>1652.3305399999999</v>
      </c>
      <c r="X98" s="95">
        <v>1208.9062300000001</v>
      </c>
      <c r="Y98" s="95">
        <v>955.40438000000006</v>
      </c>
      <c r="Z98" s="95">
        <v>2496.0018100000002</v>
      </c>
      <c r="AA98" s="95">
        <v>2050.5496000000003</v>
      </c>
      <c r="AB98" s="95">
        <v>3254.58212</v>
      </c>
      <c r="AC98" s="95">
        <v>9583.2756699999991</v>
      </c>
      <c r="AD98" s="95">
        <v>146.82920999999999</v>
      </c>
      <c r="AE98" s="95">
        <v>6108.7056600000005</v>
      </c>
      <c r="AF98" s="95">
        <v>679.58911000000001</v>
      </c>
      <c r="AG98" s="95">
        <v>2295.3081000000002</v>
      </c>
      <c r="AH98" s="95">
        <v>1022.96109</v>
      </c>
      <c r="AI98" s="95">
        <v>302.77934000000005</v>
      </c>
      <c r="AJ98" s="95">
        <v>674.75884999999994</v>
      </c>
      <c r="AK98" s="95">
        <v>0</v>
      </c>
      <c r="AL98" s="95">
        <v>1434.35058</v>
      </c>
      <c r="AM98" s="95">
        <v>150748.41065000001</v>
      </c>
      <c r="AN98" s="160">
        <v>6.4816909695854089E-2</v>
      </c>
    </row>
    <row r="99" spans="1:40">
      <c r="A99" s="100" t="s">
        <v>732</v>
      </c>
      <c r="B99" s="95">
        <v>23972.63204</v>
      </c>
      <c r="C99" s="95">
        <v>11803.914070000001</v>
      </c>
      <c r="D99" s="95">
        <v>6219.6955199999993</v>
      </c>
      <c r="E99" s="95">
        <v>2348.60331</v>
      </c>
      <c r="F99" s="95">
        <v>4501.8430399999997</v>
      </c>
      <c r="G99" s="95">
        <v>5276.6462599999995</v>
      </c>
      <c r="H99" s="95">
        <v>1750.4748200000001</v>
      </c>
      <c r="I99" s="95">
        <v>1443.3853300000001</v>
      </c>
      <c r="J99" s="95">
        <v>1467.1246000000001</v>
      </c>
      <c r="K99" s="95">
        <v>3044.8658100000002</v>
      </c>
      <c r="L99" s="95">
        <v>688.04039</v>
      </c>
      <c r="M99" s="95">
        <v>1061.7513600000002</v>
      </c>
      <c r="N99" s="95">
        <v>4664.3125700000001</v>
      </c>
      <c r="O99" s="95">
        <v>3285.0653399999997</v>
      </c>
      <c r="P99" s="95">
        <v>1644.6083899999999</v>
      </c>
      <c r="Q99" s="95">
        <v>564.23140000000001</v>
      </c>
      <c r="R99" s="95">
        <v>1389.7020500000001</v>
      </c>
      <c r="S99" s="95">
        <v>2206.3541</v>
      </c>
      <c r="T99" s="95">
        <v>234.52948000000001</v>
      </c>
      <c r="U99" s="95">
        <v>4085.7434199999998</v>
      </c>
      <c r="V99" s="95">
        <v>9716.4458400000003</v>
      </c>
      <c r="W99" s="95">
        <v>2216.6291000000001</v>
      </c>
      <c r="X99" s="95">
        <v>2746.40193</v>
      </c>
      <c r="Y99" s="95">
        <v>1968.5373</v>
      </c>
      <c r="Z99" s="95">
        <v>1731.2808200000002</v>
      </c>
      <c r="AA99" s="95">
        <v>1431.34539</v>
      </c>
      <c r="AB99" s="95">
        <v>4510.6437599999999</v>
      </c>
      <c r="AC99" s="95">
        <v>4929.5218600000007</v>
      </c>
      <c r="AD99" s="95">
        <v>483.70673999999997</v>
      </c>
      <c r="AE99" s="95">
        <v>5716.9355500000001</v>
      </c>
      <c r="AF99" s="95">
        <v>347.55319000000003</v>
      </c>
      <c r="AG99" s="95">
        <v>1370.4398899999999</v>
      </c>
      <c r="AH99" s="95">
        <v>370.50657000000001</v>
      </c>
      <c r="AI99" s="95">
        <v>135.70594</v>
      </c>
      <c r="AJ99" s="95">
        <v>0</v>
      </c>
      <c r="AK99" s="95">
        <v>323.70961</v>
      </c>
      <c r="AL99" s="95">
        <v>1862.3922700000001</v>
      </c>
      <c r="AM99" s="95">
        <v>121515.27906</v>
      </c>
      <c r="AN99" s="160">
        <v>5.2247614655024088E-2</v>
      </c>
    </row>
    <row r="100" spans="1:40">
      <c r="A100" s="100" t="s">
        <v>733</v>
      </c>
      <c r="B100" s="95">
        <v>40310.377420000004</v>
      </c>
      <c r="C100" s="95">
        <v>17037.275379999999</v>
      </c>
      <c r="D100" s="95">
        <v>10650.531550000002</v>
      </c>
      <c r="E100" s="95">
        <v>3106.0601099999999</v>
      </c>
      <c r="F100" s="95">
        <v>5362.8857900000003</v>
      </c>
      <c r="G100" s="95">
        <v>11278.89415</v>
      </c>
      <c r="H100" s="95">
        <v>2799.2206499999998</v>
      </c>
      <c r="I100" s="95">
        <v>4699.4656299999997</v>
      </c>
      <c r="J100" s="95">
        <v>3361.0398500000001</v>
      </c>
      <c r="K100" s="95">
        <v>5078.4595499999996</v>
      </c>
      <c r="L100" s="95">
        <v>1599.3025500000001</v>
      </c>
      <c r="M100" s="95">
        <v>2489.8426600000003</v>
      </c>
      <c r="N100" s="95">
        <v>8475.8573800000013</v>
      </c>
      <c r="O100" s="95">
        <v>6061.8071900000004</v>
      </c>
      <c r="P100" s="95">
        <v>4029.0646699999998</v>
      </c>
      <c r="Q100" s="95">
        <v>952.52300000000002</v>
      </c>
      <c r="R100" s="95">
        <v>2332.1976600000003</v>
      </c>
      <c r="S100" s="95">
        <v>7561.90877</v>
      </c>
      <c r="T100" s="95">
        <v>1857.45048</v>
      </c>
      <c r="U100" s="95">
        <v>7631.3416799999995</v>
      </c>
      <c r="V100" s="95">
        <v>17941.54751</v>
      </c>
      <c r="W100" s="95">
        <v>3614.9195199999999</v>
      </c>
      <c r="X100" s="95">
        <v>2974.8641600000001</v>
      </c>
      <c r="Y100" s="95">
        <v>3476.2987000000003</v>
      </c>
      <c r="Z100" s="95">
        <v>2626.4906900000001</v>
      </c>
      <c r="AA100" s="95">
        <v>2157.6977200000001</v>
      </c>
      <c r="AB100" s="95">
        <v>6248.56765</v>
      </c>
      <c r="AC100" s="95">
        <v>10585.165449999999</v>
      </c>
      <c r="AD100" s="95">
        <v>683.75136999999995</v>
      </c>
      <c r="AE100" s="95">
        <v>11492.63473</v>
      </c>
      <c r="AF100" s="95">
        <v>1235.3425099999999</v>
      </c>
      <c r="AG100" s="95">
        <v>1926.5698</v>
      </c>
      <c r="AH100" s="95">
        <v>1413.14633</v>
      </c>
      <c r="AI100" s="95">
        <v>355.06865999999997</v>
      </c>
      <c r="AJ100" s="95">
        <v>284.32026999999999</v>
      </c>
      <c r="AK100" s="95">
        <v>0</v>
      </c>
      <c r="AL100" s="95">
        <v>3035.34834</v>
      </c>
      <c r="AM100" s="95">
        <v>216727.23952999999</v>
      </c>
      <c r="AN100" s="160">
        <v>9.3185658493360357E-2</v>
      </c>
    </row>
    <row r="101" spans="1:40">
      <c r="A101" s="100" t="s">
        <v>734</v>
      </c>
      <c r="B101" s="95">
        <v>64181.791140000001</v>
      </c>
      <c r="C101" s="95">
        <v>22744.751329999999</v>
      </c>
      <c r="D101" s="95">
        <v>17037.027579999998</v>
      </c>
      <c r="E101" s="95">
        <v>6253.2853399999995</v>
      </c>
      <c r="F101" s="95">
        <v>6991.0395799999997</v>
      </c>
      <c r="G101" s="95">
        <v>19554.336010000003</v>
      </c>
      <c r="H101" s="95">
        <v>7191.93451</v>
      </c>
      <c r="I101" s="95">
        <v>8333.8585399999993</v>
      </c>
      <c r="J101" s="95">
        <v>6155.1982500000004</v>
      </c>
      <c r="K101" s="95">
        <v>9487.6927400000004</v>
      </c>
      <c r="L101" s="95">
        <v>4256.6373899999999</v>
      </c>
      <c r="M101" s="95">
        <v>3031.54486</v>
      </c>
      <c r="N101" s="95">
        <v>16758.881839999998</v>
      </c>
      <c r="O101" s="95">
        <v>11954.574640000001</v>
      </c>
      <c r="P101" s="95">
        <v>6490.9573200000004</v>
      </c>
      <c r="Q101" s="95">
        <v>2966.5169900000001</v>
      </c>
      <c r="R101" s="95">
        <v>4396.8339500000002</v>
      </c>
      <c r="S101" s="95">
        <v>11073.67439</v>
      </c>
      <c r="T101" s="95">
        <v>4098.5391600000003</v>
      </c>
      <c r="U101" s="95">
        <v>17276.085609999998</v>
      </c>
      <c r="V101" s="95">
        <v>37204.104749999999</v>
      </c>
      <c r="W101" s="95">
        <v>6338.7505700000002</v>
      </c>
      <c r="X101" s="95">
        <v>4602.2130399999996</v>
      </c>
      <c r="Y101" s="95">
        <v>6868.6325399999996</v>
      </c>
      <c r="Z101" s="95">
        <v>6532.8850599999996</v>
      </c>
      <c r="AA101" s="95">
        <v>4677.5656100000006</v>
      </c>
      <c r="AB101" s="95">
        <v>13450.040359999999</v>
      </c>
      <c r="AC101" s="95">
        <v>15975.42815</v>
      </c>
      <c r="AD101" s="95">
        <v>1313.1077299999999</v>
      </c>
      <c r="AE101" s="95">
        <v>25610.996190000002</v>
      </c>
      <c r="AF101" s="95">
        <v>2508.8169700000003</v>
      </c>
      <c r="AG101" s="95">
        <v>4746.7106900000008</v>
      </c>
      <c r="AH101" s="95">
        <v>2726.0922099999998</v>
      </c>
      <c r="AI101" s="95">
        <v>589.41377999999997</v>
      </c>
      <c r="AJ101" s="95">
        <v>595.29701</v>
      </c>
      <c r="AK101" s="95">
        <v>161.95517000000001</v>
      </c>
      <c r="AL101" s="95">
        <v>4729.6789400000007</v>
      </c>
      <c r="AM101" s="95">
        <v>388866.84993999999</v>
      </c>
      <c r="AN101" s="160">
        <v>0.16720008779921569</v>
      </c>
    </row>
    <row r="102" spans="1:40">
      <c r="A102" s="100" t="s">
        <v>735</v>
      </c>
      <c r="B102" s="95">
        <v>110959.7873</v>
      </c>
      <c r="C102" s="95">
        <v>37638.649409999998</v>
      </c>
      <c r="D102" s="95">
        <v>21910.638469999998</v>
      </c>
      <c r="E102" s="95">
        <v>8868.0047400000003</v>
      </c>
      <c r="F102" s="95">
        <v>11959.83597</v>
      </c>
      <c r="G102" s="95">
        <v>34804.000319999999</v>
      </c>
      <c r="H102" s="95">
        <v>12278.98688</v>
      </c>
      <c r="I102" s="95">
        <v>13249.479310000001</v>
      </c>
      <c r="J102" s="95">
        <v>11614.615019999999</v>
      </c>
      <c r="K102" s="95">
        <v>11543.901820000001</v>
      </c>
      <c r="L102" s="95">
        <v>9074.9935700000005</v>
      </c>
      <c r="M102" s="95">
        <v>6493.9169499999998</v>
      </c>
      <c r="N102" s="95">
        <v>28920.91762</v>
      </c>
      <c r="O102" s="95">
        <v>15254.679900000001</v>
      </c>
      <c r="P102" s="95">
        <v>9221.1876300000004</v>
      </c>
      <c r="Q102" s="95">
        <v>4333.6849299999994</v>
      </c>
      <c r="R102" s="95">
        <v>8434.5649900000008</v>
      </c>
      <c r="S102" s="95">
        <v>15185.883240000001</v>
      </c>
      <c r="T102" s="95">
        <v>8053.0101799999993</v>
      </c>
      <c r="U102" s="95">
        <v>29976.536899999999</v>
      </c>
      <c r="V102" s="95">
        <v>64584.695439999996</v>
      </c>
      <c r="W102" s="95">
        <v>10428.546269999999</v>
      </c>
      <c r="X102" s="95">
        <v>7082.2777999999998</v>
      </c>
      <c r="Y102" s="95">
        <v>10908.633300000001</v>
      </c>
      <c r="Z102" s="95">
        <v>7757.2107000000005</v>
      </c>
      <c r="AA102" s="95">
        <v>7381.2426500000001</v>
      </c>
      <c r="AB102" s="95">
        <v>23906.465489999999</v>
      </c>
      <c r="AC102" s="95">
        <v>22602.452969999998</v>
      </c>
      <c r="AD102" s="95">
        <v>1724.5884599999999</v>
      </c>
      <c r="AE102" s="95">
        <v>45402.848439999994</v>
      </c>
      <c r="AF102" s="95">
        <v>4740.9986399999998</v>
      </c>
      <c r="AG102" s="95">
        <v>9796.1906199999994</v>
      </c>
      <c r="AH102" s="95">
        <v>3746.1021499999997</v>
      </c>
      <c r="AI102" s="95">
        <v>966.54554000000007</v>
      </c>
      <c r="AJ102" s="95">
        <v>1267.9682700000001</v>
      </c>
      <c r="AK102" s="95">
        <v>417.76140999999996</v>
      </c>
      <c r="AL102" s="95">
        <v>6765.0138799999995</v>
      </c>
      <c r="AM102" s="95">
        <v>639256.8171799999</v>
      </c>
      <c r="AN102" s="160">
        <v>0.27485962348098003</v>
      </c>
    </row>
    <row r="103" spans="1:40">
      <c r="A103" s="100" t="s">
        <v>736</v>
      </c>
      <c r="B103" s="95">
        <v>29484.447749999999</v>
      </c>
      <c r="C103" s="95">
        <v>8263.2068299999992</v>
      </c>
      <c r="D103" s="95">
        <v>3783.2070600000002</v>
      </c>
      <c r="E103" s="95">
        <v>1643.8669</v>
      </c>
      <c r="F103" s="95">
        <v>1945.62509</v>
      </c>
      <c r="G103" s="95">
        <v>8452.9852100000007</v>
      </c>
      <c r="H103" s="95">
        <v>3006.0548100000001</v>
      </c>
      <c r="I103" s="95">
        <v>2593.0241000000001</v>
      </c>
      <c r="J103" s="95">
        <v>2678.91032</v>
      </c>
      <c r="K103" s="95">
        <v>2269.23954</v>
      </c>
      <c r="L103" s="95">
        <v>3121.8994600000001</v>
      </c>
      <c r="M103" s="95">
        <v>1290.4976799999999</v>
      </c>
      <c r="N103" s="95">
        <v>6091.3825999999999</v>
      </c>
      <c r="O103" s="95">
        <v>2382.9405699999998</v>
      </c>
      <c r="P103" s="95">
        <v>1500.0107700000001</v>
      </c>
      <c r="Q103" s="95">
        <v>1171.7898500000001</v>
      </c>
      <c r="R103" s="95">
        <v>2694.5603900000001</v>
      </c>
      <c r="S103" s="95">
        <v>2581.35214</v>
      </c>
      <c r="T103" s="95">
        <v>1713.69847</v>
      </c>
      <c r="U103" s="95">
        <v>7652.0849800000005</v>
      </c>
      <c r="V103" s="95">
        <v>14683.605320000001</v>
      </c>
      <c r="W103" s="95">
        <v>2138.5259599999999</v>
      </c>
      <c r="X103" s="95">
        <v>1404.11293</v>
      </c>
      <c r="Y103" s="95">
        <v>2198.9697500000002</v>
      </c>
      <c r="Z103" s="95">
        <v>1539.5090400000001</v>
      </c>
      <c r="AA103" s="95">
        <v>1583.5435</v>
      </c>
      <c r="AB103" s="95">
        <v>5242.6527300000007</v>
      </c>
      <c r="AC103" s="95">
        <v>4677.7134599999999</v>
      </c>
      <c r="AD103" s="95">
        <v>379.84571</v>
      </c>
      <c r="AE103" s="95">
        <v>5911.6961500000007</v>
      </c>
      <c r="AF103" s="95">
        <v>1521.41003</v>
      </c>
      <c r="AG103" s="95">
        <v>2689.73882</v>
      </c>
      <c r="AH103" s="95">
        <v>783.45726000000002</v>
      </c>
      <c r="AI103" s="95">
        <v>252.95276000000001</v>
      </c>
      <c r="AJ103" s="95">
        <v>383.70256000000001</v>
      </c>
      <c r="AK103" s="95">
        <v>121.51407</v>
      </c>
      <c r="AL103" s="95">
        <v>1256.2183500000001</v>
      </c>
      <c r="AM103" s="95">
        <v>141089.95291999998</v>
      </c>
      <c r="AN103" s="160">
        <v>6.0664087256219065E-2</v>
      </c>
    </row>
    <row r="104" spans="1:40">
      <c r="A104" s="100" t="s">
        <v>737</v>
      </c>
      <c r="B104" s="95">
        <v>33194.043310000001</v>
      </c>
      <c r="C104" s="95">
        <v>11448.45198</v>
      </c>
      <c r="D104" s="95">
        <v>7360.1774599999999</v>
      </c>
      <c r="E104" s="95">
        <v>2875.2533699999999</v>
      </c>
      <c r="F104" s="95">
        <v>2828.2094500000003</v>
      </c>
      <c r="G104" s="95">
        <v>20484.925279999999</v>
      </c>
      <c r="H104" s="95">
        <v>5297.7872800000005</v>
      </c>
      <c r="I104" s="95">
        <v>4442.3136699999995</v>
      </c>
      <c r="J104" s="95">
        <v>5496.5422199999994</v>
      </c>
      <c r="K104" s="95">
        <v>3266.3537000000001</v>
      </c>
      <c r="L104" s="95">
        <v>6104.5576900000005</v>
      </c>
      <c r="M104" s="95">
        <v>2157.41057</v>
      </c>
      <c r="N104" s="95">
        <v>8587.7813999999998</v>
      </c>
      <c r="O104" s="95">
        <v>3571.6173900000003</v>
      </c>
      <c r="P104" s="95">
        <v>2375.95246</v>
      </c>
      <c r="Q104" s="95">
        <v>4623.6747800000003</v>
      </c>
      <c r="R104" s="95">
        <v>4120.94175</v>
      </c>
      <c r="S104" s="95">
        <v>3630.29988</v>
      </c>
      <c r="T104" s="95">
        <v>2961.80098</v>
      </c>
      <c r="U104" s="95">
        <v>13538.526699999999</v>
      </c>
      <c r="V104" s="95">
        <v>25172.16706</v>
      </c>
      <c r="W104" s="95">
        <v>2782.98612</v>
      </c>
      <c r="X104" s="95">
        <v>2199.9877900000001</v>
      </c>
      <c r="Y104" s="95">
        <v>3197.0651899999998</v>
      </c>
      <c r="Z104" s="95">
        <v>3433.1347900000001</v>
      </c>
      <c r="AA104" s="95">
        <v>2618.6823599999998</v>
      </c>
      <c r="AB104" s="95">
        <v>7715.4480400000002</v>
      </c>
      <c r="AC104" s="95">
        <v>6202.5772400000005</v>
      </c>
      <c r="AD104" s="95">
        <v>2142.1409900000003</v>
      </c>
      <c r="AE104" s="95">
        <v>7893.08572</v>
      </c>
      <c r="AF104" s="95">
        <v>3549.8820799999999</v>
      </c>
      <c r="AG104" s="95">
        <v>3356.6405</v>
      </c>
      <c r="AH104" s="95">
        <v>2782.4326499999997</v>
      </c>
      <c r="AI104" s="95">
        <v>605.20898999999997</v>
      </c>
      <c r="AJ104" s="95">
        <v>1114.54754</v>
      </c>
      <c r="AK104" s="95">
        <v>419.39515999999998</v>
      </c>
      <c r="AL104" s="95">
        <v>2352.9275200000002</v>
      </c>
      <c r="AM104" s="95">
        <v>225904.93106</v>
      </c>
      <c r="AN104" s="160">
        <v>9.7131767116008155E-2</v>
      </c>
    </row>
    <row r="105" spans="1:40">
      <c r="A105" s="72" t="s">
        <v>158</v>
      </c>
      <c r="B105" s="57">
        <v>447808.06621000002</v>
      </c>
      <c r="C105" s="57">
        <v>250722.13714000004</v>
      </c>
      <c r="D105" s="57">
        <v>93103.331710000013</v>
      </c>
      <c r="E105" s="57">
        <v>35055.477470000005</v>
      </c>
      <c r="F105" s="57">
        <v>46962.726490000008</v>
      </c>
      <c r="G105" s="57">
        <v>132194.53992000001</v>
      </c>
      <c r="H105" s="57">
        <v>37909.943180000002</v>
      </c>
      <c r="I105" s="57">
        <v>41538.797040000005</v>
      </c>
      <c r="J105" s="57">
        <v>34911.92697</v>
      </c>
      <c r="K105" s="57">
        <v>39583.754919999999</v>
      </c>
      <c r="L105" s="57">
        <v>26470.201180000004</v>
      </c>
      <c r="M105" s="57">
        <v>18945.57501</v>
      </c>
      <c r="N105" s="57">
        <v>85143.478189999994</v>
      </c>
      <c r="O105" s="57">
        <v>58091.982369999998</v>
      </c>
      <c r="P105" s="57">
        <v>30780.334890000002</v>
      </c>
      <c r="Q105" s="57">
        <v>17572.732110000001</v>
      </c>
      <c r="R105" s="57">
        <v>30358.131439999997</v>
      </c>
      <c r="S105" s="57">
        <v>50814.814900000005</v>
      </c>
      <c r="T105" s="57">
        <v>20265.159159999999</v>
      </c>
      <c r="U105" s="57">
        <v>90526.786499999987</v>
      </c>
      <c r="V105" s="57">
        <v>191067.45631000001</v>
      </c>
      <c r="W105" s="57">
        <v>32711.871749999998</v>
      </c>
      <c r="X105" s="57">
        <v>24096.398899999997</v>
      </c>
      <c r="Y105" s="57">
        <v>30990.039310000004</v>
      </c>
      <c r="Z105" s="57">
        <v>32466.944510000001</v>
      </c>
      <c r="AA105" s="57">
        <v>37220.807009999997</v>
      </c>
      <c r="AB105" s="57">
        <v>75101.81624</v>
      </c>
      <c r="AC105" s="57">
        <v>90939.723209999996</v>
      </c>
      <c r="AD105" s="57">
        <v>14585.826519999997</v>
      </c>
      <c r="AE105" s="57">
        <v>114779.79995000002</v>
      </c>
      <c r="AF105" s="57">
        <v>15695.727060000001</v>
      </c>
      <c r="AG105" s="57">
        <v>28253.551209999998</v>
      </c>
      <c r="AH105" s="57">
        <v>13679.784439999999</v>
      </c>
      <c r="AI105" s="57">
        <v>3207.6750100000004</v>
      </c>
      <c r="AJ105" s="57">
        <v>6107.8613600000008</v>
      </c>
      <c r="AK105" s="57">
        <v>1444.3354199999999</v>
      </c>
      <c r="AL105" s="57">
        <v>24647.935590000001</v>
      </c>
      <c r="AM105" s="57">
        <v>2325757.4505999996</v>
      </c>
      <c r="AN105" s="161">
        <v>1</v>
      </c>
    </row>
    <row r="106" spans="1:40">
      <c r="A106" s="54" t="s">
        <v>738</v>
      </c>
      <c r="B106" s="160">
        <v>0.19254289224978055</v>
      </c>
      <c r="C106" s="160">
        <v>0.10780235792658373</v>
      </c>
      <c r="D106" s="160">
        <v>4.003140210772245E-2</v>
      </c>
      <c r="E106" s="160">
        <v>1.5072714250987945E-2</v>
      </c>
      <c r="F106" s="160">
        <v>2.0192443746825169E-2</v>
      </c>
      <c r="G106" s="160">
        <v>5.6839349213262294E-2</v>
      </c>
      <c r="H106" s="160">
        <v>1.6300041592995859E-2</v>
      </c>
      <c r="I106" s="160">
        <v>1.7860330633051959E-2</v>
      </c>
      <c r="J106" s="160">
        <v>1.5010992208578504E-2</v>
      </c>
      <c r="K106" s="160">
        <v>1.7019726158369684E-2</v>
      </c>
      <c r="L106" s="160">
        <v>1.1381324898334181E-2</v>
      </c>
      <c r="M106" s="160">
        <v>8.145980572958034E-3</v>
      </c>
      <c r="N106" s="160">
        <v>3.660892418856259E-2</v>
      </c>
      <c r="O106" s="160">
        <v>2.4977661516257171E-2</v>
      </c>
      <c r="P106" s="160">
        <v>1.3234542098127765E-2</v>
      </c>
      <c r="Q106" s="160">
        <v>7.5557028122027869E-3</v>
      </c>
      <c r="R106" s="160">
        <v>1.305300835741414E-2</v>
      </c>
      <c r="S106" s="160">
        <v>2.1848716377062784E-2</v>
      </c>
      <c r="T106" s="160">
        <v>8.7133588047936753E-3</v>
      </c>
      <c r="U106" s="160">
        <v>3.8923571534360067E-2</v>
      </c>
      <c r="V106" s="160">
        <v>8.2152786938598593E-2</v>
      </c>
      <c r="W106" s="160">
        <v>1.4065040076109819E-2</v>
      </c>
      <c r="X106" s="160">
        <v>1.0360667185558666E-2</v>
      </c>
      <c r="Y106" s="160">
        <v>1.3324708172817067E-2</v>
      </c>
      <c r="Z106" s="160">
        <v>1.3959729335328656E-2</v>
      </c>
      <c r="AA106" s="160">
        <v>1.6003735471382778E-2</v>
      </c>
      <c r="AB106" s="160">
        <v>3.2291336407683099E-2</v>
      </c>
      <c r="AC106" s="160">
        <v>3.9101120878507492E-2</v>
      </c>
      <c r="AD106" s="160">
        <v>6.2714306327330653E-3</v>
      </c>
      <c r="AE106" s="160">
        <v>4.9351577878591374E-2</v>
      </c>
      <c r="AF106" s="160">
        <v>6.7486517375020391E-3</v>
      </c>
      <c r="AG106" s="160">
        <v>1.2148107362920041E-2</v>
      </c>
      <c r="AH106" s="160">
        <v>5.8818620301402816E-3</v>
      </c>
      <c r="AI106" s="160">
        <v>1.3791958439915923E-3</v>
      </c>
      <c r="AJ106" s="160">
        <v>2.6261815729857352E-3</v>
      </c>
      <c r="AK106" s="160">
        <v>6.2101721726287053E-4</v>
      </c>
      <c r="AL106" s="160">
        <v>1.0597810009655701E-2</v>
      </c>
      <c r="AM106" s="160">
        <v>1</v>
      </c>
      <c r="AN106" s="160"/>
    </row>
    <row r="107" spans="1:40" ht="30" customHeight="1">
      <c r="A107" s="432" t="s">
        <v>741</v>
      </c>
      <c r="B107" s="73" t="s">
        <v>66</v>
      </c>
      <c r="C107" s="73" t="s">
        <v>67</v>
      </c>
      <c r="D107" s="73" t="s">
        <v>68</v>
      </c>
      <c r="E107" s="73" t="s">
        <v>69</v>
      </c>
      <c r="F107" s="73" t="s">
        <v>70</v>
      </c>
      <c r="G107" s="73" t="s">
        <v>71</v>
      </c>
      <c r="H107" s="73" t="s">
        <v>72</v>
      </c>
      <c r="I107" s="73" t="s">
        <v>73</v>
      </c>
      <c r="J107" s="73" t="s">
        <v>74</v>
      </c>
      <c r="K107" s="73" t="s">
        <v>75</v>
      </c>
      <c r="L107" s="73" t="s">
        <v>76</v>
      </c>
      <c r="M107" s="73" t="s">
        <v>77</v>
      </c>
      <c r="N107" s="73" t="s">
        <v>78</v>
      </c>
      <c r="O107" s="73" t="s">
        <v>79</v>
      </c>
      <c r="P107" s="73" t="s">
        <v>80</v>
      </c>
      <c r="Q107" s="73" t="s">
        <v>81</v>
      </c>
      <c r="R107" s="73" t="s">
        <v>82</v>
      </c>
      <c r="S107" s="73" t="s">
        <v>83</v>
      </c>
      <c r="T107" s="73" t="s">
        <v>85</v>
      </c>
      <c r="U107" s="73" t="s">
        <v>86</v>
      </c>
      <c r="V107" s="73" t="s">
        <v>87</v>
      </c>
      <c r="W107" s="73" t="s">
        <v>88</v>
      </c>
      <c r="X107" s="73" t="s">
        <v>89</v>
      </c>
      <c r="Y107" s="73" t="s">
        <v>90</v>
      </c>
      <c r="Z107" s="73" t="s">
        <v>91</v>
      </c>
      <c r="AA107" s="73" t="s">
        <v>92</v>
      </c>
      <c r="AB107" s="73" t="s">
        <v>93</v>
      </c>
      <c r="AC107" s="73" t="s">
        <v>94</v>
      </c>
      <c r="AD107" s="73" t="s">
        <v>95</v>
      </c>
      <c r="AE107" s="73" t="s">
        <v>96</v>
      </c>
      <c r="AF107" s="73" t="s">
        <v>516</v>
      </c>
      <c r="AG107" s="73" t="s">
        <v>1303</v>
      </c>
      <c r="AH107" s="73" t="s">
        <v>1316</v>
      </c>
      <c r="AI107" s="73" t="s">
        <v>1317</v>
      </c>
      <c r="AJ107" s="73" t="s">
        <v>1330</v>
      </c>
      <c r="AK107" s="73" t="s">
        <v>1331</v>
      </c>
      <c r="AL107" s="73" t="s">
        <v>1459</v>
      </c>
      <c r="AM107" s="176" t="s">
        <v>517</v>
      </c>
      <c r="AN107" s="309" t="s">
        <v>680</v>
      </c>
    </row>
    <row r="108" spans="1:40">
      <c r="A108" s="100" t="s">
        <v>724</v>
      </c>
      <c r="B108" s="95">
        <v>0</v>
      </c>
      <c r="C108" s="95">
        <v>1</v>
      </c>
      <c r="D108" s="95">
        <v>0</v>
      </c>
      <c r="E108" s="95">
        <v>0</v>
      </c>
      <c r="F108" s="95">
        <v>0</v>
      </c>
      <c r="G108" s="95">
        <v>0</v>
      </c>
      <c r="H108" s="95">
        <v>0</v>
      </c>
      <c r="I108" s="95">
        <v>0</v>
      </c>
      <c r="J108" s="95">
        <v>0</v>
      </c>
      <c r="K108" s="95">
        <v>0</v>
      </c>
      <c r="L108" s="95">
        <v>0</v>
      </c>
      <c r="M108" s="95">
        <v>0</v>
      </c>
      <c r="N108" s="95">
        <v>0</v>
      </c>
      <c r="O108" s="95">
        <v>0</v>
      </c>
      <c r="P108" s="95">
        <v>0</v>
      </c>
      <c r="Q108" s="95">
        <v>0</v>
      </c>
      <c r="R108" s="95">
        <v>0</v>
      </c>
      <c r="S108" s="95">
        <v>0</v>
      </c>
      <c r="T108" s="95">
        <v>0</v>
      </c>
      <c r="U108" s="95">
        <v>0</v>
      </c>
      <c r="V108" s="95">
        <v>0</v>
      </c>
      <c r="W108" s="95">
        <v>0</v>
      </c>
      <c r="X108" s="95">
        <v>0</v>
      </c>
      <c r="Y108" s="95">
        <v>0</v>
      </c>
      <c r="Z108" s="95">
        <v>0</v>
      </c>
      <c r="AA108" s="95">
        <v>0</v>
      </c>
      <c r="AB108" s="95">
        <v>0</v>
      </c>
      <c r="AC108" s="95">
        <v>0</v>
      </c>
      <c r="AD108" s="95">
        <v>0</v>
      </c>
      <c r="AE108" s="95">
        <v>0</v>
      </c>
      <c r="AF108" s="95">
        <v>0</v>
      </c>
      <c r="AG108" s="95">
        <v>0</v>
      </c>
      <c r="AH108" s="95">
        <v>0</v>
      </c>
      <c r="AI108" s="95">
        <v>0</v>
      </c>
      <c r="AJ108" s="95">
        <v>0</v>
      </c>
      <c r="AK108" s="95">
        <v>0</v>
      </c>
      <c r="AL108" s="95">
        <v>0</v>
      </c>
      <c r="AM108" s="95">
        <v>1</v>
      </c>
      <c r="AN108" s="160">
        <v>1.0143849935941587E-6</v>
      </c>
    </row>
    <row r="109" spans="1:40">
      <c r="A109" s="100" t="s">
        <v>725</v>
      </c>
      <c r="B109" s="95">
        <v>1</v>
      </c>
      <c r="C109" s="95">
        <v>1</v>
      </c>
      <c r="D109" s="95">
        <v>0</v>
      </c>
      <c r="E109" s="95">
        <v>0</v>
      </c>
      <c r="F109" s="95">
        <v>0</v>
      </c>
      <c r="G109" s="95">
        <v>0</v>
      </c>
      <c r="H109" s="95">
        <v>0</v>
      </c>
      <c r="I109" s="95">
        <v>0</v>
      </c>
      <c r="J109" s="95">
        <v>0</v>
      </c>
      <c r="K109" s="95">
        <v>0</v>
      </c>
      <c r="L109" s="95">
        <v>0</v>
      </c>
      <c r="M109" s="95">
        <v>0</v>
      </c>
      <c r="N109" s="95">
        <v>0</v>
      </c>
      <c r="O109" s="95">
        <v>0</v>
      </c>
      <c r="P109" s="95">
        <v>0</v>
      </c>
      <c r="Q109" s="95">
        <v>0</v>
      </c>
      <c r="R109" s="95">
        <v>0</v>
      </c>
      <c r="S109" s="95">
        <v>0</v>
      </c>
      <c r="T109" s="95">
        <v>0</v>
      </c>
      <c r="U109" s="95">
        <v>0</v>
      </c>
      <c r="V109" s="95">
        <v>0</v>
      </c>
      <c r="W109" s="95">
        <v>0</v>
      </c>
      <c r="X109" s="95">
        <v>0</v>
      </c>
      <c r="Y109" s="95">
        <v>0</v>
      </c>
      <c r="Z109" s="95">
        <v>0</v>
      </c>
      <c r="AA109" s="95">
        <v>0</v>
      </c>
      <c r="AB109" s="95">
        <v>0</v>
      </c>
      <c r="AC109" s="95">
        <v>0</v>
      </c>
      <c r="AD109" s="95">
        <v>0</v>
      </c>
      <c r="AE109" s="95">
        <v>0</v>
      </c>
      <c r="AF109" s="95">
        <v>0</v>
      </c>
      <c r="AG109" s="95">
        <v>0</v>
      </c>
      <c r="AH109" s="95">
        <v>0</v>
      </c>
      <c r="AI109" s="95">
        <v>0</v>
      </c>
      <c r="AJ109" s="95">
        <v>0</v>
      </c>
      <c r="AK109" s="95">
        <v>0</v>
      </c>
      <c r="AL109" s="95">
        <v>0</v>
      </c>
      <c r="AM109" s="95">
        <v>2</v>
      </c>
      <c r="AN109" s="160">
        <v>2.0287699871883175E-6</v>
      </c>
    </row>
    <row r="110" spans="1:40">
      <c r="A110" s="100" t="s">
        <v>726</v>
      </c>
      <c r="B110" s="95">
        <v>1</v>
      </c>
      <c r="C110" s="95">
        <v>6</v>
      </c>
      <c r="D110" s="95">
        <v>0</v>
      </c>
      <c r="E110" s="95">
        <v>0</v>
      </c>
      <c r="F110" s="95">
        <v>0</v>
      </c>
      <c r="G110" s="95">
        <v>2</v>
      </c>
      <c r="H110" s="95">
        <v>0</v>
      </c>
      <c r="I110" s="95">
        <v>0</v>
      </c>
      <c r="J110" s="95">
        <v>0</v>
      </c>
      <c r="K110" s="95">
        <v>0</v>
      </c>
      <c r="L110" s="95">
        <v>0</v>
      </c>
      <c r="M110" s="95">
        <v>0</v>
      </c>
      <c r="N110" s="95">
        <v>0</v>
      </c>
      <c r="O110" s="95">
        <v>0</v>
      </c>
      <c r="P110" s="95">
        <v>0</v>
      </c>
      <c r="Q110" s="95">
        <v>0</v>
      </c>
      <c r="R110" s="95">
        <v>0</v>
      </c>
      <c r="S110" s="95">
        <v>0</v>
      </c>
      <c r="T110" s="95">
        <v>0</v>
      </c>
      <c r="U110" s="95">
        <v>0</v>
      </c>
      <c r="V110" s="95">
        <v>0</v>
      </c>
      <c r="W110" s="95">
        <v>0</v>
      </c>
      <c r="X110" s="95">
        <v>0</v>
      </c>
      <c r="Y110" s="95">
        <v>0</v>
      </c>
      <c r="Z110" s="95">
        <v>0</v>
      </c>
      <c r="AA110" s="95">
        <v>0</v>
      </c>
      <c r="AB110" s="95">
        <v>0</v>
      </c>
      <c r="AC110" s="95">
        <v>0</v>
      </c>
      <c r="AD110" s="95">
        <v>0</v>
      </c>
      <c r="AE110" s="95">
        <v>0</v>
      </c>
      <c r="AF110" s="95">
        <v>0</v>
      </c>
      <c r="AG110" s="95">
        <v>0</v>
      </c>
      <c r="AH110" s="95">
        <v>0</v>
      </c>
      <c r="AI110" s="95">
        <v>0</v>
      </c>
      <c r="AJ110" s="95">
        <v>0</v>
      </c>
      <c r="AK110" s="95">
        <v>0</v>
      </c>
      <c r="AL110" s="95">
        <v>0</v>
      </c>
      <c r="AM110" s="95">
        <v>9</v>
      </c>
      <c r="AN110" s="160">
        <v>9.1294649423474297E-6</v>
      </c>
    </row>
    <row r="111" spans="1:40">
      <c r="A111" s="100" t="s">
        <v>727</v>
      </c>
      <c r="B111" s="95">
        <v>6</v>
      </c>
      <c r="C111" s="95">
        <v>5</v>
      </c>
      <c r="D111" s="95">
        <v>1</v>
      </c>
      <c r="E111" s="95">
        <v>0</v>
      </c>
      <c r="F111" s="95">
        <v>0</v>
      </c>
      <c r="G111" s="95">
        <v>0</v>
      </c>
      <c r="H111" s="95">
        <v>0</v>
      </c>
      <c r="I111" s="95">
        <v>1</v>
      </c>
      <c r="J111" s="95">
        <v>0</v>
      </c>
      <c r="K111" s="95">
        <v>0</v>
      </c>
      <c r="L111" s="95">
        <v>0</v>
      </c>
      <c r="M111" s="95">
        <v>0</v>
      </c>
      <c r="N111" s="95">
        <v>0</v>
      </c>
      <c r="O111" s="95">
        <v>0</v>
      </c>
      <c r="P111" s="95">
        <v>0</v>
      </c>
      <c r="Q111" s="95">
        <v>1</v>
      </c>
      <c r="R111" s="95">
        <v>0</v>
      </c>
      <c r="S111" s="95">
        <v>0</v>
      </c>
      <c r="T111" s="95">
        <v>0</v>
      </c>
      <c r="U111" s="95">
        <v>0</v>
      </c>
      <c r="V111" s="95">
        <v>0</v>
      </c>
      <c r="W111" s="95">
        <v>0</v>
      </c>
      <c r="X111" s="95">
        <v>0</v>
      </c>
      <c r="Y111" s="95">
        <v>0</v>
      </c>
      <c r="Z111" s="95">
        <v>0</v>
      </c>
      <c r="AA111" s="95">
        <v>4</v>
      </c>
      <c r="AB111" s="95">
        <v>1</v>
      </c>
      <c r="AC111" s="95">
        <v>0</v>
      </c>
      <c r="AD111" s="95">
        <v>0</v>
      </c>
      <c r="AE111" s="95">
        <v>0</v>
      </c>
      <c r="AF111" s="95">
        <v>0</v>
      </c>
      <c r="AG111" s="95">
        <v>0</v>
      </c>
      <c r="AH111" s="95">
        <v>0</v>
      </c>
      <c r="AI111" s="95">
        <v>0</v>
      </c>
      <c r="AJ111" s="95">
        <v>0</v>
      </c>
      <c r="AK111" s="95">
        <v>0</v>
      </c>
      <c r="AL111" s="95">
        <v>0</v>
      </c>
      <c r="AM111" s="95">
        <v>19</v>
      </c>
      <c r="AN111" s="160">
        <v>1.9273314878289018E-5</v>
      </c>
    </row>
    <row r="112" spans="1:40">
      <c r="A112" s="100" t="s">
        <v>728</v>
      </c>
      <c r="B112" s="95">
        <v>22</v>
      </c>
      <c r="C112" s="95">
        <v>21</v>
      </c>
      <c r="D112" s="95">
        <v>4</v>
      </c>
      <c r="E112" s="95">
        <v>0</v>
      </c>
      <c r="F112" s="95">
        <v>6</v>
      </c>
      <c r="G112" s="95">
        <v>4</v>
      </c>
      <c r="H112" s="95">
        <v>0</v>
      </c>
      <c r="I112" s="95">
        <v>0</v>
      </c>
      <c r="J112" s="95">
        <v>1</v>
      </c>
      <c r="K112" s="95">
        <v>0</v>
      </c>
      <c r="L112" s="95">
        <v>0</v>
      </c>
      <c r="M112" s="95">
        <v>0</v>
      </c>
      <c r="N112" s="95">
        <v>2</v>
      </c>
      <c r="O112" s="95">
        <v>0</v>
      </c>
      <c r="P112" s="95">
        <v>1</v>
      </c>
      <c r="Q112" s="95">
        <v>0</v>
      </c>
      <c r="R112" s="95">
        <v>4</v>
      </c>
      <c r="S112" s="95">
        <v>0</v>
      </c>
      <c r="T112" s="95">
        <v>0</v>
      </c>
      <c r="U112" s="95">
        <v>1</v>
      </c>
      <c r="V112" s="95">
        <v>1</v>
      </c>
      <c r="W112" s="95">
        <v>0</v>
      </c>
      <c r="X112" s="95">
        <v>0</v>
      </c>
      <c r="Y112" s="95">
        <v>0</v>
      </c>
      <c r="Z112" s="95">
        <v>2</v>
      </c>
      <c r="AA112" s="95">
        <v>2</v>
      </c>
      <c r="AB112" s="95">
        <v>2</v>
      </c>
      <c r="AC112" s="95">
        <v>3</v>
      </c>
      <c r="AD112" s="95">
        <v>5</v>
      </c>
      <c r="AE112" s="95">
        <v>0</v>
      </c>
      <c r="AF112" s="95">
        <v>0</v>
      </c>
      <c r="AG112" s="95">
        <v>1</v>
      </c>
      <c r="AH112" s="95">
        <v>0</v>
      </c>
      <c r="AI112" s="95">
        <v>0</v>
      </c>
      <c r="AJ112" s="95">
        <v>1</v>
      </c>
      <c r="AK112" s="95">
        <v>0</v>
      </c>
      <c r="AL112" s="95">
        <v>0</v>
      </c>
      <c r="AM112" s="95">
        <v>83</v>
      </c>
      <c r="AN112" s="160">
        <v>8.4193954468315174E-5</v>
      </c>
    </row>
    <row r="113" spans="1:40">
      <c r="A113" s="100" t="s">
        <v>729</v>
      </c>
      <c r="B113" s="95">
        <v>76</v>
      </c>
      <c r="C113" s="95">
        <v>39</v>
      </c>
      <c r="D113" s="95">
        <v>12</v>
      </c>
      <c r="E113" s="95">
        <v>10</v>
      </c>
      <c r="F113" s="95">
        <v>3</v>
      </c>
      <c r="G113" s="95">
        <v>4</v>
      </c>
      <c r="H113" s="95">
        <v>4</v>
      </c>
      <c r="I113" s="95">
        <v>2</v>
      </c>
      <c r="J113" s="95">
        <v>1</v>
      </c>
      <c r="K113" s="95">
        <v>0</v>
      </c>
      <c r="L113" s="95">
        <v>0</v>
      </c>
      <c r="M113" s="95">
        <v>1</v>
      </c>
      <c r="N113" s="95">
        <v>4</v>
      </c>
      <c r="O113" s="95">
        <v>12</v>
      </c>
      <c r="P113" s="95">
        <v>2</v>
      </c>
      <c r="Q113" s="95">
        <v>0</v>
      </c>
      <c r="R113" s="95">
        <v>2</v>
      </c>
      <c r="S113" s="95">
        <v>2</v>
      </c>
      <c r="T113" s="95">
        <v>1</v>
      </c>
      <c r="U113" s="95">
        <v>3</v>
      </c>
      <c r="V113" s="95">
        <v>9</v>
      </c>
      <c r="W113" s="95">
        <v>3</v>
      </c>
      <c r="X113" s="95">
        <v>1</v>
      </c>
      <c r="Y113" s="95">
        <v>2</v>
      </c>
      <c r="Z113" s="95">
        <v>2</v>
      </c>
      <c r="AA113" s="95">
        <v>2</v>
      </c>
      <c r="AB113" s="95">
        <v>5</v>
      </c>
      <c r="AC113" s="95">
        <v>13</v>
      </c>
      <c r="AD113" s="95">
        <v>2</v>
      </c>
      <c r="AE113" s="95">
        <v>9</v>
      </c>
      <c r="AF113" s="95">
        <v>0</v>
      </c>
      <c r="AG113" s="95">
        <v>1</v>
      </c>
      <c r="AH113" s="95">
        <v>1</v>
      </c>
      <c r="AI113" s="95">
        <v>0</v>
      </c>
      <c r="AJ113" s="95">
        <v>1</v>
      </c>
      <c r="AK113" s="95">
        <v>0</v>
      </c>
      <c r="AL113" s="95">
        <v>3</v>
      </c>
      <c r="AM113" s="95">
        <v>232</v>
      </c>
      <c r="AN113" s="160">
        <v>2.3533731851384484E-4</v>
      </c>
    </row>
    <row r="114" spans="1:40">
      <c r="A114" s="100" t="s">
        <v>730</v>
      </c>
      <c r="B114" s="95">
        <v>117</v>
      </c>
      <c r="C114" s="95">
        <v>64</v>
      </c>
      <c r="D114" s="95">
        <v>30</v>
      </c>
      <c r="E114" s="95">
        <v>6</v>
      </c>
      <c r="F114" s="95">
        <v>13</v>
      </c>
      <c r="G114" s="95">
        <v>37</v>
      </c>
      <c r="H114" s="95">
        <v>7</v>
      </c>
      <c r="I114" s="95">
        <v>7</v>
      </c>
      <c r="J114" s="95">
        <v>5</v>
      </c>
      <c r="K114" s="95">
        <v>8</v>
      </c>
      <c r="L114" s="95">
        <v>3</v>
      </c>
      <c r="M114" s="95">
        <v>5</v>
      </c>
      <c r="N114" s="95">
        <v>14</v>
      </c>
      <c r="O114" s="95">
        <v>17</v>
      </c>
      <c r="P114" s="95">
        <v>3</v>
      </c>
      <c r="Q114" s="95">
        <v>3</v>
      </c>
      <c r="R114" s="95">
        <v>5</v>
      </c>
      <c r="S114" s="95">
        <v>17</v>
      </c>
      <c r="T114" s="95">
        <v>1</v>
      </c>
      <c r="U114" s="95">
        <v>15</v>
      </c>
      <c r="V114" s="95">
        <v>30</v>
      </c>
      <c r="W114" s="95">
        <v>9</v>
      </c>
      <c r="X114" s="95">
        <v>6</v>
      </c>
      <c r="Y114" s="95">
        <v>3</v>
      </c>
      <c r="Z114" s="95">
        <v>13</v>
      </c>
      <c r="AA114" s="95">
        <v>6</v>
      </c>
      <c r="AB114" s="95">
        <v>11</v>
      </c>
      <c r="AC114" s="95">
        <v>28</v>
      </c>
      <c r="AD114" s="95">
        <v>9</v>
      </c>
      <c r="AE114" s="95">
        <v>9</v>
      </c>
      <c r="AF114" s="95">
        <v>4</v>
      </c>
      <c r="AG114" s="95">
        <v>4</v>
      </c>
      <c r="AH114" s="95">
        <v>1</v>
      </c>
      <c r="AI114" s="95">
        <v>0</v>
      </c>
      <c r="AJ114" s="95">
        <v>2</v>
      </c>
      <c r="AK114" s="95">
        <v>0</v>
      </c>
      <c r="AL114" s="95">
        <v>7</v>
      </c>
      <c r="AM114" s="95">
        <v>519</v>
      </c>
      <c r="AN114" s="160">
        <v>5.2646581167536835E-4</v>
      </c>
    </row>
    <row r="115" spans="1:40">
      <c r="A115" s="100" t="s">
        <v>731</v>
      </c>
      <c r="B115" s="95">
        <v>204</v>
      </c>
      <c r="C115" s="95">
        <v>91</v>
      </c>
      <c r="D115" s="95">
        <v>50</v>
      </c>
      <c r="E115" s="95">
        <v>23</v>
      </c>
      <c r="F115" s="95">
        <v>23</v>
      </c>
      <c r="G115" s="95">
        <v>54</v>
      </c>
      <c r="H115" s="95">
        <v>12</v>
      </c>
      <c r="I115" s="95">
        <v>16</v>
      </c>
      <c r="J115" s="95">
        <v>9</v>
      </c>
      <c r="K115" s="95">
        <v>17</v>
      </c>
      <c r="L115" s="95">
        <v>5</v>
      </c>
      <c r="M115" s="95">
        <v>5</v>
      </c>
      <c r="N115" s="95">
        <v>26</v>
      </c>
      <c r="O115" s="95">
        <v>35</v>
      </c>
      <c r="P115" s="95">
        <v>20</v>
      </c>
      <c r="Q115" s="95">
        <v>3</v>
      </c>
      <c r="R115" s="95">
        <v>6</v>
      </c>
      <c r="S115" s="95">
        <v>20</v>
      </c>
      <c r="T115" s="95">
        <v>3</v>
      </c>
      <c r="U115" s="95">
        <v>26</v>
      </c>
      <c r="V115" s="95">
        <v>65</v>
      </c>
      <c r="W115" s="95">
        <v>10</v>
      </c>
      <c r="X115" s="95">
        <v>7</v>
      </c>
      <c r="Y115" s="95">
        <v>6</v>
      </c>
      <c r="Z115" s="95">
        <v>15</v>
      </c>
      <c r="AA115" s="95">
        <v>13</v>
      </c>
      <c r="AB115" s="95">
        <v>20</v>
      </c>
      <c r="AC115" s="95">
        <v>57</v>
      </c>
      <c r="AD115" s="95">
        <v>1</v>
      </c>
      <c r="AE115" s="95">
        <v>36</v>
      </c>
      <c r="AF115" s="95">
        <v>4</v>
      </c>
      <c r="AG115" s="95">
        <v>15</v>
      </c>
      <c r="AH115" s="95">
        <v>6</v>
      </c>
      <c r="AI115" s="95">
        <v>2</v>
      </c>
      <c r="AJ115" s="95">
        <v>4</v>
      </c>
      <c r="AK115" s="95">
        <v>0</v>
      </c>
      <c r="AL115" s="95">
        <v>9</v>
      </c>
      <c r="AM115" s="95">
        <v>918</v>
      </c>
      <c r="AN115" s="160">
        <v>9.3120542411943776E-4</v>
      </c>
    </row>
    <row r="116" spans="1:40">
      <c r="A116" s="100" t="s">
        <v>732</v>
      </c>
      <c r="B116" s="95">
        <v>203</v>
      </c>
      <c r="C116" s="95">
        <v>100</v>
      </c>
      <c r="D116" s="95">
        <v>52</v>
      </c>
      <c r="E116" s="95">
        <v>20</v>
      </c>
      <c r="F116" s="95">
        <v>38</v>
      </c>
      <c r="G116" s="95">
        <v>44</v>
      </c>
      <c r="H116" s="95">
        <v>15</v>
      </c>
      <c r="I116" s="95">
        <v>12</v>
      </c>
      <c r="J116" s="95">
        <v>13</v>
      </c>
      <c r="K116" s="95">
        <v>26</v>
      </c>
      <c r="L116" s="95">
        <v>6</v>
      </c>
      <c r="M116" s="95">
        <v>9</v>
      </c>
      <c r="N116" s="95">
        <v>40</v>
      </c>
      <c r="O116" s="95">
        <v>28</v>
      </c>
      <c r="P116" s="95">
        <v>14</v>
      </c>
      <c r="Q116" s="95">
        <v>5</v>
      </c>
      <c r="R116" s="95">
        <v>12</v>
      </c>
      <c r="S116" s="95">
        <v>19</v>
      </c>
      <c r="T116" s="95">
        <v>2</v>
      </c>
      <c r="U116" s="95">
        <v>35</v>
      </c>
      <c r="V116" s="95">
        <v>83</v>
      </c>
      <c r="W116" s="95">
        <v>19</v>
      </c>
      <c r="X116" s="95">
        <v>24</v>
      </c>
      <c r="Y116" s="95">
        <v>17</v>
      </c>
      <c r="Z116" s="95">
        <v>15</v>
      </c>
      <c r="AA116" s="95">
        <v>12</v>
      </c>
      <c r="AB116" s="95">
        <v>38</v>
      </c>
      <c r="AC116" s="95">
        <v>43</v>
      </c>
      <c r="AD116" s="95">
        <v>4</v>
      </c>
      <c r="AE116" s="95">
        <v>49</v>
      </c>
      <c r="AF116" s="95">
        <v>3</v>
      </c>
      <c r="AG116" s="95">
        <v>12</v>
      </c>
      <c r="AH116" s="95">
        <v>3</v>
      </c>
      <c r="AI116" s="95">
        <v>1</v>
      </c>
      <c r="AJ116" s="95">
        <v>0</v>
      </c>
      <c r="AK116" s="95">
        <v>3</v>
      </c>
      <c r="AL116" s="95">
        <v>16</v>
      </c>
      <c r="AM116" s="95">
        <v>1035</v>
      </c>
      <c r="AN116" s="160">
        <v>1.0498884683699543E-3</v>
      </c>
    </row>
    <row r="117" spans="1:40">
      <c r="A117" s="100" t="s">
        <v>733</v>
      </c>
      <c r="B117" s="95">
        <v>489</v>
      </c>
      <c r="C117" s="95">
        <v>205</v>
      </c>
      <c r="D117" s="95">
        <v>131</v>
      </c>
      <c r="E117" s="95">
        <v>39</v>
      </c>
      <c r="F117" s="95">
        <v>66</v>
      </c>
      <c r="G117" s="95">
        <v>138</v>
      </c>
      <c r="H117" s="95">
        <v>34</v>
      </c>
      <c r="I117" s="95">
        <v>58</v>
      </c>
      <c r="J117" s="95">
        <v>41</v>
      </c>
      <c r="K117" s="95">
        <v>60</v>
      </c>
      <c r="L117" s="95">
        <v>20</v>
      </c>
      <c r="M117" s="95">
        <v>29</v>
      </c>
      <c r="N117" s="95">
        <v>102</v>
      </c>
      <c r="O117" s="95">
        <v>73</v>
      </c>
      <c r="P117" s="95">
        <v>49</v>
      </c>
      <c r="Q117" s="95">
        <v>12</v>
      </c>
      <c r="R117" s="95">
        <v>29</v>
      </c>
      <c r="S117" s="95">
        <v>91</v>
      </c>
      <c r="T117" s="95">
        <v>23</v>
      </c>
      <c r="U117" s="95">
        <v>92</v>
      </c>
      <c r="V117" s="95">
        <v>219</v>
      </c>
      <c r="W117" s="95">
        <v>43</v>
      </c>
      <c r="X117" s="95">
        <v>37</v>
      </c>
      <c r="Y117" s="95">
        <v>43</v>
      </c>
      <c r="Z117" s="95">
        <v>32</v>
      </c>
      <c r="AA117" s="95">
        <v>26</v>
      </c>
      <c r="AB117" s="95">
        <v>75</v>
      </c>
      <c r="AC117" s="95">
        <v>125</v>
      </c>
      <c r="AD117" s="95">
        <v>8</v>
      </c>
      <c r="AE117" s="95">
        <v>139</v>
      </c>
      <c r="AF117" s="95">
        <v>16</v>
      </c>
      <c r="AG117" s="95">
        <v>22</v>
      </c>
      <c r="AH117" s="95">
        <v>16</v>
      </c>
      <c r="AI117" s="95">
        <v>4</v>
      </c>
      <c r="AJ117" s="95">
        <v>3</v>
      </c>
      <c r="AK117" s="95">
        <v>0</v>
      </c>
      <c r="AL117" s="95">
        <v>38</v>
      </c>
      <c r="AM117" s="95">
        <v>2627</v>
      </c>
      <c r="AN117" s="160">
        <v>2.6647893781718552E-3</v>
      </c>
    </row>
    <row r="118" spans="1:40">
      <c r="A118" s="100" t="s">
        <v>734</v>
      </c>
      <c r="B118" s="95">
        <v>1338</v>
      </c>
      <c r="C118" s="95">
        <v>473</v>
      </c>
      <c r="D118" s="95">
        <v>355</v>
      </c>
      <c r="E118" s="95">
        <v>130</v>
      </c>
      <c r="F118" s="95">
        <v>149</v>
      </c>
      <c r="G118" s="95">
        <v>411</v>
      </c>
      <c r="H118" s="95">
        <v>151</v>
      </c>
      <c r="I118" s="95">
        <v>176</v>
      </c>
      <c r="J118" s="95">
        <v>128</v>
      </c>
      <c r="K118" s="95">
        <v>200</v>
      </c>
      <c r="L118" s="95">
        <v>89</v>
      </c>
      <c r="M118" s="95">
        <v>66</v>
      </c>
      <c r="N118" s="95">
        <v>359</v>
      </c>
      <c r="O118" s="95">
        <v>253</v>
      </c>
      <c r="P118" s="95">
        <v>133</v>
      </c>
      <c r="Q118" s="95">
        <v>63</v>
      </c>
      <c r="R118" s="95">
        <v>95</v>
      </c>
      <c r="S118" s="95">
        <v>232</v>
      </c>
      <c r="T118" s="95">
        <v>88</v>
      </c>
      <c r="U118" s="95">
        <v>367</v>
      </c>
      <c r="V118" s="95">
        <v>775</v>
      </c>
      <c r="W118" s="95">
        <v>133</v>
      </c>
      <c r="X118" s="95">
        <v>93</v>
      </c>
      <c r="Y118" s="95">
        <v>143</v>
      </c>
      <c r="Z118" s="95">
        <v>138</v>
      </c>
      <c r="AA118" s="95">
        <v>98</v>
      </c>
      <c r="AB118" s="95">
        <v>283</v>
      </c>
      <c r="AC118" s="95">
        <v>334</v>
      </c>
      <c r="AD118" s="95">
        <v>28</v>
      </c>
      <c r="AE118" s="95">
        <v>532</v>
      </c>
      <c r="AF118" s="95">
        <v>54</v>
      </c>
      <c r="AG118" s="95">
        <v>99</v>
      </c>
      <c r="AH118" s="95">
        <v>55</v>
      </c>
      <c r="AI118" s="95">
        <v>13</v>
      </c>
      <c r="AJ118" s="95">
        <v>12</v>
      </c>
      <c r="AK118" s="95">
        <v>3</v>
      </c>
      <c r="AL118" s="95">
        <v>101</v>
      </c>
      <c r="AM118" s="95">
        <v>8150</v>
      </c>
      <c r="AN118" s="160">
        <v>8.2672376977923935E-3</v>
      </c>
    </row>
    <row r="119" spans="1:40">
      <c r="A119" s="100" t="s">
        <v>735</v>
      </c>
      <c r="B119" s="95">
        <v>7549</v>
      </c>
      <c r="C119" s="95">
        <v>2496</v>
      </c>
      <c r="D119" s="95">
        <v>1410</v>
      </c>
      <c r="E119" s="95">
        <v>579</v>
      </c>
      <c r="F119" s="95">
        <v>781</v>
      </c>
      <c r="G119" s="95">
        <v>2322</v>
      </c>
      <c r="H119" s="95">
        <v>840</v>
      </c>
      <c r="I119" s="95">
        <v>868</v>
      </c>
      <c r="J119" s="95">
        <v>782</v>
      </c>
      <c r="K119" s="95">
        <v>756</v>
      </c>
      <c r="L119" s="95">
        <v>663</v>
      </c>
      <c r="M119" s="95">
        <v>421</v>
      </c>
      <c r="N119" s="95">
        <v>1916</v>
      </c>
      <c r="O119" s="95">
        <v>973</v>
      </c>
      <c r="P119" s="95">
        <v>603</v>
      </c>
      <c r="Q119" s="95">
        <v>299</v>
      </c>
      <c r="R119" s="95">
        <v>542</v>
      </c>
      <c r="S119" s="95">
        <v>985</v>
      </c>
      <c r="T119" s="95">
        <v>542</v>
      </c>
      <c r="U119" s="95">
        <v>2017</v>
      </c>
      <c r="V119" s="95">
        <v>4283</v>
      </c>
      <c r="W119" s="95">
        <v>676</v>
      </c>
      <c r="X119" s="95">
        <v>467</v>
      </c>
      <c r="Y119" s="95">
        <v>742</v>
      </c>
      <c r="Z119" s="95">
        <v>494</v>
      </c>
      <c r="AA119" s="95">
        <v>495</v>
      </c>
      <c r="AB119" s="95">
        <v>1557</v>
      </c>
      <c r="AC119" s="95">
        <v>1502</v>
      </c>
      <c r="AD119" s="95">
        <v>111</v>
      </c>
      <c r="AE119" s="95">
        <v>2819</v>
      </c>
      <c r="AF119" s="95">
        <v>313</v>
      </c>
      <c r="AG119" s="95">
        <v>699</v>
      </c>
      <c r="AH119" s="95">
        <v>243</v>
      </c>
      <c r="AI119" s="95">
        <v>67</v>
      </c>
      <c r="AJ119" s="95">
        <v>88</v>
      </c>
      <c r="AK119" s="95">
        <v>29</v>
      </c>
      <c r="AL119" s="95">
        <v>444</v>
      </c>
      <c r="AM119" s="95">
        <v>42373</v>
      </c>
      <c r="AN119" s="160">
        <v>4.2982535333565289E-2</v>
      </c>
    </row>
    <row r="120" spans="1:40">
      <c r="A120" s="100" t="s">
        <v>736</v>
      </c>
      <c r="B120" s="95">
        <v>6052</v>
      </c>
      <c r="C120" s="95">
        <v>1682</v>
      </c>
      <c r="D120" s="95">
        <v>786</v>
      </c>
      <c r="E120" s="95">
        <v>341</v>
      </c>
      <c r="F120" s="95">
        <v>401</v>
      </c>
      <c r="G120" s="95">
        <v>1741</v>
      </c>
      <c r="H120" s="95">
        <v>625</v>
      </c>
      <c r="I120" s="95">
        <v>522</v>
      </c>
      <c r="J120" s="95">
        <v>552</v>
      </c>
      <c r="K120" s="95">
        <v>457</v>
      </c>
      <c r="L120" s="95">
        <v>653</v>
      </c>
      <c r="M120" s="95">
        <v>264</v>
      </c>
      <c r="N120" s="95">
        <v>1248</v>
      </c>
      <c r="O120" s="95">
        <v>487</v>
      </c>
      <c r="P120" s="95">
        <v>305</v>
      </c>
      <c r="Q120" s="95">
        <v>245</v>
      </c>
      <c r="R120" s="95">
        <v>562</v>
      </c>
      <c r="S120" s="95">
        <v>533</v>
      </c>
      <c r="T120" s="95">
        <v>353</v>
      </c>
      <c r="U120" s="95">
        <v>1578</v>
      </c>
      <c r="V120" s="95">
        <v>3032</v>
      </c>
      <c r="W120" s="95">
        <v>433</v>
      </c>
      <c r="X120" s="95">
        <v>292</v>
      </c>
      <c r="Y120" s="95">
        <v>449</v>
      </c>
      <c r="Z120" s="95">
        <v>323</v>
      </c>
      <c r="AA120" s="95">
        <v>319</v>
      </c>
      <c r="AB120" s="95">
        <v>1080</v>
      </c>
      <c r="AC120" s="95">
        <v>980</v>
      </c>
      <c r="AD120" s="95">
        <v>79</v>
      </c>
      <c r="AE120" s="95">
        <v>1184</v>
      </c>
      <c r="AF120" s="95">
        <v>320</v>
      </c>
      <c r="AG120" s="95">
        <v>543</v>
      </c>
      <c r="AH120" s="95">
        <v>161</v>
      </c>
      <c r="AI120" s="95">
        <v>52</v>
      </c>
      <c r="AJ120" s="95">
        <v>80</v>
      </c>
      <c r="AK120" s="95">
        <v>25</v>
      </c>
      <c r="AL120" s="95">
        <v>258</v>
      </c>
      <c r="AM120" s="95">
        <v>28997</v>
      </c>
      <c r="AN120" s="160">
        <v>2.9414121659249823E-2</v>
      </c>
    </row>
    <row r="121" spans="1:40">
      <c r="A121" s="100" t="s">
        <v>737</v>
      </c>
      <c r="B121" s="95">
        <v>172093</v>
      </c>
      <c r="C121" s="95">
        <v>88250</v>
      </c>
      <c r="D121" s="95">
        <v>31871</v>
      </c>
      <c r="E121" s="95">
        <v>14255</v>
      </c>
      <c r="F121" s="95">
        <v>11349</v>
      </c>
      <c r="G121" s="95">
        <v>40406</v>
      </c>
      <c r="H121" s="95">
        <v>18224</v>
      </c>
      <c r="I121" s="95">
        <v>18581</v>
      </c>
      <c r="J121" s="95">
        <v>24964</v>
      </c>
      <c r="K121" s="95">
        <v>12977</v>
      </c>
      <c r="L121" s="95">
        <v>18474</v>
      </c>
      <c r="M121" s="95">
        <v>11453</v>
      </c>
      <c r="N121" s="95">
        <v>24426</v>
      </c>
      <c r="O121" s="95">
        <v>15516</v>
      </c>
      <c r="P121" s="95">
        <v>10689</v>
      </c>
      <c r="Q121" s="95">
        <v>30008</v>
      </c>
      <c r="R121" s="95">
        <v>13491</v>
      </c>
      <c r="S121" s="95">
        <v>16366</v>
      </c>
      <c r="T121" s="95">
        <v>9341</v>
      </c>
      <c r="U121" s="95">
        <v>29801</v>
      </c>
      <c r="V121" s="95">
        <v>43793</v>
      </c>
      <c r="W121" s="95">
        <v>13843</v>
      </c>
      <c r="X121" s="95">
        <v>13758</v>
      </c>
      <c r="Y121" s="95">
        <v>14430</v>
      </c>
      <c r="Z121" s="95">
        <v>18697</v>
      </c>
      <c r="AA121" s="95">
        <v>8682</v>
      </c>
      <c r="AB121" s="95">
        <v>28237</v>
      </c>
      <c r="AC121" s="95">
        <v>37595</v>
      </c>
      <c r="AD121" s="95">
        <v>24101</v>
      </c>
      <c r="AE121" s="95">
        <v>25196</v>
      </c>
      <c r="AF121" s="95">
        <v>7253</v>
      </c>
      <c r="AG121" s="95">
        <v>7091</v>
      </c>
      <c r="AH121" s="95">
        <v>17374</v>
      </c>
      <c r="AI121" s="95">
        <v>4926</v>
      </c>
      <c r="AJ121" s="95">
        <v>4616</v>
      </c>
      <c r="AK121" s="95">
        <v>3735</v>
      </c>
      <c r="AL121" s="95">
        <v>14992</v>
      </c>
      <c r="AM121" s="95">
        <v>900854</v>
      </c>
      <c r="AN121" s="160">
        <v>0.91381277901927227</v>
      </c>
    </row>
    <row r="122" spans="1:40">
      <c r="A122" s="72" t="s">
        <v>158</v>
      </c>
      <c r="B122" s="57">
        <v>188151</v>
      </c>
      <c r="C122" s="57">
        <v>93434</v>
      </c>
      <c r="D122" s="57">
        <v>34702</v>
      </c>
      <c r="E122" s="57">
        <v>15403</v>
      </c>
      <c r="F122" s="57">
        <v>12829</v>
      </c>
      <c r="G122" s="57">
        <v>45163</v>
      </c>
      <c r="H122" s="57">
        <v>19912</v>
      </c>
      <c r="I122" s="57">
        <v>20243</v>
      </c>
      <c r="J122" s="57">
        <v>26496</v>
      </c>
      <c r="K122" s="57">
        <v>14501</v>
      </c>
      <c r="L122" s="57">
        <v>19913</v>
      </c>
      <c r="M122" s="57">
        <v>12253</v>
      </c>
      <c r="N122" s="57">
        <v>28137</v>
      </c>
      <c r="O122" s="57">
        <v>17394</v>
      </c>
      <c r="P122" s="57">
        <v>11819</v>
      </c>
      <c r="Q122" s="57">
        <v>30639</v>
      </c>
      <c r="R122" s="57">
        <v>14748</v>
      </c>
      <c r="S122" s="57">
        <v>18265</v>
      </c>
      <c r="T122" s="57">
        <v>10354</v>
      </c>
      <c r="U122" s="57">
        <v>33935</v>
      </c>
      <c r="V122" s="57">
        <v>52290</v>
      </c>
      <c r="W122" s="57">
        <v>15169</v>
      </c>
      <c r="X122" s="57">
        <v>14685</v>
      </c>
      <c r="Y122" s="57">
        <v>15835</v>
      </c>
      <c r="Z122" s="57">
        <v>19731</v>
      </c>
      <c r="AA122" s="57">
        <v>9659</v>
      </c>
      <c r="AB122" s="57">
        <v>31309</v>
      </c>
      <c r="AC122" s="57">
        <v>40680</v>
      </c>
      <c r="AD122" s="57">
        <v>24348</v>
      </c>
      <c r="AE122" s="57">
        <v>29973</v>
      </c>
      <c r="AF122" s="57">
        <v>7967</v>
      </c>
      <c r="AG122" s="57">
        <v>8487</v>
      </c>
      <c r="AH122" s="57">
        <v>17860</v>
      </c>
      <c r="AI122" s="57">
        <v>5065</v>
      </c>
      <c r="AJ122" s="57">
        <v>4807</v>
      </c>
      <c r="AK122" s="57">
        <v>3795</v>
      </c>
      <c r="AL122" s="57">
        <v>15868</v>
      </c>
      <c r="AM122" s="57">
        <v>985819</v>
      </c>
      <c r="AN122" s="161">
        <v>1</v>
      </c>
    </row>
    <row r="123" spans="1:40">
      <c r="A123" s="54" t="s">
        <v>738</v>
      </c>
      <c r="B123" s="160">
        <v>0.19085755092973455</v>
      </c>
      <c r="C123" s="160">
        <v>9.4778047491476627E-2</v>
      </c>
      <c r="D123" s="160">
        <v>3.5201188047704494E-2</v>
      </c>
      <c r="E123" s="160">
        <v>1.5624572056330827E-2</v>
      </c>
      <c r="F123" s="160">
        <v>1.3013545082819463E-2</v>
      </c>
      <c r="G123" s="160">
        <v>4.5812669465692991E-2</v>
      </c>
      <c r="H123" s="160">
        <v>2.019843399244689E-2</v>
      </c>
      <c r="I123" s="160">
        <v>2.0534195425326557E-2</v>
      </c>
      <c r="J123" s="160">
        <v>2.687714479027083E-2</v>
      </c>
      <c r="K123" s="160">
        <v>1.4709596792108896E-2</v>
      </c>
      <c r="L123" s="160">
        <v>2.0199448377440483E-2</v>
      </c>
      <c r="M123" s="160">
        <v>1.2429259326509227E-2</v>
      </c>
      <c r="N123" s="160">
        <v>2.8541750564758845E-2</v>
      </c>
      <c r="O123" s="160">
        <v>1.7644212578576797E-2</v>
      </c>
      <c r="P123" s="160">
        <v>1.1989016239289363E-2</v>
      </c>
      <c r="Q123" s="160">
        <v>3.1079741818731431E-2</v>
      </c>
      <c r="R123" s="160">
        <v>1.4960149885526653E-2</v>
      </c>
      <c r="S123" s="160">
        <v>1.852774190799731E-2</v>
      </c>
      <c r="T123" s="160">
        <v>1.0502942223673919E-2</v>
      </c>
      <c r="U123" s="160">
        <v>3.4423154757617778E-2</v>
      </c>
      <c r="V123" s="160">
        <v>5.304219131503856E-2</v>
      </c>
      <c r="W123" s="160">
        <v>1.5387205967829795E-2</v>
      </c>
      <c r="X123" s="160">
        <v>1.4896243630930221E-2</v>
      </c>
      <c r="Y123" s="160">
        <v>1.6062786373563506E-2</v>
      </c>
      <c r="Z123" s="160">
        <v>2.0014830308606346E-2</v>
      </c>
      <c r="AA123" s="160">
        <v>9.7979446531259798E-3</v>
      </c>
      <c r="AB123" s="160">
        <v>3.1759379764439516E-2</v>
      </c>
      <c r="AC123" s="160">
        <v>4.1265181539410375E-2</v>
      </c>
      <c r="AD123" s="160">
        <v>2.4698245824030577E-2</v>
      </c>
      <c r="AE123" s="160">
        <v>3.0404161412997722E-2</v>
      </c>
      <c r="AF123" s="160">
        <v>8.0816052439646631E-3</v>
      </c>
      <c r="AG123" s="160">
        <v>8.6090854406336258E-3</v>
      </c>
      <c r="AH123" s="160">
        <v>1.8116915985591675E-2</v>
      </c>
      <c r="AI123" s="160">
        <v>5.1378599925544144E-3</v>
      </c>
      <c r="AJ123" s="160">
        <v>4.876148664207121E-3</v>
      </c>
      <c r="AK123" s="160">
        <v>3.8495910506898324E-3</v>
      </c>
      <c r="AL123" s="160">
        <v>1.609626107835211E-2</v>
      </c>
      <c r="AM123" s="160">
        <v>1</v>
      </c>
      <c r="AN123" s="160"/>
    </row>
    <row r="124" spans="1:40" ht="15.75" thickBot="1">
      <c r="A124" s="528"/>
      <c r="B124" s="529"/>
      <c r="C124" s="529"/>
      <c r="D124" s="530"/>
      <c r="E124" s="530"/>
      <c r="F124" s="530"/>
      <c r="G124" s="530"/>
      <c r="H124" s="530"/>
      <c r="I124" s="529"/>
      <c r="J124" s="529"/>
      <c r="K124" s="529"/>
      <c r="L124" s="529"/>
      <c r="M124" s="529"/>
      <c r="N124" s="529"/>
      <c r="O124" s="529"/>
      <c r="P124" s="529"/>
      <c r="Q124" s="529"/>
      <c r="R124" s="531"/>
      <c r="S124" s="531"/>
      <c r="T124" s="531"/>
      <c r="U124" s="531"/>
      <c r="V124" s="531"/>
      <c r="W124" s="531"/>
      <c r="X124" s="531"/>
      <c r="Y124" s="531"/>
      <c r="Z124" s="531"/>
      <c r="AA124" s="532"/>
      <c r="AB124" s="532"/>
      <c r="AC124" s="532"/>
      <c r="AD124" s="532"/>
      <c r="AE124" s="532"/>
      <c r="AF124" s="532"/>
      <c r="AG124" s="532"/>
      <c r="AH124" s="532"/>
      <c r="AI124" s="532"/>
      <c r="AJ124" s="532"/>
      <c r="AK124" s="532"/>
      <c r="AL124" s="532"/>
      <c r="AM124" s="532"/>
      <c r="AN124" s="532"/>
    </row>
    <row r="125" spans="1:40" ht="15" customHeight="1">
      <c r="A125" s="779" t="s">
        <v>1439</v>
      </c>
      <c r="B125" s="779"/>
      <c r="C125" s="779"/>
      <c r="D125" s="779"/>
      <c r="E125" s="779"/>
      <c r="F125" s="779"/>
      <c r="G125" s="779"/>
      <c r="H125" s="779"/>
      <c r="I125" s="779"/>
      <c r="J125" s="779"/>
      <c r="K125" s="779"/>
      <c r="L125" s="779"/>
      <c r="M125" s="779"/>
      <c r="N125" s="779"/>
      <c r="O125" s="779"/>
      <c r="P125" s="779"/>
      <c r="Q125" s="779"/>
      <c r="R125" s="779"/>
      <c r="S125" s="779"/>
      <c r="T125" s="779"/>
      <c r="U125" s="779"/>
      <c r="V125" s="779"/>
      <c r="W125" s="779"/>
      <c r="X125" s="779"/>
      <c r="Y125" s="779"/>
      <c r="Z125" s="779"/>
      <c r="AA125" s="779"/>
      <c r="AB125" s="779"/>
      <c r="AC125" s="779"/>
      <c r="AD125" s="779"/>
      <c r="AE125" s="779"/>
      <c r="AF125" s="779"/>
      <c r="AG125" s="779"/>
      <c r="AH125" s="779"/>
      <c r="AI125" s="779"/>
      <c r="AJ125" s="779"/>
      <c r="AK125" s="779"/>
      <c r="AL125" s="779"/>
      <c r="AM125" s="779"/>
      <c r="AN125" s="779"/>
    </row>
    <row r="126" spans="1:40">
      <c r="A126" s="209"/>
      <c r="B126" s="210"/>
      <c r="C126" s="210"/>
      <c r="D126" s="210"/>
      <c r="E126" s="210"/>
      <c r="F126" s="210"/>
      <c r="G126" s="210"/>
      <c r="H126" s="210"/>
      <c r="I126" s="210"/>
      <c r="J126" s="210"/>
      <c r="K126" s="210"/>
      <c r="L126" s="210"/>
      <c r="M126" s="210"/>
      <c r="N126" s="210"/>
      <c r="O126" s="210"/>
      <c r="P126" s="210"/>
      <c r="Q126" s="210"/>
      <c r="R126" s="11"/>
      <c r="S126" s="11"/>
      <c r="T126" s="11"/>
      <c r="U126" s="11"/>
      <c r="V126" s="11"/>
      <c r="W126" s="11"/>
      <c r="X126" s="11"/>
      <c r="Y126" s="11"/>
      <c r="Z126" s="11"/>
    </row>
    <row r="127" spans="1:40" ht="30" customHeight="1">
      <c r="A127" s="732" t="s">
        <v>960</v>
      </c>
      <c r="B127" s="732"/>
      <c r="C127" s="732"/>
      <c r="D127" s="732"/>
      <c r="E127" s="732"/>
      <c r="F127" s="732"/>
      <c r="G127" s="732"/>
      <c r="H127" s="732"/>
      <c r="I127" s="732"/>
      <c r="J127" s="732"/>
      <c r="K127" s="732"/>
      <c r="L127" s="732"/>
      <c r="M127" s="732"/>
      <c r="N127" s="732"/>
      <c r="O127" s="732"/>
      <c r="P127" s="732"/>
      <c r="Q127" s="732"/>
      <c r="R127" s="732"/>
      <c r="S127" s="732"/>
      <c r="T127" s="732"/>
      <c r="U127" s="732"/>
      <c r="V127" s="732"/>
      <c r="W127" s="732"/>
      <c r="X127" s="732"/>
      <c r="Y127" s="732"/>
      <c r="Z127" s="732"/>
      <c r="AA127" s="732"/>
      <c r="AB127" s="732"/>
      <c r="AC127" s="732"/>
      <c r="AD127" s="732"/>
      <c r="AE127" s="732"/>
      <c r="AF127" s="732"/>
      <c r="AG127" s="732"/>
      <c r="AH127" s="732"/>
      <c r="AI127" s="732"/>
      <c r="AJ127" s="732"/>
      <c r="AK127" s="732"/>
      <c r="AL127" s="732"/>
      <c r="AM127" s="732"/>
      <c r="AN127" s="732"/>
    </row>
    <row r="128" spans="1:40" ht="18">
      <c r="A128" s="733" t="s">
        <v>1007</v>
      </c>
      <c r="B128" s="733"/>
      <c r="C128" s="733"/>
      <c r="D128" s="733"/>
      <c r="E128" s="733"/>
      <c r="F128" s="733"/>
      <c r="G128" s="733"/>
      <c r="H128" s="733"/>
      <c r="I128" s="733"/>
      <c r="J128" s="733"/>
      <c r="K128" s="733"/>
      <c r="L128" s="733"/>
      <c r="M128" s="733"/>
      <c r="N128" s="733"/>
      <c r="O128" s="733"/>
      <c r="P128" s="733"/>
      <c r="Q128" s="733"/>
      <c r="R128" s="733"/>
      <c r="S128" s="733"/>
      <c r="T128" s="733"/>
      <c r="U128" s="733"/>
      <c r="V128" s="733"/>
      <c r="W128" s="733"/>
      <c r="X128" s="733"/>
      <c r="Y128" s="733"/>
      <c r="Z128" s="733"/>
      <c r="AA128" s="733"/>
      <c r="AB128" s="733"/>
      <c r="AC128" s="733"/>
      <c r="AD128" s="733"/>
      <c r="AE128" s="733"/>
      <c r="AF128" s="733"/>
      <c r="AG128" s="733"/>
      <c r="AH128" s="733"/>
      <c r="AI128" s="733"/>
      <c r="AJ128" s="733"/>
      <c r="AK128" s="733"/>
      <c r="AL128" s="733"/>
      <c r="AM128" s="733"/>
      <c r="AN128" s="733"/>
    </row>
    <row r="129" spans="1:40" ht="18">
      <c r="A129" s="733" t="s">
        <v>1483</v>
      </c>
      <c r="B129" s="733"/>
      <c r="C129" s="733"/>
      <c r="D129" s="733"/>
      <c r="E129" s="733"/>
      <c r="F129" s="733"/>
      <c r="G129" s="733"/>
      <c r="H129" s="733"/>
      <c r="I129" s="733"/>
      <c r="J129" s="733"/>
      <c r="K129" s="733"/>
      <c r="L129" s="733"/>
      <c r="M129" s="733"/>
      <c r="N129" s="733"/>
      <c r="O129" s="733"/>
      <c r="P129" s="733"/>
      <c r="Q129" s="733"/>
      <c r="R129" s="733"/>
      <c r="S129" s="733"/>
      <c r="T129" s="733"/>
      <c r="U129" s="733"/>
      <c r="V129" s="733"/>
      <c r="W129" s="733"/>
      <c r="X129" s="733"/>
      <c r="Y129" s="733"/>
      <c r="Z129" s="733"/>
      <c r="AA129" s="733"/>
      <c r="AB129" s="733"/>
      <c r="AC129" s="733"/>
      <c r="AD129" s="733"/>
      <c r="AE129" s="733"/>
      <c r="AF129" s="733"/>
      <c r="AG129" s="733"/>
      <c r="AH129" s="733"/>
      <c r="AI129" s="733"/>
      <c r="AJ129" s="733"/>
      <c r="AK129" s="733"/>
      <c r="AL129" s="733"/>
      <c r="AM129" s="733"/>
      <c r="AN129" s="733"/>
    </row>
    <row r="130" spans="1:40" ht="30" customHeight="1">
      <c r="A130" s="737" t="s">
        <v>510</v>
      </c>
      <c r="B130" s="737"/>
      <c r="C130" s="737"/>
      <c r="D130" s="737"/>
      <c r="E130" s="737"/>
      <c r="F130" s="737"/>
      <c r="G130" s="737"/>
      <c r="H130" s="737"/>
      <c r="I130" s="737"/>
      <c r="J130" s="737"/>
      <c r="K130" s="737"/>
      <c r="L130" s="737"/>
      <c r="M130" s="737"/>
      <c r="N130" s="737"/>
      <c r="O130" s="737"/>
      <c r="P130" s="737"/>
      <c r="Q130" s="737"/>
      <c r="R130" s="737"/>
      <c r="S130" s="737"/>
      <c r="T130" s="737"/>
      <c r="U130" s="737"/>
      <c r="V130" s="737"/>
      <c r="W130" s="737"/>
      <c r="X130" s="737"/>
      <c r="Y130" s="737"/>
      <c r="Z130" s="737"/>
      <c r="AA130" s="737"/>
      <c r="AB130" s="737"/>
      <c r="AC130" s="737"/>
      <c r="AD130" s="737"/>
      <c r="AE130" s="737"/>
      <c r="AF130" s="737"/>
      <c r="AG130" s="737"/>
      <c r="AH130" s="737"/>
      <c r="AI130" s="737"/>
      <c r="AJ130" s="737"/>
      <c r="AK130" s="737"/>
      <c r="AL130" s="737"/>
      <c r="AM130" s="737"/>
      <c r="AN130" s="737"/>
    </row>
    <row r="131" spans="1:40">
      <c r="A131" s="213"/>
      <c r="B131" s="11"/>
      <c r="C131" s="11"/>
      <c r="D131" s="11"/>
      <c r="E131" s="11"/>
      <c r="F131" s="11"/>
      <c r="G131" s="11"/>
      <c r="H131" s="11"/>
      <c r="I131" s="11"/>
      <c r="J131" s="11"/>
      <c r="K131" s="11"/>
      <c r="L131" s="11"/>
      <c r="M131" s="11"/>
      <c r="N131" s="11"/>
      <c r="O131" s="11"/>
      <c r="P131" s="11"/>
      <c r="Q131" s="211"/>
      <c r="R131" s="98"/>
      <c r="S131" s="11"/>
      <c r="T131" s="11"/>
      <c r="U131" s="11"/>
      <c r="V131" s="11"/>
      <c r="W131" s="11"/>
      <c r="X131" s="11"/>
      <c r="Y131" s="11"/>
      <c r="Z131" s="11"/>
    </row>
    <row r="132" spans="1:40" ht="30" customHeight="1">
      <c r="A132" s="72" t="s">
        <v>722</v>
      </c>
      <c r="B132" s="73" t="s">
        <v>66</v>
      </c>
      <c r="C132" s="73" t="s">
        <v>67</v>
      </c>
      <c r="D132" s="73" t="s">
        <v>68</v>
      </c>
      <c r="E132" s="73" t="s">
        <v>69</v>
      </c>
      <c r="F132" s="73" t="s">
        <v>70</v>
      </c>
      <c r="G132" s="73" t="s">
        <v>71</v>
      </c>
      <c r="H132" s="73" t="s">
        <v>72</v>
      </c>
      <c r="I132" s="73" t="s">
        <v>73</v>
      </c>
      <c r="J132" s="73" t="s">
        <v>74</v>
      </c>
      <c r="K132" s="73" t="s">
        <v>75</v>
      </c>
      <c r="L132" s="73" t="s">
        <v>76</v>
      </c>
      <c r="M132" s="73" t="s">
        <v>77</v>
      </c>
      <c r="N132" s="73" t="s">
        <v>78</v>
      </c>
      <c r="O132" s="73" t="s">
        <v>79</v>
      </c>
      <c r="P132" s="73" t="s">
        <v>80</v>
      </c>
      <c r="Q132" s="73" t="s">
        <v>81</v>
      </c>
      <c r="R132" s="73" t="s">
        <v>82</v>
      </c>
      <c r="S132" s="73" t="s">
        <v>83</v>
      </c>
      <c r="T132" s="73" t="s">
        <v>85</v>
      </c>
      <c r="U132" s="73" t="s">
        <v>86</v>
      </c>
      <c r="V132" s="73" t="s">
        <v>87</v>
      </c>
      <c r="W132" s="73" t="s">
        <v>88</v>
      </c>
      <c r="X132" s="73" t="s">
        <v>89</v>
      </c>
      <c r="Y132" s="73" t="s">
        <v>90</v>
      </c>
      <c r="Z132" s="73" t="s">
        <v>91</v>
      </c>
      <c r="AA132" s="73" t="s">
        <v>92</v>
      </c>
      <c r="AB132" s="73" t="s">
        <v>93</v>
      </c>
      <c r="AC132" s="73" t="s">
        <v>94</v>
      </c>
      <c r="AD132" s="73" t="s">
        <v>95</v>
      </c>
      <c r="AE132" s="73" t="s">
        <v>96</v>
      </c>
      <c r="AF132" s="73" t="s">
        <v>516</v>
      </c>
      <c r="AG132" s="73" t="s">
        <v>1303</v>
      </c>
      <c r="AH132" s="73" t="s">
        <v>1316</v>
      </c>
      <c r="AI132" s="73" t="s">
        <v>1317</v>
      </c>
      <c r="AJ132" s="73" t="s">
        <v>1330</v>
      </c>
      <c r="AK132" s="73" t="s">
        <v>1331</v>
      </c>
      <c r="AL132" s="73" t="s">
        <v>1459</v>
      </c>
      <c r="AM132" s="176" t="s">
        <v>517</v>
      </c>
      <c r="AN132" s="309" t="s">
        <v>680</v>
      </c>
    </row>
    <row r="133" spans="1:40">
      <c r="A133" s="100" t="s">
        <v>724</v>
      </c>
      <c r="B133" s="95">
        <v>0</v>
      </c>
      <c r="C133" s="95">
        <v>0</v>
      </c>
      <c r="D133" s="95">
        <v>0</v>
      </c>
      <c r="E133" s="95">
        <v>0</v>
      </c>
      <c r="F133" s="95">
        <v>0</v>
      </c>
      <c r="G133" s="95">
        <v>0</v>
      </c>
      <c r="H133" s="95">
        <v>0</v>
      </c>
      <c r="I133" s="95">
        <v>0</v>
      </c>
      <c r="J133" s="95">
        <v>0</v>
      </c>
      <c r="K133" s="95">
        <v>0</v>
      </c>
      <c r="L133" s="95">
        <v>0</v>
      </c>
      <c r="M133" s="95">
        <v>0</v>
      </c>
      <c r="N133" s="95">
        <v>0</v>
      </c>
      <c r="O133" s="95">
        <v>0</v>
      </c>
      <c r="P133" s="95">
        <v>0</v>
      </c>
      <c r="Q133" s="95">
        <v>0</v>
      </c>
      <c r="R133" s="95">
        <v>0</v>
      </c>
      <c r="S133" s="95">
        <v>0</v>
      </c>
      <c r="T133" s="95">
        <v>0</v>
      </c>
      <c r="U133" s="95">
        <v>0</v>
      </c>
      <c r="V133" s="95">
        <v>0</v>
      </c>
      <c r="W133" s="95">
        <v>0</v>
      </c>
      <c r="X133" s="95">
        <v>0</v>
      </c>
      <c r="Y133" s="95">
        <v>0</v>
      </c>
      <c r="Z133" s="95">
        <v>0</v>
      </c>
      <c r="AA133" s="95">
        <v>0</v>
      </c>
      <c r="AB133" s="95">
        <v>0</v>
      </c>
      <c r="AC133" s="95">
        <v>0</v>
      </c>
      <c r="AD133" s="95">
        <v>0</v>
      </c>
      <c r="AE133" s="95">
        <v>0</v>
      </c>
      <c r="AF133" s="95">
        <v>0</v>
      </c>
      <c r="AG133" s="95">
        <v>0</v>
      </c>
      <c r="AH133" s="95">
        <v>0</v>
      </c>
      <c r="AI133" s="95">
        <v>0</v>
      </c>
      <c r="AJ133" s="95">
        <v>0</v>
      </c>
      <c r="AK133" s="95">
        <v>0</v>
      </c>
      <c r="AL133" s="95">
        <v>0</v>
      </c>
      <c r="AM133" s="95">
        <v>0</v>
      </c>
      <c r="AN133" s="160">
        <v>0</v>
      </c>
    </row>
    <row r="134" spans="1:40">
      <c r="A134" s="100" t="s">
        <v>725</v>
      </c>
      <c r="B134" s="95">
        <v>23529.990570000002</v>
      </c>
      <c r="C134" s="95">
        <v>7000</v>
      </c>
      <c r="D134" s="95">
        <v>0</v>
      </c>
      <c r="E134" s="95">
        <v>0</v>
      </c>
      <c r="F134" s="95">
        <v>0</v>
      </c>
      <c r="G134" s="95">
        <v>0</v>
      </c>
      <c r="H134" s="95">
        <v>0</v>
      </c>
      <c r="I134" s="95">
        <v>0</v>
      </c>
      <c r="J134" s="95">
        <v>0</v>
      </c>
      <c r="K134" s="95">
        <v>0</v>
      </c>
      <c r="L134" s="95">
        <v>0</v>
      </c>
      <c r="M134" s="95">
        <v>0</v>
      </c>
      <c r="N134" s="95">
        <v>0</v>
      </c>
      <c r="O134" s="95">
        <v>0</v>
      </c>
      <c r="P134" s="95">
        <v>0</v>
      </c>
      <c r="Q134" s="95">
        <v>0</v>
      </c>
      <c r="R134" s="95">
        <v>0</v>
      </c>
      <c r="S134" s="95">
        <v>0</v>
      </c>
      <c r="T134" s="95">
        <v>0</v>
      </c>
      <c r="U134" s="95">
        <v>0</v>
      </c>
      <c r="V134" s="95">
        <v>0</v>
      </c>
      <c r="W134" s="95">
        <v>0</v>
      </c>
      <c r="X134" s="95">
        <v>0</v>
      </c>
      <c r="Y134" s="95">
        <v>0</v>
      </c>
      <c r="Z134" s="95">
        <v>7000</v>
      </c>
      <c r="AA134" s="95">
        <v>0</v>
      </c>
      <c r="AB134" s="95">
        <v>0</v>
      </c>
      <c r="AC134" s="95">
        <v>0</v>
      </c>
      <c r="AD134" s="95">
        <v>0</v>
      </c>
      <c r="AE134" s="95">
        <v>0</v>
      </c>
      <c r="AF134" s="95">
        <v>0</v>
      </c>
      <c r="AG134" s="95">
        <v>0</v>
      </c>
      <c r="AH134" s="95">
        <v>0</v>
      </c>
      <c r="AI134" s="95">
        <v>0</v>
      </c>
      <c r="AJ134" s="95">
        <v>0</v>
      </c>
      <c r="AK134" s="95">
        <v>0</v>
      </c>
      <c r="AL134" s="95">
        <v>0</v>
      </c>
      <c r="AM134" s="95">
        <v>37529.990570000002</v>
      </c>
      <c r="AN134" s="160">
        <v>7.8259741151272214E-3</v>
      </c>
    </row>
    <row r="135" spans="1:40">
      <c r="A135" s="100" t="s">
        <v>726</v>
      </c>
      <c r="B135" s="95">
        <v>76679.167119999998</v>
      </c>
      <c r="C135" s="95">
        <v>76031.096260000006</v>
      </c>
      <c r="D135" s="95">
        <v>3737.3122200000003</v>
      </c>
      <c r="E135" s="95">
        <v>0</v>
      </c>
      <c r="F135" s="95">
        <v>0</v>
      </c>
      <c r="G135" s="95">
        <v>11868</v>
      </c>
      <c r="H135" s="95">
        <v>5000</v>
      </c>
      <c r="I135" s="95">
        <v>0</v>
      </c>
      <c r="J135" s="95">
        <v>0</v>
      </c>
      <c r="K135" s="95">
        <v>0</v>
      </c>
      <c r="L135" s="95">
        <v>0</v>
      </c>
      <c r="M135" s="95">
        <v>0</v>
      </c>
      <c r="N135" s="95">
        <v>0</v>
      </c>
      <c r="O135" s="95">
        <v>0</v>
      </c>
      <c r="P135" s="95">
        <v>0</v>
      </c>
      <c r="Q135" s="95">
        <v>0</v>
      </c>
      <c r="R135" s="95">
        <v>0</v>
      </c>
      <c r="S135" s="95">
        <v>0</v>
      </c>
      <c r="T135" s="95">
        <v>0</v>
      </c>
      <c r="U135" s="95">
        <v>0</v>
      </c>
      <c r="V135" s="95">
        <v>0</v>
      </c>
      <c r="W135" s="95">
        <v>3721.7333599999997</v>
      </c>
      <c r="X135" s="95">
        <v>3475</v>
      </c>
      <c r="Y135" s="95">
        <v>0</v>
      </c>
      <c r="Z135" s="95">
        <v>15929.06969</v>
      </c>
      <c r="AA135" s="95">
        <v>14444.5</v>
      </c>
      <c r="AB135" s="95">
        <v>0</v>
      </c>
      <c r="AC135" s="95">
        <v>0</v>
      </c>
      <c r="AD135" s="95">
        <v>4000</v>
      </c>
      <c r="AE135" s="95">
        <v>0</v>
      </c>
      <c r="AF135" s="95">
        <v>0</v>
      </c>
      <c r="AG135" s="95">
        <v>0</v>
      </c>
      <c r="AH135" s="95">
        <v>0</v>
      </c>
      <c r="AI135" s="95">
        <v>0</v>
      </c>
      <c r="AJ135" s="95">
        <v>0</v>
      </c>
      <c r="AK135" s="95">
        <v>0</v>
      </c>
      <c r="AL135" s="95">
        <v>0</v>
      </c>
      <c r="AM135" s="95">
        <v>214885.87865</v>
      </c>
      <c r="AN135" s="160">
        <v>4.4809265829273803E-2</v>
      </c>
    </row>
    <row r="136" spans="1:40">
      <c r="A136" s="100" t="s">
        <v>727</v>
      </c>
      <c r="B136" s="95">
        <v>114188.33167</v>
      </c>
      <c r="C136" s="95">
        <v>75323.618170000002</v>
      </c>
      <c r="D136" s="95">
        <v>42338.8246</v>
      </c>
      <c r="E136" s="95">
        <v>8793.0986699999994</v>
      </c>
      <c r="F136" s="95">
        <v>44452.887880000002</v>
      </c>
      <c r="G136" s="95">
        <v>8579.3733300000004</v>
      </c>
      <c r="H136" s="95">
        <v>15100.4773</v>
      </c>
      <c r="I136" s="95">
        <v>8696.3592399999998</v>
      </c>
      <c r="J136" s="95">
        <v>15372.586070000001</v>
      </c>
      <c r="K136" s="95">
        <v>2058</v>
      </c>
      <c r="L136" s="95">
        <v>2000</v>
      </c>
      <c r="M136" s="95">
        <v>1400</v>
      </c>
      <c r="N136" s="95">
        <v>3683.3</v>
      </c>
      <c r="O136" s="95">
        <v>6654.4</v>
      </c>
      <c r="P136" s="95">
        <v>1685.2205800000002</v>
      </c>
      <c r="Q136" s="95">
        <v>4500</v>
      </c>
      <c r="R136" s="95">
        <v>0</v>
      </c>
      <c r="S136" s="95">
        <v>3457.3382299999998</v>
      </c>
      <c r="T136" s="95">
        <v>0</v>
      </c>
      <c r="U136" s="95">
        <v>5024</v>
      </c>
      <c r="V136" s="95">
        <v>0</v>
      </c>
      <c r="W136" s="95">
        <v>5741.1688099999992</v>
      </c>
      <c r="X136" s="95">
        <v>22842.414000000001</v>
      </c>
      <c r="Y136" s="95">
        <v>1507.1</v>
      </c>
      <c r="Z136" s="95">
        <v>42556.026949999999</v>
      </c>
      <c r="AA136" s="95">
        <v>9062</v>
      </c>
      <c r="AB136" s="95">
        <v>11373.363519999999</v>
      </c>
      <c r="AC136" s="95">
        <v>1392.6571799999999</v>
      </c>
      <c r="AD136" s="95">
        <v>0</v>
      </c>
      <c r="AE136" s="95">
        <v>5058</v>
      </c>
      <c r="AF136" s="95">
        <v>0</v>
      </c>
      <c r="AG136" s="95">
        <v>0</v>
      </c>
      <c r="AH136" s="95">
        <v>0</v>
      </c>
      <c r="AI136" s="95">
        <v>0</v>
      </c>
      <c r="AJ136" s="95">
        <v>6711</v>
      </c>
      <c r="AK136" s="95">
        <v>0</v>
      </c>
      <c r="AL136" s="95">
        <v>0</v>
      </c>
      <c r="AM136" s="95">
        <v>469551.54619999998</v>
      </c>
      <c r="AN136" s="160">
        <v>9.7913646938578569E-2</v>
      </c>
    </row>
    <row r="137" spans="1:40">
      <c r="A137" s="100" t="s">
        <v>728</v>
      </c>
      <c r="B137" s="95">
        <v>108634.93483</v>
      </c>
      <c r="C137" s="95">
        <v>92947.577780000007</v>
      </c>
      <c r="D137" s="95">
        <v>47030.986810000002</v>
      </c>
      <c r="E137" s="95">
        <v>8283.9214699999993</v>
      </c>
      <c r="F137" s="95">
        <v>26836.41027</v>
      </c>
      <c r="G137" s="95">
        <v>11530.815189999999</v>
      </c>
      <c r="H137" s="95">
        <v>20521.856350000002</v>
      </c>
      <c r="I137" s="95">
        <v>9803.2253199999996</v>
      </c>
      <c r="J137" s="95">
        <v>18569.845020000001</v>
      </c>
      <c r="K137" s="95">
        <v>1800</v>
      </c>
      <c r="L137" s="95">
        <v>0</v>
      </c>
      <c r="M137" s="95">
        <v>5622</v>
      </c>
      <c r="N137" s="95">
        <v>9692.8639999999996</v>
      </c>
      <c r="O137" s="95">
        <v>13616.952009999999</v>
      </c>
      <c r="P137" s="95">
        <v>1244.7458100000001</v>
      </c>
      <c r="Q137" s="95">
        <v>7096.9250000000002</v>
      </c>
      <c r="R137" s="95">
        <v>4000.4123100000002</v>
      </c>
      <c r="S137" s="95">
        <v>4184.6000000000004</v>
      </c>
      <c r="T137" s="95">
        <v>855.88310999999999</v>
      </c>
      <c r="U137" s="95">
        <v>8324.5933000000005</v>
      </c>
      <c r="V137" s="95">
        <v>2959.67319</v>
      </c>
      <c r="W137" s="95">
        <v>12284.068579999999</v>
      </c>
      <c r="X137" s="95">
        <v>29043.581340000001</v>
      </c>
      <c r="Y137" s="95">
        <v>1626.3119999999999</v>
      </c>
      <c r="Z137" s="95">
        <v>27316.380519999999</v>
      </c>
      <c r="AA137" s="95">
        <v>13020.034900000001</v>
      </c>
      <c r="AB137" s="95">
        <v>15294.007240000001</v>
      </c>
      <c r="AC137" s="95">
        <v>13312.41453</v>
      </c>
      <c r="AD137" s="95">
        <v>5726.6765700000005</v>
      </c>
      <c r="AE137" s="95">
        <v>1524.615</v>
      </c>
      <c r="AF137" s="95">
        <v>0</v>
      </c>
      <c r="AG137" s="95">
        <v>2000</v>
      </c>
      <c r="AH137" s="95">
        <v>3150</v>
      </c>
      <c r="AI137" s="95">
        <v>1372</v>
      </c>
      <c r="AJ137" s="95">
        <v>5879.9361500000005</v>
      </c>
      <c r="AK137" s="95">
        <v>0</v>
      </c>
      <c r="AL137" s="95">
        <v>4499.625</v>
      </c>
      <c r="AM137" s="95">
        <v>539607.87360000005</v>
      </c>
      <c r="AN137" s="160">
        <v>0.11252220389546561</v>
      </c>
    </row>
    <row r="138" spans="1:40">
      <c r="A138" s="100" t="s">
        <v>729</v>
      </c>
      <c r="B138" s="95">
        <v>115806.99179</v>
      </c>
      <c r="C138" s="95">
        <v>104844.80059999999</v>
      </c>
      <c r="D138" s="95">
        <v>47978.133179999997</v>
      </c>
      <c r="E138" s="95">
        <v>14975.265289999999</v>
      </c>
      <c r="F138" s="95">
        <v>34177.386930000001</v>
      </c>
      <c r="G138" s="95">
        <v>16709.634570000002</v>
      </c>
      <c r="H138" s="95">
        <v>18063.534449999999</v>
      </c>
      <c r="I138" s="95">
        <v>17968.932210000003</v>
      </c>
      <c r="J138" s="95">
        <v>15201.6484</v>
      </c>
      <c r="K138" s="95">
        <v>2745.8052799999996</v>
      </c>
      <c r="L138" s="95">
        <v>3524.4942799999999</v>
      </c>
      <c r="M138" s="95">
        <v>5859.5633600000001</v>
      </c>
      <c r="N138" s="95">
        <v>19052.69382</v>
      </c>
      <c r="O138" s="95">
        <v>12190.32955</v>
      </c>
      <c r="P138" s="95">
        <v>2431</v>
      </c>
      <c r="Q138" s="95">
        <v>12618.586369999999</v>
      </c>
      <c r="R138" s="95">
        <v>7083.0961200000002</v>
      </c>
      <c r="S138" s="95">
        <v>13117.583640000001</v>
      </c>
      <c r="T138" s="95">
        <v>5549.9779500000004</v>
      </c>
      <c r="U138" s="95">
        <v>23706.491280000002</v>
      </c>
      <c r="V138" s="95">
        <v>11247.07697</v>
      </c>
      <c r="W138" s="95">
        <v>7376.4475000000002</v>
      </c>
      <c r="X138" s="95">
        <v>40932.66186</v>
      </c>
      <c r="Y138" s="95">
        <v>5412.1612800000003</v>
      </c>
      <c r="Z138" s="95">
        <v>25608.43319</v>
      </c>
      <c r="AA138" s="95">
        <v>7840.7670799999996</v>
      </c>
      <c r="AB138" s="95">
        <v>19164.455109999999</v>
      </c>
      <c r="AC138" s="95">
        <v>20084.805100000001</v>
      </c>
      <c r="AD138" s="95">
        <v>5283.1797000000006</v>
      </c>
      <c r="AE138" s="95">
        <v>8114.2071100000003</v>
      </c>
      <c r="AF138" s="95">
        <v>1005.21451</v>
      </c>
      <c r="AG138" s="95">
        <v>5135.7764900000002</v>
      </c>
      <c r="AH138" s="95">
        <v>6433.0438800000002</v>
      </c>
      <c r="AI138" s="95">
        <v>617.4</v>
      </c>
      <c r="AJ138" s="95">
        <v>3629.0699300000001</v>
      </c>
      <c r="AK138" s="95">
        <v>924.96914000000004</v>
      </c>
      <c r="AL138" s="95">
        <v>12777.02483</v>
      </c>
      <c r="AM138" s="95">
        <v>675192.64275</v>
      </c>
      <c r="AN138" s="160">
        <v>0.14079513649304498</v>
      </c>
    </row>
    <row r="139" spans="1:40">
      <c r="A139" s="100" t="s">
        <v>730</v>
      </c>
      <c r="B139" s="95">
        <v>99247.897110000005</v>
      </c>
      <c r="C139" s="95">
        <v>74497.226599999995</v>
      </c>
      <c r="D139" s="95">
        <v>42777.698729999996</v>
      </c>
      <c r="E139" s="95">
        <v>6095.0939699999999</v>
      </c>
      <c r="F139" s="95">
        <v>15799.343869999999</v>
      </c>
      <c r="G139" s="95">
        <v>17559.676910000002</v>
      </c>
      <c r="H139" s="95">
        <v>8769.1460800000004</v>
      </c>
      <c r="I139" s="95">
        <v>11589.82776</v>
      </c>
      <c r="J139" s="95">
        <v>12424.144029999999</v>
      </c>
      <c r="K139" s="95">
        <v>10518.14984</v>
      </c>
      <c r="L139" s="95">
        <v>2669.6852000000003</v>
      </c>
      <c r="M139" s="95">
        <v>4639.52567</v>
      </c>
      <c r="N139" s="95">
        <v>19587.066469999998</v>
      </c>
      <c r="O139" s="95">
        <v>10777.49483</v>
      </c>
      <c r="P139" s="95">
        <v>3528.66</v>
      </c>
      <c r="Q139" s="95">
        <v>5173.8249999999998</v>
      </c>
      <c r="R139" s="95">
        <v>6656.6805599999998</v>
      </c>
      <c r="S139" s="95">
        <v>21152.6459</v>
      </c>
      <c r="T139" s="95">
        <v>6549.1849900000007</v>
      </c>
      <c r="U139" s="95">
        <v>24025.79162</v>
      </c>
      <c r="V139" s="95">
        <v>10061.94894</v>
      </c>
      <c r="W139" s="95">
        <v>11289.25891</v>
      </c>
      <c r="X139" s="95">
        <v>31374.322120000001</v>
      </c>
      <c r="Y139" s="95">
        <v>6819.2142899999999</v>
      </c>
      <c r="Z139" s="95">
        <v>17835.75548</v>
      </c>
      <c r="AA139" s="95">
        <v>6562.7866399999994</v>
      </c>
      <c r="AB139" s="95">
        <v>21174.984230000002</v>
      </c>
      <c r="AC139" s="95">
        <v>23421.69526</v>
      </c>
      <c r="AD139" s="95">
        <v>6284.9888499999997</v>
      </c>
      <c r="AE139" s="95">
        <v>5995.4169900000006</v>
      </c>
      <c r="AF139" s="95">
        <v>1448.0392899999999</v>
      </c>
      <c r="AG139" s="95">
        <v>4080.4124700000002</v>
      </c>
      <c r="AH139" s="95">
        <v>7119.5606699999998</v>
      </c>
      <c r="AI139" s="95">
        <v>1574.1198899999999</v>
      </c>
      <c r="AJ139" s="95">
        <v>3368.3153199999997</v>
      </c>
      <c r="AK139" s="95">
        <v>1270.4851999999998</v>
      </c>
      <c r="AL139" s="95">
        <v>15596.3279</v>
      </c>
      <c r="AM139" s="95">
        <v>579316.39759000007</v>
      </c>
      <c r="AN139" s="160">
        <v>0.12080245859779574</v>
      </c>
    </row>
    <row r="140" spans="1:40">
      <c r="A140" s="100" t="s">
        <v>731</v>
      </c>
      <c r="B140" s="95">
        <v>49663.220580000001</v>
      </c>
      <c r="C140" s="95">
        <v>56745.030709999999</v>
      </c>
      <c r="D140" s="95">
        <v>34135.539149999997</v>
      </c>
      <c r="E140" s="95">
        <v>4385.7588699999997</v>
      </c>
      <c r="F140" s="95">
        <v>11202.36479</v>
      </c>
      <c r="G140" s="95">
        <v>20778.596920000004</v>
      </c>
      <c r="H140" s="95">
        <v>14053.22453</v>
      </c>
      <c r="I140" s="95">
        <v>15186.915429999999</v>
      </c>
      <c r="J140" s="95">
        <v>14007.761920000001</v>
      </c>
      <c r="K140" s="95">
        <v>10620.94637</v>
      </c>
      <c r="L140" s="95">
        <v>7503.7794299999996</v>
      </c>
      <c r="M140" s="95">
        <v>8666.7412199999999</v>
      </c>
      <c r="N140" s="95">
        <v>23103.637420000003</v>
      </c>
      <c r="O140" s="95">
        <v>11244.116029999999</v>
      </c>
      <c r="P140" s="95">
        <v>10575.44895</v>
      </c>
      <c r="Q140" s="95">
        <v>3277.39</v>
      </c>
      <c r="R140" s="95">
        <v>9502.4380199999996</v>
      </c>
      <c r="S140" s="95">
        <v>20584.73587</v>
      </c>
      <c r="T140" s="95">
        <v>6137.2598600000001</v>
      </c>
      <c r="U140" s="95">
        <v>28129.278489999997</v>
      </c>
      <c r="V140" s="95">
        <v>19149.342430000001</v>
      </c>
      <c r="W140" s="95">
        <v>7896.5827900000004</v>
      </c>
      <c r="X140" s="95">
        <v>24655.924440000003</v>
      </c>
      <c r="Y140" s="95">
        <v>10186.229859999999</v>
      </c>
      <c r="Z140" s="95">
        <v>19299.779979999999</v>
      </c>
      <c r="AA140" s="95">
        <v>4743.1366900000003</v>
      </c>
      <c r="AB140" s="95">
        <v>30803.576120000002</v>
      </c>
      <c r="AC140" s="95">
        <v>22964.789100000002</v>
      </c>
      <c r="AD140" s="95">
        <v>4944.5973899999999</v>
      </c>
      <c r="AE140" s="95">
        <v>18613.56495</v>
      </c>
      <c r="AF140" s="95">
        <v>1629.8761299999999</v>
      </c>
      <c r="AG140" s="95">
        <v>3885.9067700000001</v>
      </c>
      <c r="AH140" s="95">
        <v>6333.8411500000002</v>
      </c>
      <c r="AI140" s="95">
        <v>3382.7613900000001</v>
      </c>
      <c r="AJ140" s="95">
        <v>4004.8784700000001</v>
      </c>
      <c r="AK140" s="95">
        <v>1064.1784399999999</v>
      </c>
      <c r="AL140" s="95">
        <v>11689.02225</v>
      </c>
      <c r="AM140" s="95">
        <v>554752.17290999996</v>
      </c>
      <c r="AN140" s="160">
        <v>0.11568018215743026</v>
      </c>
    </row>
    <row r="141" spans="1:40">
      <c r="A141" s="100" t="s">
        <v>732</v>
      </c>
      <c r="B141" s="95">
        <v>24415.623780000002</v>
      </c>
      <c r="C141" s="95">
        <v>26769.476449999998</v>
      </c>
      <c r="D141" s="95">
        <v>17255.7562</v>
      </c>
      <c r="E141" s="95">
        <v>2333.5611099999996</v>
      </c>
      <c r="F141" s="95">
        <v>6664.22793</v>
      </c>
      <c r="G141" s="95">
        <v>11905.298839999999</v>
      </c>
      <c r="H141" s="95">
        <v>7009.0747899999997</v>
      </c>
      <c r="I141" s="95">
        <v>9499.5999200000006</v>
      </c>
      <c r="J141" s="95">
        <v>5785.5750099999996</v>
      </c>
      <c r="K141" s="95">
        <v>7512.6602599999997</v>
      </c>
      <c r="L141" s="95">
        <v>2122.5516699999998</v>
      </c>
      <c r="M141" s="95">
        <v>3056.3884199999998</v>
      </c>
      <c r="N141" s="95">
        <v>11002.79335</v>
      </c>
      <c r="O141" s="95">
        <v>4715.8075899999994</v>
      </c>
      <c r="P141" s="95">
        <v>2470.9376699999998</v>
      </c>
      <c r="Q141" s="95">
        <v>569.35406</v>
      </c>
      <c r="R141" s="95">
        <v>5151.46324</v>
      </c>
      <c r="S141" s="95">
        <v>10457.40691</v>
      </c>
      <c r="T141" s="95">
        <v>3132.8159000000001</v>
      </c>
      <c r="U141" s="95">
        <v>12476.9092</v>
      </c>
      <c r="V141" s="95">
        <v>8136.80573</v>
      </c>
      <c r="W141" s="95">
        <v>4202.2410199999995</v>
      </c>
      <c r="X141" s="95">
        <v>15468.162259999999</v>
      </c>
      <c r="Y141" s="95">
        <v>6078.4197400000003</v>
      </c>
      <c r="Z141" s="95">
        <v>8933.2932200000014</v>
      </c>
      <c r="AA141" s="95">
        <v>2763.27441</v>
      </c>
      <c r="AB141" s="95">
        <v>12760.499659999999</v>
      </c>
      <c r="AC141" s="95">
        <v>9345.3363000000008</v>
      </c>
      <c r="AD141" s="95">
        <v>1793.7695900000001</v>
      </c>
      <c r="AE141" s="95">
        <v>17817.161260000001</v>
      </c>
      <c r="AF141" s="95">
        <v>1158.4249</v>
      </c>
      <c r="AG141" s="95">
        <v>2501.2819800000002</v>
      </c>
      <c r="AH141" s="95">
        <v>2025.20254</v>
      </c>
      <c r="AI141" s="95">
        <v>224.2</v>
      </c>
      <c r="AJ141" s="95">
        <v>1584.56972</v>
      </c>
      <c r="AK141" s="95">
        <v>130.59721000000002</v>
      </c>
      <c r="AL141" s="95">
        <v>6557.5719100000006</v>
      </c>
      <c r="AM141" s="95">
        <v>275788.09375</v>
      </c>
      <c r="AN141" s="160">
        <v>5.7508953510717047E-2</v>
      </c>
    </row>
    <row r="142" spans="1:40">
      <c r="A142" s="100" t="s">
        <v>733</v>
      </c>
      <c r="B142" s="95">
        <v>34575.370640000001</v>
      </c>
      <c r="C142" s="95">
        <v>35450.995069999997</v>
      </c>
      <c r="D142" s="95">
        <v>18916.788829999998</v>
      </c>
      <c r="E142" s="95">
        <v>2882.5963199999997</v>
      </c>
      <c r="F142" s="95">
        <v>10565.528109999999</v>
      </c>
      <c r="G142" s="95">
        <v>26093.856359999998</v>
      </c>
      <c r="H142" s="95">
        <v>17493.143190000003</v>
      </c>
      <c r="I142" s="95">
        <v>19369.294300000001</v>
      </c>
      <c r="J142" s="95">
        <v>15454.98877</v>
      </c>
      <c r="K142" s="95">
        <v>15726.4521</v>
      </c>
      <c r="L142" s="95">
        <v>8073.4794499999998</v>
      </c>
      <c r="M142" s="95">
        <v>8425.4158800000005</v>
      </c>
      <c r="N142" s="95">
        <v>23302.77347</v>
      </c>
      <c r="O142" s="95">
        <v>11911.696769999999</v>
      </c>
      <c r="P142" s="95">
        <v>11172.029619999999</v>
      </c>
      <c r="Q142" s="95">
        <v>774.43979999999999</v>
      </c>
      <c r="R142" s="95">
        <v>12003.09384</v>
      </c>
      <c r="S142" s="95">
        <v>21759.42571</v>
      </c>
      <c r="T142" s="95">
        <v>7718.0807599999998</v>
      </c>
      <c r="U142" s="95">
        <v>29701.164250000002</v>
      </c>
      <c r="V142" s="95">
        <v>28899.667300000001</v>
      </c>
      <c r="W142" s="95">
        <v>8464.9194900000002</v>
      </c>
      <c r="X142" s="95">
        <v>25975.36591</v>
      </c>
      <c r="Y142" s="95">
        <v>13347.56047</v>
      </c>
      <c r="Z142" s="95">
        <v>14647.274869999999</v>
      </c>
      <c r="AA142" s="95">
        <v>7290.2853600000008</v>
      </c>
      <c r="AB142" s="95">
        <v>40598.322909999995</v>
      </c>
      <c r="AC142" s="95">
        <v>19866.630690000002</v>
      </c>
      <c r="AD142" s="95">
        <v>5972.8662699999995</v>
      </c>
      <c r="AE142" s="95">
        <v>51674.446779999998</v>
      </c>
      <c r="AF142" s="95">
        <v>1707.60781</v>
      </c>
      <c r="AG142" s="95">
        <v>6947.6651199999997</v>
      </c>
      <c r="AH142" s="95">
        <v>5652.2522600000002</v>
      </c>
      <c r="AI142" s="95">
        <v>2363.0111699999998</v>
      </c>
      <c r="AJ142" s="95">
        <v>4663.4241500000007</v>
      </c>
      <c r="AK142" s="95">
        <v>200</v>
      </c>
      <c r="AL142" s="95">
        <v>14571.96358</v>
      </c>
      <c r="AM142" s="95">
        <v>584213.87737999996</v>
      </c>
      <c r="AN142" s="160">
        <v>0.12182370985535762</v>
      </c>
    </row>
    <row r="143" spans="1:40">
      <c r="A143" s="100" t="s">
        <v>734</v>
      </c>
      <c r="B143" s="95">
        <v>33315.02607</v>
      </c>
      <c r="C143" s="95">
        <v>31117.627829999998</v>
      </c>
      <c r="D143" s="95">
        <v>17151.99987</v>
      </c>
      <c r="E143" s="95">
        <v>3713.1317999999997</v>
      </c>
      <c r="F143" s="95">
        <v>10264.975050000001</v>
      </c>
      <c r="G143" s="95">
        <v>21584.05359</v>
      </c>
      <c r="H143" s="95">
        <v>15918.525730000001</v>
      </c>
      <c r="I143" s="95">
        <v>20304.34546</v>
      </c>
      <c r="J143" s="95">
        <v>15001.37809</v>
      </c>
      <c r="K143" s="95">
        <v>14284.33274</v>
      </c>
      <c r="L143" s="95">
        <v>9390.6259399999999</v>
      </c>
      <c r="M143" s="95">
        <v>5005.32024</v>
      </c>
      <c r="N143" s="95">
        <v>21546.53701</v>
      </c>
      <c r="O143" s="95">
        <v>10683.654970000001</v>
      </c>
      <c r="P143" s="95">
        <v>9867.9250700000011</v>
      </c>
      <c r="Q143" s="95">
        <v>577.04056000000003</v>
      </c>
      <c r="R143" s="95">
        <v>11434.895269999999</v>
      </c>
      <c r="S143" s="95">
        <v>17065.07185</v>
      </c>
      <c r="T143" s="95">
        <v>7298.3990000000003</v>
      </c>
      <c r="U143" s="95">
        <v>25941.799729999999</v>
      </c>
      <c r="V143" s="95">
        <v>29288.784210000002</v>
      </c>
      <c r="W143" s="95">
        <v>8415.9156199999998</v>
      </c>
      <c r="X143" s="95">
        <v>21114.876949999998</v>
      </c>
      <c r="Y143" s="95">
        <v>14988.903390000001</v>
      </c>
      <c r="Z143" s="95">
        <v>13921.05335</v>
      </c>
      <c r="AA143" s="95">
        <v>6256.3924000000006</v>
      </c>
      <c r="AB143" s="95">
        <v>24889.430769999999</v>
      </c>
      <c r="AC143" s="95">
        <v>17292.655940000001</v>
      </c>
      <c r="AD143" s="95">
        <v>5834.4834800000008</v>
      </c>
      <c r="AE143" s="95">
        <v>29059.815600000002</v>
      </c>
      <c r="AF143" s="95">
        <v>2128.8681000000001</v>
      </c>
      <c r="AG143" s="95">
        <v>6063.3264300000001</v>
      </c>
      <c r="AH143" s="95">
        <v>4052.0456300000001</v>
      </c>
      <c r="AI143" s="95">
        <v>1014.8542</v>
      </c>
      <c r="AJ143" s="95">
        <v>3108.4469100000001</v>
      </c>
      <c r="AK143" s="95">
        <v>333.38350000000003</v>
      </c>
      <c r="AL143" s="95">
        <v>15129.42957</v>
      </c>
      <c r="AM143" s="95">
        <v>504359.33192000003</v>
      </c>
      <c r="AN143" s="160">
        <v>0.10517197090595427</v>
      </c>
    </row>
    <row r="144" spans="1:40">
      <c r="A144" s="100" t="s">
        <v>735</v>
      </c>
      <c r="B144" s="95">
        <v>19151.239839999998</v>
      </c>
      <c r="C144" s="95">
        <v>15673.1181</v>
      </c>
      <c r="D144" s="95">
        <v>7694.5196699999997</v>
      </c>
      <c r="E144" s="95">
        <v>2129.9213</v>
      </c>
      <c r="F144" s="95">
        <v>5842.4130100000002</v>
      </c>
      <c r="G144" s="95">
        <v>13585.45479</v>
      </c>
      <c r="H144" s="95">
        <v>9782.6774999999998</v>
      </c>
      <c r="I144" s="95">
        <v>12055.23445</v>
      </c>
      <c r="J144" s="95">
        <v>9824.9619199999997</v>
      </c>
      <c r="K144" s="95">
        <v>9145.4402399999999</v>
      </c>
      <c r="L144" s="95">
        <v>9964.19751</v>
      </c>
      <c r="M144" s="95">
        <v>3131.06385</v>
      </c>
      <c r="N144" s="95">
        <v>16014.520849999999</v>
      </c>
      <c r="O144" s="95">
        <v>9129.5205700000006</v>
      </c>
      <c r="P144" s="95">
        <v>6366.9642199999998</v>
      </c>
      <c r="Q144" s="95">
        <v>902.98832999999991</v>
      </c>
      <c r="R144" s="95">
        <v>5658.7314999999999</v>
      </c>
      <c r="S144" s="95">
        <v>11696.961720000001</v>
      </c>
      <c r="T144" s="95">
        <v>6442.6988300000003</v>
      </c>
      <c r="U144" s="95">
        <v>20794.845430000001</v>
      </c>
      <c r="V144" s="95">
        <v>27436.652180000001</v>
      </c>
      <c r="W144" s="95">
        <v>4745.7449000000006</v>
      </c>
      <c r="X144" s="95">
        <v>16774.416649999999</v>
      </c>
      <c r="Y144" s="95">
        <v>9272.41381</v>
      </c>
      <c r="Z144" s="95">
        <v>5109.6954599999999</v>
      </c>
      <c r="AA144" s="95">
        <v>4417.1315400000003</v>
      </c>
      <c r="AB144" s="95">
        <v>25471.926920000002</v>
      </c>
      <c r="AC144" s="95">
        <v>11717.9424</v>
      </c>
      <c r="AD144" s="95">
        <v>4180.4465399999999</v>
      </c>
      <c r="AE144" s="95">
        <v>18179.918109999999</v>
      </c>
      <c r="AF144" s="95">
        <v>1767.89329</v>
      </c>
      <c r="AG144" s="95">
        <v>4760.2587400000002</v>
      </c>
      <c r="AH144" s="95">
        <v>3033.6939900000002</v>
      </c>
      <c r="AI144" s="95">
        <v>457.61923999999999</v>
      </c>
      <c r="AJ144" s="95">
        <v>1555.50974</v>
      </c>
      <c r="AK144" s="95">
        <v>163.65706</v>
      </c>
      <c r="AL144" s="95">
        <v>7311.7890599999992</v>
      </c>
      <c r="AM144" s="95">
        <v>341344.18325999996</v>
      </c>
      <c r="AN144" s="160">
        <v>7.1179094424749859E-2</v>
      </c>
    </row>
    <row r="145" spans="1:40">
      <c r="A145" s="100" t="s">
        <v>736</v>
      </c>
      <c r="B145" s="95">
        <v>958.72890000000007</v>
      </c>
      <c r="C145" s="95">
        <v>597.00121999999999</v>
      </c>
      <c r="D145" s="95">
        <v>350.68597999999997</v>
      </c>
      <c r="E145" s="95">
        <v>88.134799999999998</v>
      </c>
      <c r="F145" s="95">
        <v>204.11409</v>
      </c>
      <c r="G145" s="95">
        <v>605.25754000000006</v>
      </c>
      <c r="H145" s="95">
        <v>413.75065000000001</v>
      </c>
      <c r="I145" s="95">
        <v>418.88333</v>
      </c>
      <c r="J145" s="95">
        <v>516.39701000000002</v>
      </c>
      <c r="K145" s="95">
        <v>198.60353000000001</v>
      </c>
      <c r="L145" s="95">
        <v>878.58222999999998</v>
      </c>
      <c r="M145" s="95">
        <v>61.178580000000004</v>
      </c>
      <c r="N145" s="95">
        <v>751.06650999999999</v>
      </c>
      <c r="O145" s="95">
        <v>277.44515999999999</v>
      </c>
      <c r="P145" s="95">
        <v>435.11448999999999</v>
      </c>
      <c r="Q145" s="95">
        <v>36</v>
      </c>
      <c r="R145" s="95">
        <v>286.64272</v>
      </c>
      <c r="S145" s="95">
        <v>455.65598999999997</v>
      </c>
      <c r="T145" s="95">
        <v>434.67723000000001</v>
      </c>
      <c r="U145" s="95">
        <v>397.21825999999999</v>
      </c>
      <c r="V145" s="95">
        <v>549.08490000000006</v>
      </c>
      <c r="W145" s="95">
        <v>236.61282999999997</v>
      </c>
      <c r="X145" s="95">
        <v>791.12847999999997</v>
      </c>
      <c r="Y145" s="95">
        <v>292.79942</v>
      </c>
      <c r="Z145" s="95">
        <v>137.12634</v>
      </c>
      <c r="AA145" s="95">
        <v>175.78390999999999</v>
      </c>
      <c r="AB145" s="95">
        <v>1953.6836899999998</v>
      </c>
      <c r="AC145" s="95">
        <v>670.13481000000002</v>
      </c>
      <c r="AD145" s="95">
        <v>234.02257999999998</v>
      </c>
      <c r="AE145" s="95">
        <v>336.85318999999998</v>
      </c>
      <c r="AF145" s="95">
        <v>144.36661999999998</v>
      </c>
      <c r="AG145" s="95">
        <v>198.58101000000002</v>
      </c>
      <c r="AH145" s="95">
        <v>120.86580000000001</v>
      </c>
      <c r="AI145" s="95">
        <v>16.743119999999998</v>
      </c>
      <c r="AJ145" s="95">
        <v>47.347629999999995</v>
      </c>
      <c r="AK145" s="95">
        <v>0</v>
      </c>
      <c r="AL145" s="95">
        <v>272.50855000000001</v>
      </c>
      <c r="AM145" s="95">
        <v>14542.7811</v>
      </c>
      <c r="AN145" s="160">
        <v>3.0325461510117657E-3</v>
      </c>
    </row>
    <row r="146" spans="1:40">
      <c r="A146" s="100" t="s">
        <v>737</v>
      </c>
      <c r="B146" s="95">
        <v>227.55112</v>
      </c>
      <c r="C146" s="95">
        <v>177.94556</v>
      </c>
      <c r="D146" s="95">
        <v>47.382730000000002</v>
      </c>
      <c r="E146" s="95">
        <v>0</v>
      </c>
      <c r="F146" s="95">
        <v>66.545810000000003</v>
      </c>
      <c r="G146" s="95">
        <v>127.13488000000001</v>
      </c>
      <c r="H146" s="95">
        <v>115.59284</v>
      </c>
      <c r="I146" s="95">
        <v>166.54584</v>
      </c>
      <c r="J146" s="95">
        <v>214.41392000000002</v>
      </c>
      <c r="K146" s="95">
        <v>60.26285</v>
      </c>
      <c r="L146" s="95">
        <v>565.62593000000004</v>
      </c>
      <c r="M146" s="95">
        <v>19.726580000000002</v>
      </c>
      <c r="N146" s="95">
        <v>184.46129000000002</v>
      </c>
      <c r="O146" s="95">
        <v>95.848649999999992</v>
      </c>
      <c r="P146" s="95">
        <v>329.67824999999999</v>
      </c>
      <c r="Q146" s="95">
        <v>0</v>
      </c>
      <c r="R146" s="95">
        <v>54.831269999999996</v>
      </c>
      <c r="S146" s="95">
        <v>98.735619999999997</v>
      </c>
      <c r="T146" s="95">
        <v>259.24216999999999</v>
      </c>
      <c r="U146" s="95">
        <v>181.51145000000002</v>
      </c>
      <c r="V146" s="95">
        <v>0</v>
      </c>
      <c r="W146" s="95">
        <v>3.43</v>
      </c>
      <c r="X146" s="95">
        <v>128.30835000000002</v>
      </c>
      <c r="Y146" s="95">
        <v>25.590389999999999</v>
      </c>
      <c r="Z146" s="95">
        <v>82.429419999999993</v>
      </c>
      <c r="AA146" s="95">
        <v>24.50816</v>
      </c>
      <c r="AB146" s="95">
        <v>663.59053000000006</v>
      </c>
      <c r="AC146" s="95">
        <v>208.30592000000001</v>
      </c>
      <c r="AD146" s="95">
        <v>66.559100000000001</v>
      </c>
      <c r="AE146" s="95">
        <v>79.967410000000001</v>
      </c>
      <c r="AF146" s="95">
        <v>70.595939999999999</v>
      </c>
      <c r="AG146" s="95">
        <v>28.029139999999998</v>
      </c>
      <c r="AH146" s="95">
        <v>11.23068</v>
      </c>
      <c r="AI146" s="95">
        <v>1.05884</v>
      </c>
      <c r="AJ146" s="95">
        <v>9.2324300000000008</v>
      </c>
      <c r="AK146" s="95">
        <v>4.4727700000000006</v>
      </c>
      <c r="AL146" s="95">
        <v>82.825020000000009</v>
      </c>
      <c r="AM146" s="95">
        <v>4483.1708600000002</v>
      </c>
      <c r="AN146" s="160">
        <v>9.3485712549308119E-4</v>
      </c>
    </row>
    <row r="147" spans="1:40">
      <c r="A147" s="72" t="s">
        <v>158</v>
      </c>
      <c r="B147" s="57">
        <v>700394.07401999994</v>
      </c>
      <c r="C147" s="57">
        <v>597175.51434999995</v>
      </c>
      <c r="D147" s="57">
        <v>279415.62797000003</v>
      </c>
      <c r="E147" s="57">
        <v>53680.4836</v>
      </c>
      <c r="F147" s="57">
        <v>166076.19773999997</v>
      </c>
      <c r="G147" s="57">
        <v>160927.15291999999</v>
      </c>
      <c r="H147" s="57">
        <v>132241.00341</v>
      </c>
      <c r="I147" s="57">
        <v>125059.16326000002</v>
      </c>
      <c r="J147" s="57">
        <v>122373.70016000001</v>
      </c>
      <c r="K147" s="57">
        <v>74670.653209999989</v>
      </c>
      <c r="L147" s="57">
        <v>46693.021639999999</v>
      </c>
      <c r="M147" s="57">
        <v>45886.923800000004</v>
      </c>
      <c r="N147" s="57">
        <v>147921.71419</v>
      </c>
      <c r="O147" s="57">
        <v>91297.266130000004</v>
      </c>
      <c r="P147" s="57">
        <v>50107.724660000007</v>
      </c>
      <c r="Q147" s="57">
        <v>35526.549120000003</v>
      </c>
      <c r="R147" s="57">
        <v>61832.284850000004</v>
      </c>
      <c r="S147" s="57">
        <v>124030.16144000003</v>
      </c>
      <c r="T147" s="57">
        <v>44378.219800000006</v>
      </c>
      <c r="U147" s="57">
        <v>178703.60300999996</v>
      </c>
      <c r="V147" s="57">
        <v>137729.03584999999</v>
      </c>
      <c r="W147" s="57">
        <v>74378.123810000005</v>
      </c>
      <c r="X147" s="57">
        <v>232576.16236000005</v>
      </c>
      <c r="Y147" s="57">
        <v>69556.70465</v>
      </c>
      <c r="Z147" s="57">
        <v>198376.31846999997</v>
      </c>
      <c r="AA147" s="57">
        <v>76600.601089999982</v>
      </c>
      <c r="AB147" s="57">
        <v>204147.8407</v>
      </c>
      <c r="AC147" s="57">
        <v>140277.36723</v>
      </c>
      <c r="AD147" s="57">
        <v>44321.590069999991</v>
      </c>
      <c r="AE147" s="57">
        <v>156453.9664</v>
      </c>
      <c r="AF147" s="57">
        <v>11060.88659</v>
      </c>
      <c r="AG147" s="57">
        <v>35601.238149999997</v>
      </c>
      <c r="AH147" s="57">
        <v>37931.736599999997</v>
      </c>
      <c r="AI147" s="57">
        <v>11023.767849999998</v>
      </c>
      <c r="AJ147" s="57">
        <v>34561.730449999995</v>
      </c>
      <c r="AK147" s="57">
        <v>4091.7433199999996</v>
      </c>
      <c r="AL147" s="57">
        <v>88488.087670000008</v>
      </c>
      <c r="AM147" s="57">
        <v>4795567.9405400008</v>
      </c>
      <c r="AN147" s="161">
        <v>1</v>
      </c>
    </row>
    <row r="148" spans="1:40">
      <c r="A148" s="54" t="s">
        <v>738</v>
      </c>
      <c r="B148" s="160">
        <v>0.14605028699502329</v>
      </c>
      <c r="C148" s="160">
        <v>0.12452654654346436</v>
      </c>
      <c r="D148" s="160">
        <v>5.8265388257336771E-2</v>
      </c>
      <c r="E148" s="160">
        <v>1.1193769802780723E-2</v>
      </c>
      <c r="F148" s="160">
        <v>3.4631184418440146E-2</v>
      </c>
      <c r="G148" s="160">
        <v>3.3557475342926524E-2</v>
      </c>
      <c r="H148" s="160">
        <v>2.7575670921494468E-2</v>
      </c>
      <c r="I148" s="160">
        <v>2.607807142148795E-2</v>
      </c>
      <c r="J148" s="160">
        <v>2.5518082879297133E-2</v>
      </c>
      <c r="K148" s="160">
        <v>1.5570763283064188E-2</v>
      </c>
      <c r="L148" s="160">
        <v>9.7367031848874554E-3</v>
      </c>
      <c r="M148" s="160">
        <v>9.5686109276210043E-3</v>
      </c>
      <c r="N148" s="160">
        <v>3.0845504854497673E-2</v>
      </c>
      <c r="O148" s="160">
        <v>1.9037842287293202E-2</v>
      </c>
      <c r="P148" s="160">
        <v>1.0448757119340837E-2</v>
      </c>
      <c r="Q148" s="160">
        <v>7.4082047341403248E-3</v>
      </c>
      <c r="R148" s="160">
        <v>1.2893631289694008E-2</v>
      </c>
      <c r="S148" s="160">
        <v>2.5863497916793921E-2</v>
      </c>
      <c r="T148" s="160">
        <v>9.2540071061953996E-3</v>
      </c>
      <c r="U148" s="160">
        <v>3.7264325148915978E-2</v>
      </c>
      <c r="V148" s="160">
        <v>2.8720067687017511E-2</v>
      </c>
      <c r="W148" s="160">
        <v>1.5509763334022273E-2</v>
      </c>
      <c r="X148" s="160">
        <v>4.849814771549478E-2</v>
      </c>
      <c r="Y148" s="160">
        <v>1.4504372685869535E-2</v>
      </c>
      <c r="Z148" s="160">
        <v>4.1366595350051903E-2</v>
      </c>
      <c r="AA148" s="160">
        <v>1.5973207353074104E-2</v>
      </c>
      <c r="AB148" s="160">
        <v>4.2570107072033708E-2</v>
      </c>
      <c r="AC148" s="160">
        <v>2.9251460717331468E-2</v>
      </c>
      <c r="AD148" s="160">
        <v>9.2421983422070336E-3</v>
      </c>
      <c r="AE148" s="160">
        <v>3.2624700210666317E-2</v>
      </c>
      <c r="AF148" s="160">
        <v>2.3064810523265151E-3</v>
      </c>
      <c r="AG148" s="160">
        <v>7.4237793294595986E-3</v>
      </c>
      <c r="AH148" s="160">
        <v>7.9097485574834182E-3</v>
      </c>
      <c r="AI148" s="160">
        <v>2.298740834596262E-3</v>
      </c>
      <c r="AJ148" s="160">
        <v>7.2070150769479461E-3</v>
      </c>
      <c r="AK148" s="160">
        <v>8.5323435529082554E-4</v>
      </c>
      <c r="AL148" s="160">
        <v>1.8452055891431264E-2</v>
      </c>
      <c r="AM148" s="160">
        <v>1</v>
      </c>
      <c r="AN148" s="160"/>
    </row>
    <row r="149" spans="1:40" ht="30" customHeight="1">
      <c r="A149" s="432" t="s">
        <v>1005</v>
      </c>
      <c r="B149" s="73" t="s">
        <v>66</v>
      </c>
      <c r="C149" s="73" t="s">
        <v>67</v>
      </c>
      <c r="D149" s="73" t="s">
        <v>68</v>
      </c>
      <c r="E149" s="73" t="s">
        <v>69</v>
      </c>
      <c r="F149" s="73" t="s">
        <v>70</v>
      </c>
      <c r="G149" s="73" t="s">
        <v>71</v>
      </c>
      <c r="H149" s="73" t="s">
        <v>72</v>
      </c>
      <c r="I149" s="73" t="s">
        <v>73</v>
      </c>
      <c r="J149" s="73" t="s">
        <v>74</v>
      </c>
      <c r="K149" s="73" t="s">
        <v>75</v>
      </c>
      <c r="L149" s="73" t="s">
        <v>76</v>
      </c>
      <c r="M149" s="73" t="s">
        <v>77</v>
      </c>
      <c r="N149" s="73" t="s">
        <v>78</v>
      </c>
      <c r="O149" s="73" t="s">
        <v>79</v>
      </c>
      <c r="P149" s="73" t="s">
        <v>80</v>
      </c>
      <c r="Q149" s="73" t="s">
        <v>81</v>
      </c>
      <c r="R149" s="73" t="s">
        <v>82</v>
      </c>
      <c r="S149" s="73" t="s">
        <v>83</v>
      </c>
      <c r="T149" s="73" t="s">
        <v>85</v>
      </c>
      <c r="U149" s="73" t="s">
        <v>86</v>
      </c>
      <c r="V149" s="73" t="s">
        <v>87</v>
      </c>
      <c r="W149" s="73" t="s">
        <v>88</v>
      </c>
      <c r="X149" s="73" t="s">
        <v>89</v>
      </c>
      <c r="Y149" s="73" t="s">
        <v>90</v>
      </c>
      <c r="Z149" s="73" t="s">
        <v>91</v>
      </c>
      <c r="AA149" s="73" t="s">
        <v>92</v>
      </c>
      <c r="AB149" s="73" t="s">
        <v>93</v>
      </c>
      <c r="AC149" s="73" t="s">
        <v>94</v>
      </c>
      <c r="AD149" s="73" t="s">
        <v>95</v>
      </c>
      <c r="AE149" s="73" t="s">
        <v>96</v>
      </c>
      <c r="AF149" s="73" t="s">
        <v>516</v>
      </c>
      <c r="AG149" s="73" t="s">
        <v>1303</v>
      </c>
      <c r="AH149" s="73" t="s">
        <v>1316</v>
      </c>
      <c r="AI149" s="73" t="s">
        <v>1317</v>
      </c>
      <c r="AJ149" s="73" t="s">
        <v>1330</v>
      </c>
      <c r="AK149" s="73" t="s">
        <v>1331</v>
      </c>
      <c r="AL149" s="73" t="s">
        <v>1459</v>
      </c>
      <c r="AM149" s="176" t="s">
        <v>517</v>
      </c>
      <c r="AN149" s="309" t="s">
        <v>680</v>
      </c>
    </row>
    <row r="150" spans="1:40">
      <c r="A150" s="100" t="s">
        <v>724</v>
      </c>
      <c r="B150" s="95">
        <v>0</v>
      </c>
      <c r="C150" s="95">
        <v>0</v>
      </c>
      <c r="D150" s="95">
        <v>0</v>
      </c>
      <c r="E150" s="95">
        <v>0</v>
      </c>
      <c r="F150" s="95">
        <v>0</v>
      </c>
      <c r="G150" s="95">
        <v>0</v>
      </c>
      <c r="H150" s="95">
        <v>0</v>
      </c>
      <c r="I150" s="95">
        <v>0</v>
      </c>
      <c r="J150" s="95">
        <v>0</v>
      </c>
      <c r="K150" s="95">
        <v>0</v>
      </c>
      <c r="L150" s="95">
        <v>0</v>
      </c>
      <c r="M150" s="95">
        <v>0</v>
      </c>
      <c r="N150" s="95">
        <v>0</v>
      </c>
      <c r="O150" s="95">
        <v>0</v>
      </c>
      <c r="P150" s="95">
        <v>0</v>
      </c>
      <c r="Q150" s="95">
        <v>0</v>
      </c>
      <c r="R150" s="95">
        <v>0</v>
      </c>
      <c r="S150" s="95">
        <v>0</v>
      </c>
      <c r="T150" s="95">
        <v>0</v>
      </c>
      <c r="U150" s="95">
        <v>0</v>
      </c>
      <c r="V150" s="95">
        <v>0</v>
      </c>
      <c r="W150" s="95">
        <v>0</v>
      </c>
      <c r="X150" s="95">
        <v>0</v>
      </c>
      <c r="Y150" s="95">
        <v>0</v>
      </c>
      <c r="Z150" s="95">
        <v>0</v>
      </c>
      <c r="AA150" s="95">
        <v>0</v>
      </c>
      <c r="AB150" s="95">
        <v>0</v>
      </c>
      <c r="AC150" s="95">
        <v>0</v>
      </c>
      <c r="AD150" s="95">
        <v>0</v>
      </c>
      <c r="AE150" s="95">
        <v>0</v>
      </c>
      <c r="AF150" s="95">
        <v>0</v>
      </c>
      <c r="AG150" s="95">
        <v>0</v>
      </c>
      <c r="AH150" s="95">
        <v>0</v>
      </c>
      <c r="AI150" s="95">
        <v>0</v>
      </c>
      <c r="AJ150" s="95">
        <v>0</v>
      </c>
      <c r="AK150" s="95">
        <v>0</v>
      </c>
      <c r="AL150" s="95">
        <v>0</v>
      </c>
      <c r="AM150" s="95">
        <v>0</v>
      </c>
      <c r="AN150" s="160">
        <v>0</v>
      </c>
    </row>
    <row r="151" spans="1:40">
      <c r="A151" s="100" t="s">
        <v>725</v>
      </c>
      <c r="B151" s="95">
        <v>3</v>
      </c>
      <c r="C151" s="95">
        <v>1</v>
      </c>
      <c r="D151" s="95">
        <v>0</v>
      </c>
      <c r="E151" s="95">
        <v>0</v>
      </c>
      <c r="F151" s="95">
        <v>0</v>
      </c>
      <c r="G151" s="95">
        <v>0</v>
      </c>
      <c r="H151" s="95">
        <v>0</v>
      </c>
      <c r="I151" s="95">
        <v>0</v>
      </c>
      <c r="J151" s="95">
        <v>0</v>
      </c>
      <c r="K151" s="95">
        <v>0</v>
      </c>
      <c r="L151" s="95">
        <v>0</v>
      </c>
      <c r="M151" s="95">
        <v>0</v>
      </c>
      <c r="N151" s="95">
        <v>0</v>
      </c>
      <c r="O151" s="95">
        <v>0</v>
      </c>
      <c r="P151" s="95">
        <v>0</v>
      </c>
      <c r="Q151" s="95">
        <v>0</v>
      </c>
      <c r="R151" s="95">
        <v>0</v>
      </c>
      <c r="S151" s="95">
        <v>0</v>
      </c>
      <c r="T151" s="95">
        <v>0</v>
      </c>
      <c r="U151" s="95">
        <v>0</v>
      </c>
      <c r="V151" s="95">
        <v>0</v>
      </c>
      <c r="W151" s="95">
        <v>0</v>
      </c>
      <c r="X151" s="95">
        <v>0</v>
      </c>
      <c r="Y151" s="95">
        <v>0</v>
      </c>
      <c r="Z151" s="95">
        <v>1</v>
      </c>
      <c r="AA151" s="95">
        <v>0</v>
      </c>
      <c r="AB151" s="95">
        <v>0</v>
      </c>
      <c r="AC151" s="95">
        <v>0</v>
      </c>
      <c r="AD151" s="95">
        <v>0</v>
      </c>
      <c r="AE151" s="95">
        <v>0</v>
      </c>
      <c r="AF151" s="95">
        <v>0</v>
      </c>
      <c r="AG151" s="95">
        <v>0</v>
      </c>
      <c r="AH151" s="95">
        <v>0</v>
      </c>
      <c r="AI151" s="95">
        <v>0</v>
      </c>
      <c r="AJ151" s="95">
        <v>0</v>
      </c>
      <c r="AK151" s="95">
        <v>0</v>
      </c>
      <c r="AL151" s="95">
        <v>0</v>
      </c>
      <c r="AM151" s="95">
        <v>5</v>
      </c>
      <c r="AN151" s="160">
        <v>9.8278166522525353E-5</v>
      </c>
    </row>
    <row r="152" spans="1:40">
      <c r="A152" s="100" t="s">
        <v>726</v>
      </c>
      <c r="B152" s="95">
        <v>16</v>
      </c>
      <c r="C152" s="95">
        <v>16</v>
      </c>
      <c r="D152" s="95">
        <v>1</v>
      </c>
      <c r="E152" s="95">
        <v>0</v>
      </c>
      <c r="F152" s="95">
        <v>0</v>
      </c>
      <c r="G152" s="95">
        <v>2</v>
      </c>
      <c r="H152" s="95">
        <v>1</v>
      </c>
      <c r="I152" s="95">
        <v>0</v>
      </c>
      <c r="J152" s="95">
        <v>0</v>
      </c>
      <c r="K152" s="95">
        <v>0</v>
      </c>
      <c r="L152" s="95">
        <v>0</v>
      </c>
      <c r="M152" s="95">
        <v>0</v>
      </c>
      <c r="N152" s="95">
        <v>0</v>
      </c>
      <c r="O152" s="95">
        <v>0</v>
      </c>
      <c r="P152" s="95">
        <v>0</v>
      </c>
      <c r="Q152" s="95">
        <v>0</v>
      </c>
      <c r="R152" s="95">
        <v>0</v>
      </c>
      <c r="S152" s="95">
        <v>0</v>
      </c>
      <c r="T152" s="95">
        <v>0</v>
      </c>
      <c r="U152" s="95">
        <v>0</v>
      </c>
      <c r="V152" s="95">
        <v>0</v>
      </c>
      <c r="W152" s="95">
        <v>1</v>
      </c>
      <c r="X152" s="95">
        <v>1</v>
      </c>
      <c r="Y152" s="95">
        <v>0</v>
      </c>
      <c r="Z152" s="95">
        <v>4</v>
      </c>
      <c r="AA152" s="95">
        <v>3</v>
      </c>
      <c r="AB152" s="95">
        <v>0</v>
      </c>
      <c r="AC152" s="95">
        <v>0</v>
      </c>
      <c r="AD152" s="95">
        <v>1</v>
      </c>
      <c r="AE152" s="95">
        <v>0</v>
      </c>
      <c r="AF152" s="95">
        <v>0</v>
      </c>
      <c r="AG152" s="95">
        <v>0</v>
      </c>
      <c r="AH152" s="95">
        <v>0</v>
      </c>
      <c r="AI152" s="95">
        <v>0</v>
      </c>
      <c r="AJ152" s="95">
        <v>0</v>
      </c>
      <c r="AK152" s="95">
        <v>0</v>
      </c>
      <c r="AL152" s="95">
        <v>0</v>
      </c>
      <c r="AM152" s="95">
        <v>46</v>
      </c>
      <c r="AN152" s="160">
        <v>9.0415913200723324E-4</v>
      </c>
    </row>
    <row r="153" spans="1:40">
      <c r="A153" s="100" t="s">
        <v>727</v>
      </c>
      <c r="B153" s="95">
        <v>51</v>
      </c>
      <c r="C153" s="95">
        <v>39</v>
      </c>
      <c r="D153" s="95">
        <v>21</v>
      </c>
      <c r="E153" s="95">
        <v>4</v>
      </c>
      <c r="F153" s="95">
        <v>21</v>
      </c>
      <c r="G153" s="95">
        <v>5</v>
      </c>
      <c r="H153" s="95">
        <v>8</v>
      </c>
      <c r="I153" s="95">
        <v>4</v>
      </c>
      <c r="J153" s="95">
        <v>9</v>
      </c>
      <c r="K153" s="95">
        <v>1</v>
      </c>
      <c r="L153" s="95">
        <v>1</v>
      </c>
      <c r="M153" s="95">
        <v>1</v>
      </c>
      <c r="N153" s="95">
        <v>2</v>
      </c>
      <c r="O153" s="95">
        <v>4</v>
      </c>
      <c r="P153" s="95">
        <v>1</v>
      </c>
      <c r="Q153" s="95">
        <v>2</v>
      </c>
      <c r="R153" s="95">
        <v>0</v>
      </c>
      <c r="S153" s="95">
        <v>2</v>
      </c>
      <c r="T153" s="95">
        <v>0</v>
      </c>
      <c r="U153" s="95">
        <v>3</v>
      </c>
      <c r="V153" s="95">
        <v>0</v>
      </c>
      <c r="W153" s="95">
        <v>3</v>
      </c>
      <c r="X153" s="95">
        <v>12</v>
      </c>
      <c r="Y153" s="95">
        <v>1</v>
      </c>
      <c r="Z153" s="95">
        <v>22</v>
      </c>
      <c r="AA153" s="95">
        <v>5</v>
      </c>
      <c r="AB153" s="95">
        <v>5</v>
      </c>
      <c r="AC153" s="95">
        <v>1</v>
      </c>
      <c r="AD153" s="95">
        <v>0</v>
      </c>
      <c r="AE153" s="95">
        <v>3</v>
      </c>
      <c r="AF153" s="95">
        <v>0</v>
      </c>
      <c r="AG153" s="95">
        <v>0</v>
      </c>
      <c r="AH153" s="95">
        <v>0</v>
      </c>
      <c r="AI153" s="95">
        <v>0</v>
      </c>
      <c r="AJ153" s="95">
        <v>4</v>
      </c>
      <c r="AK153" s="95">
        <v>0</v>
      </c>
      <c r="AL153" s="95">
        <v>0</v>
      </c>
      <c r="AM153" s="95">
        <v>235</v>
      </c>
      <c r="AN153" s="160">
        <v>4.6190738265586917E-3</v>
      </c>
    </row>
    <row r="154" spans="1:40">
      <c r="A154" s="100" t="s">
        <v>728</v>
      </c>
      <c r="B154" s="95">
        <v>109</v>
      </c>
      <c r="C154" s="95">
        <v>98</v>
      </c>
      <c r="D154" s="95">
        <v>49</v>
      </c>
      <c r="E154" s="95">
        <v>10</v>
      </c>
      <c r="F154" s="95">
        <v>28</v>
      </c>
      <c r="G154" s="95">
        <v>13</v>
      </c>
      <c r="H154" s="95">
        <v>21</v>
      </c>
      <c r="I154" s="95">
        <v>10</v>
      </c>
      <c r="J154" s="95">
        <v>21</v>
      </c>
      <c r="K154" s="95">
        <v>2</v>
      </c>
      <c r="L154" s="95">
        <v>0</v>
      </c>
      <c r="M154" s="95">
        <v>6</v>
      </c>
      <c r="N154" s="95">
        <v>10</v>
      </c>
      <c r="O154" s="95">
        <v>16</v>
      </c>
      <c r="P154" s="95">
        <v>1</v>
      </c>
      <c r="Q154" s="95">
        <v>8</v>
      </c>
      <c r="R154" s="95">
        <v>5</v>
      </c>
      <c r="S154" s="95">
        <v>4</v>
      </c>
      <c r="T154" s="95">
        <v>1</v>
      </c>
      <c r="U154" s="95">
        <v>9</v>
      </c>
      <c r="V154" s="95">
        <v>4</v>
      </c>
      <c r="W154" s="95">
        <v>12</v>
      </c>
      <c r="X154" s="95">
        <v>33</v>
      </c>
      <c r="Y154" s="95">
        <v>2</v>
      </c>
      <c r="Z154" s="95">
        <v>28</v>
      </c>
      <c r="AA154" s="95">
        <v>13</v>
      </c>
      <c r="AB154" s="95">
        <v>17</v>
      </c>
      <c r="AC154" s="95">
        <v>16</v>
      </c>
      <c r="AD154" s="95">
        <v>6</v>
      </c>
      <c r="AE154" s="95">
        <v>2</v>
      </c>
      <c r="AF154" s="95">
        <v>0</v>
      </c>
      <c r="AG154" s="95">
        <v>2</v>
      </c>
      <c r="AH154" s="95">
        <v>4</v>
      </c>
      <c r="AI154" s="95">
        <v>1</v>
      </c>
      <c r="AJ154" s="95">
        <v>7</v>
      </c>
      <c r="AK154" s="95">
        <v>0</v>
      </c>
      <c r="AL154" s="95">
        <v>5</v>
      </c>
      <c r="AM154" s="95">
        <v>573</v>
      </c>
      <c r="AN154" s="160">
        <v>1.1262677883481407E-2</v>
      </c>
    </row>
    <row r="155" spans="1:40">
      <c r="A155" s="100" t="s">
        <v>729</v>
      </c>
      <c r="B155" s="95">
        <v>224</v>
      </c>
      <c r="C155" s="95">
        <v>222</v>
      </c>
      <c r="D155" s="95">
        <v>98</v>
      </c>
      <c r="E155" s="95">
        <v>32</v>
      </c>
      <c r="F155" s="95">
        <v>75</v>
      </c>
      <c r="G155" s="95">
        <v>37</v>
      </c>
      <c r="H155" s="95">
        <v>39</v>
      </c>
      <c r="I155" s="95">
        <v>37</v>
      </c>
      <c r="J155" s="95">
        <v>33</v>
      </c>
      <c r="K155" s="95">
        <v>7</v>
      </c>
      <c r="L155" s="95">
        <v>8</v>
      </c>
      <c r="M155" s="95">
        <v>13</v>
      </c>
      <c r="N155" s="95">
        <v>40</v>
      </c>
      <c r="O155" s="95">
        <v>26</v>
      </c>
      <c r="P155" s="95">
        <v>6</v>
      </c>
      <c r="Q155" s="95">
        <v>25</v>
      </c>
      <c r="R155" s="95">
        <v>15</v>
      </c>
      <c r="S155" s="95">
        <v>30</v>
      </c>
      <c r="T155" s="95">
        <v>12</v>
      </c>
      <c r="U155" s="95">
        <v>53</v>
      </c>
      <c r="V155" s="95">
        <v>25</v>
      </c>
      <c r="W155" s="95">
        <v>16</v>
      </c>
      <c r="X155" s="95">
        <v>82</v>
      </c>
      <c r="Y155" s="95">
        <v>13</v>
      </c>
      <c r="Z155" s="95">
        <v>53</v>
      </c>
      <c r="AA155" s="95">
        <v>18</v>
      </c>
      <c r="AB155" s="95">
        <v>39</v>
      </c>
      <c r="AC155" s="95">
        <v>41</v>
      </c>
      <c r="AD155" s="95">
        <v>11</v>
      </c>
      <c r="AE155" s="95">
        <v>17</v>
      </c>
      <c r="AF155" s="95">
        <v>2</v>
      </c>
      <c r="AG155" s="95">
        <v>12</v>
      </c>
      <c r="AH155" s="95">
        <v>14</v>
      </c>
      <c r="AI155" s="95">
        <v>1</v>
      </c>
      <c r="AJ155" s="95">
        <v>8</v>
      </c>
      <c r="AK155" s="95">
        <v>2</v>
      </c>
      <c r="AL155" s="95">
        <v>25</v>
      </c>
      <c r="AM155" s="95">
        <v>1411</v>
      </c>
      <c r="AN155" s="160">
        <v>2.7734098592656655E-2</v>
      </c>
    </row>
    <row r="156" spans="1:40">
      <c r="A156" s="100" t="s">
        <v>730</v>
      </c>
      <c r="B156" s="95">
        <v>330</v>
      </c>
      <c r="C156" s="95">
        <v>272</v>
      </c>
      <c r="D156" s="95">
        <v>156</v>
      </c>
      <c r="E156" s="95">
        <v>22</v>
      </c>
      <c r="F156" s="95">
        <v>59</v>
      </c>
      <c r="G156" s="95">
        <v>68</v>
      </c>
      <c r="H156" s="95">
        <v>34</v>
      </c>
      <c r="I156" s="95">
        <v>45</v>
      </c>
      <c r="J156" s="95">
        <v>46</v>
      </c>
      <c r="K156" s="95">
        <v>41</v>
      </c>
      <c r="L156" s="95">
        <v>10</v>
      </c>
      <c r="M156" s="95">
        <v>18</v>
      </c>
      <c r="N156" s="95">
        <v>75</v>
      </c>
      <c r="O156" s="95">
        <v>42</v>
      </c>
      <c r="P156" s="95">
        <v>14</v>
      </c>
      <c r="Q156" s="95">
        <v>21</v>
      </c>
      <c r="R156" s="95">
        <v>25</v>
      </c>
      <c r="S156" s="95">
        <v>81</v>
      </c>
      <c r="T156" s="95">
        <v>24</v>
      </c>
      <c r="U156" s="95">
        <v>90</v>
      </c>
      <c r="V156" s="95">
        <v>38</v>
      </c>
      <c r="W156" s="95">
        <v>43</v>
      </c>
      <c r="X156" s="95">
        <v>116</v>
      </c>
      <c r="Y156" s="95">
        <v>28</v>
      </c>
      <c r="Z156" s="95">
        <v>72</v>
      </c>
      <c r="AA156" s="95">
        <v>25</v>
      </c>
      <c r="AB156" s="95">
        <v>82</v>
      </c>
      <c r="AC156" s="95">
        <v>87</v>
      </c>
      <c r="AD156" s="95">
        <v>24</v>
      </c>
      <c r="AE156" s="95">
        <v>24</v>
      </c>
      <c r="AF156" s="95">
        <v>5</v>
      </c>
      <c r="AG156" s="95">
        <v>15</v>
      </c>
      <c r="AH156" s="95">
        <v>26</v>
      </c>
      <c r="AI156" s="95">
        <v>6</v>
      </c>
      <c r="AJ156" s="95">
        <v>13</v>
      </c>
      <c r="AK156" s="95">
        <v>5</v>
      </c>
      <c r="AL156" s="95">
        <v>61</v>
      </c>
      <c r="AM156" s="95">
        <v>2143</v>
      </c>
      <c r="AN156" s="160">
        <v>4.212202217155437E-2</v>
      </c>
    </row>
    <row r="157" spans="1:40">
      <c r="A157" s="100" t="s">
        <v>731</v>
      </c>
      <c r="B157" s="95">
        <v>287</v>
      </c>
      <c r="C157" s="95">
        <v>328</v>
      </c>
      <c r="D157" s="95">
        <v>196</v>
      </c>
      <c r="E157" s="95">
        <v>26</v>
      </c>
      <c r="F157" s="95">
        <v>67</v>
      </c>
      <c r="G157" s="95">
        <v>125</v>
      </c>
      <c r="H157" s="95">
        <v>82</v>
      </c>
      <c r="I157" s="95">
        <v>93</v>
      </c>
      <c r="J157" s="95">
        <v>83</v>
      </c>
      <c r="K157" s="95">
        <v>64</v>
      </c>
      <c r="L157" s="95">
        <v>43</v>
      </c>
      <c r="M157" s="95">
        <v>51</v>
      </c>
      <c r="N157" s="95">
        <v>135</v>
      </c>
      <c r="O157" s="95">
        <v>67</v>
      </c>
      <c r="P157" s="95">
        <v>62</v>
      </c>
      <c r="Q157" s="95">
        <v>22</v>
      </c>
      <c r="R157" s="95">
        <v>57</v>
      </c>
      <c r="S157" s="95">
        <v>122</v>
      </c>
      <c r="T157" s="95">
        <v>36</v>
      </c>
      <c r="U157" s="95">
        <v>159</v>
      </c>
      <c r="V157" s="95">
        <v>110</v>
      </c>
      <c r="W157" s="95">
        <v>46</v>
      </c>
      <c r="X157" s="95">
        <v>143</v>
      </c>
      <c r="Y157" s="95">
        <v>61</v>
      </c>
      <c r="Z157" s="95">
        <v>111</v>
      </c>
      <c r="AA157" s="95">
        <v>29</v>
      </c>
      <c r="AB157" s="95">
        <v>183</v>
      </c>
      <c r="AC157" s="95">
        <v>135</v>
      </c>
      <c r="AD157" s="95">
        <v>29</v>
      </c>
      <c r="AE157" s="95">
        <v>113</v>
      </c>
      <c r="AF157" s="95">
        <v>10</v>
      </c>
      <c r="AG157" s="95">
        <v>23</v>
      </c>
      <c r="AH157" s="95">
        <v>36</v>
      </c>
      <c r="AI157" s="95">
        <v>18</v>
      </c>
      <c r="AJ157" s="95">
        <v>24</v>
      </c>
      <c r="AK157" s="95">
        <v>6</v>
      </c>
      <c r="AL157" s="95">
        <v>71</v>
      </c>
      <c r="AM157" s="95">
        <v>3253</v>
      </c>
      <c r="AN157" s="160">
        <v>6.3939775139554997E-2</v>
      </c>
    </row>
    <row r="158" spans="1:40">
      <c r="A158" s="100" t="s">
        <v>732</v>
      </c>
      <c r="B158" s="95">
        <v>202</v>
      </c>
      <c r="C158" s="95">
        <v>219</v>
      </c>
      <c r="D158" s="95">
        <v>138</v>
      </c>
      <c r="E158" s="95">
        <v>19</v>
      </c>
      <c r="F158" s="95">
        <v>57</v>
      </c>
      <c r="G158" s="95">
        <v>102</v>
      </c>
      <c r="H158" s="95">
        <v>60</v>
      </c>
      <c r="I158" s="95">
        <v>81</v>
      </c>
      <c r="J158" s="95">
        <v>49</v>
      </c>
      <c r="K158" s="95">
        <v>64</v>
      </c>
      <c r="L158" s="95">
        <v>18</v>
      </c>
      <c r="M158" s="95">
        <v>26</v>
      </c>
      <c r="N158" s="95">
        <v>94</v>
      </c>
      <c r="O158" s="95">
        <v>40</v>
      </c>
      <c r="P158" s="95">
        <v>21</v>
      </c>
      <c r="Q158" s="95">
        <v>5</v>
      </c>
      <c r="R158" s="95">
        <v>44</v>
      </c>
      <c r="S158" s="95">
        <v>89</v>
      </c>
      <c r="T158" s="95">
        <v>27</v>
      </c>
      <c r="U158" s="95">
        <v>105</v>
      </c>
      <c r="V158" s="95">
        <v>69</v>
      </c>
      <c r="W158" s="95">
        <v>36</v>
      </c>
      <c r="X158" s="95">
        <v>129</v>
      </c>
      <c r="Y158" s="95">
        <v>52</v>
      </c>
      <c r="Z158" s="95">
        <v>75</v>
      </c>
      <c r="AA158" s="95">
        <v>24</v>
      </c>
      <c r="AB158" s="95">
        <v>109</v>
      </c>
      <c r="AC158" s="95">
        <v>78</v>
      </c>
      <c r="AD158" s="95">
        <v>15</v>
      </c>
      <c r="AE158" s="95">
        <v>154</v>
      </c>
      <c r="AF158" s="95">
        <v>10</v>
      </c>
      <c r="AG158" s="95">
        <v>21</v>
      </c>
      <c r="AH158" s="95">
        <v>17</v>
      </c>
      <c r="AI158" s="95">
        <v>2</v>
      </c>
      <c r="AJ158" s="95">
        <v>13</v>
      </c>
      <c r="AK158" s="95">
        <v>1</v>
      </c>
      <c r="AL158" s="95">
        <v>56</v>
      </c>
      <c r="AM158" s="95">
        <v>2321</v>
      </c>
      <c r="AN158" s="160">
        <v>4.5620724899756271E-2</v>
      </c>
    </row>
    <row r="159" spans="1:40">
      <c r="A159" s="100" t="s">
        <v>733</v>
      </c>
      <c r="B159" s="95">
        <v>399</v>
      </c>
      <c r="C159" s="95">
        <v>409</v>
      </c>
      <c r="D159" s="95">
        <v>217</v>
      </c>
      <c r="E159" s="95">
        <v>35</v>
      </c>
      <c r="F159" s="95">
        <v>128</v>
      </c>
      <c r="G159" s="95">
        <v>308</v>
      </c>
      <c r="H159" s="95">
        <v>204</v>
      </c>
      <c r="I159" s="95">
        <v>228</v>
      </c>
      <c r="J159" s="95">
        <v>180</v>
      </c>
      <c r="K159" s="95">
        <v>189</v>
      </c>
      <c r="L159" s="95">
        <v>92</v>
      </c>
      <c r="M159" s="95">
        <v>96</v>
      </c>
      <c r="N159" s="95">
        <v>265</v>
      </c>
      <c r="O159" s="95">
        <v>138</v>
      </c>
      <c r="P159" s="95">
        <v>129</v>
      </c>
      <c r="Q159" s="95">
        <v>9</v>
      </c>
      <c r="R159" s="95">
        <v>142</v>
      </c>
      <c r="S159" s="95">
        <v>248</v>
      </c>
      <c r="T159" s="95">
        <v>90</v>
      </c>
      <c r="U159" s="95">
        <v>341</v>
      </c>
      <c r="V159" s="95">
        <v>328</v>
      </c>
      <c r="W159" s="95">
        <v>100</v>
      </c>
      <c r="X159" s="95">
        <v>300</v>
      </c>
      <c r="Y159" s="95">
        <v>156</v>
      </c>
      <c r="Z159" s="95">
        <v>170</v>
      </c>
      <c r="AA159" s="95">
        <v>84</v>
      </c>
      <c r="AB159" s="95">
        <v>493</v>
      </c>
      <c r="AC159" s="95">
        <v>226</v>
      </c>
      <c r="AD159" s="95">
        <v>70</v>
      </c>
      <c r="AE159" s="95">
        <v>587</v>
      </c>
      <c r="AF159" s="95">
        <v>19</v>
      </c>
      <c r="AG159" s="95">
        <v>81</v>
      </c>
      <c r="AH159" s="95">
        <v>64</v>
      </c>
      <c r="AI159" s="95">
        <v>26</v>
      </c>
      <c r="AJ159" s="95">
        <v>55</v>
      </c>
      <c r="AK159" s="95">
        <v>2</v>
      </c>
      <c r="AL159" s="95">
        <v>173</v>
      </c>
      <c r="AM159" s="95">
        <v>6781</v>
      </c>
      <c r="AN159" s="160">
        <v>0.13328484943784888</v>
      </c>
    </row>
    <row r="160" spans="1:40">
      <c r="A160" s="100" t="s">
        <v>734</v>
      </c>
      <c r="B160" s="95">
        <v>651</v>
      </c>
      <c r="C160" s="95">
        <v>607</v>
      </c>
      <c r="D160" s="95">
        <v>326</v>
      </c>
      <c r="E160" s="95">
        <v>76</v>
      </c>
      <c r="F160" s="95">
        <v>208</v>
      </c>
      <c r="G160" s="95">
        <v>444</v>
      </c>
      <c r="H160" s="95">
        <v>322</v>
      </c>
      <c r="I160" s="95">
        <v>423</v>
      </c>
      <c r="J160" s="95">
        <v>308</v>
      </c>
      <c r="K160" s="95">
        <v>289</v>
      </c>
      <c r="L160" s="95">
        <v>196</v>
      </c>
      <c r="M160" s="95">
        <v>103</v>
      </c>
      <c r="N160" s="95">
        <v>441</v>
      </c>
      <c r="O160" s="95">
        <v>223</v>
      </c>
      <c r="P160" s="95">
        <v>204</v>
      </c>
      <c r="Q160" s="95">
        <v>13</v>
      </c>
      <c r="R160" s="95">
        <v>228</v>
      </c>
      <c r="S160" s="95">
        <v>352</v>
      </c>
      <c r="T160" s="95">
        <v>143</v>
      </c>
      <c r="U160" s="95">
        <v>525</v>
      </c>
      <c r="V160" s="95">
        <v>604</v>
      </c>
      <c r="W160" s="95">
        <v>171</v>
      </c>
      <c r="X160" s="95">
        <v>435</v>
      </c>
      <c r="Y160" s="95">
        <v>306</v>
      </c>
      <c r="Z160" s="95">
        <v>275</v>
      </c>
      <c r="AA160" s="95">
        <v>130</v>
      </c>
      <c r="AB160" s="95">
        <v>511</v>
      </c>
      <c r="AC160" s="95">
        <v>348</v>
      </c>
      <c r="AD160" s="95">
        <v>119</v>
      </c>
      <c r="AE160" s="95">
        <v>589</v>
      </c>
      <c r="AF160" s="95">
        <v>42</v>
      </c>
      <c r="AG160" s="95">
        <v>127</v>
      </c>
      <c r="AH160" s="95">
        <v>83</v>
      </c>
      <c r="AI160" s="95">
        <v>20</v>
      </c>
      <c r="AJ160" s="95">
        <v>64</v>
      </c>
      <c r="AK160" s="95">
        <v>6</v>
      </c>
      <c r="AL160" s="95">
        <v>306</v>
      </c>
      <c r="AM160" s="95">
        <v>10218</v>
      </c>
      <c r="AN160" s="160">
        <v>0.20084126110543282</v>
      </c>
    </row>
    <row r="161" spans="1:40">
      <c r="A161" s="100" t="s">
        <v>735</v>
      </c>
      <c r="B161" s="95">
        <v>1001</v>
      </c>
      <c r="C161" s="95">
        <v>815</v>
      </c>
      <c r="D161" s="95">
        <v>390</v>
      </c>
      <c r="E161" s="95">
        <v>111</v>
      </c>
      <c r="F161" s="95">
        <v>320</v>
      </c>
      <c r="G161" s="95">
        <v>747</v>
      </c>
      <c r="H161" s="95">
        <v>540</v>
      </c>
      <c r="I161" s="95">
        <v>661</v>
      </c>
      <c r="J161" s="95">
        <v>547</v>
      </c>
      <c r="K161" s="95">
        <v>479</v>
      </c>
      <c r="L161" s="95">
        <v>576</v>
      </c>
      <c r="M161" s="95">
        <v>160</v>
      </c>
      <c r="N161" s="95">
        <v>888</v>
      </c>
      <c r="O161" s="95">
        <v>513</v>
      </c>
      <c r="P161" s="95">
        <v>372</v>
      </c>
      <c r="Q161" s="95">
        <v>40</v>
      </c>
      <c r="R161" s="95">
        <v>295</v>
      </c>
      <c r="S161" s="95">
        <v>617</v>
      </c>
      <c r="T161" s="95">
        <v>380</v>
      </c>
      <c r="U161" s="95">
        <v>1212</v>
      </c>
      <c r="V161" s="95">
        <v>1534</v>
      </c>
      <c r="W161" s="95">
        <v>247</v>
      </c>
      <c r="X161" s="95">
        <v>922</v>
      </c>
      <c r="Y161" s="95">
        <v>507</v>
      </c>
      <c r="Z161" s="95">
        <v>266</v>
      </c>
      <c r="AA161" s="95">
        <v>241</v>
      </c>
      <c r="AB161" s="95">
        <v>1489</v>
      </c>
      <c r="AC161" s="95">
        <v>649</v>
      </c>
      <c r="AD161" s="95">
        <v>223</v>
      </c>
      <c r="AE161" s="95">
        <v>923</v>
      </c>
      <c r="AF161" s="95">
        <v>109</v>
      </c>
      <c r="AG161" s="95">
        <v>269</v>
      </c>
      <c r="AH161" s="95">
        <v>163</v>
      </c>
      <c r="AI161" s="95">
        <v>26</v>
      </c>
      <c r="AJ161" s="95">
        <v>85</v>
      </c>
      <c r="AK161" s="95">
        <v>7</v>
      </c>
      <c r="AL161" s="95">
        <v>403</v>
      </c>
      <c r="AM161" s="95">
        <v>18727</v>
      </c>
      <c r="AN161" s="160">
        <v>0.36809104489346645</v>
      </c>
    </row>
    <row r="162" spans="1:40">
      <c r="A162" s="100" t="s">
        <v>736</v>
      </c>
      <c r="B162" s="95">
        <v>202</v>
      </c>
      <c r="C162" s="95">
        <v>120</v>
      </c>
      <c r="D162" s="95">
        <v>67</v>
      </c>
      <c r="E162" s="95">
        <v>17</v>
      </c>
      <c r="F162" s="95">
        <v>41</v>
      </c>
      <c r="G162" s="95">
        <v>120</v>
      </c>
      <c r="H162" s="95">
        <v>80</v>
      </c>
      <c r="I162" s="95">
        <v>84</v>
      </c>
      <c r="J162" s="95">
        <v>101</v>
      </c>
      <c r="K162" s="95">
        <v>38</v>
      </c>
      <c r="L162" s="95">
        <v>176</v>
      </c>
      <c r="M162" s="95">
        <v>12</v>
      </c>
      <c r="N162" s="95">
        <v>145</v>
      </c>
      <c r="O162" s="95">
        <v>53</v>
      </c>
      <c r="P162" s="95">
        <v>85</v>
      </c>
      <c r="Q162" s="95">
        <v>7</v>
      </c>
      <c r="R162" s="95">
        <v>56</v>
      </c>
      <c r="S162" s="95">
        <v>90</v>
      </c>
      <c r="T162" s="95">
        <v>85</v>
      </c>
      <c r="U162" s="95">
        <v>77</v>
      </c>
      <c r="V162" s="95">
        <v>113</v>
      </c>
      <c r="W162" s="95">
        <v>47</v>
      </c>
      <c r="X162" s="95">
        <v>154</v>
      </c>
      <c r="Y162" s="95">
        <v>54</v>
      </c>
      <c r="Z162" s="95">
        <v>26</v>
      </c>
      <c r="AA162" s="95">
        <v>35</v>
      </c>
      <c r="AB162" s="95">
        <v>390</v>
      </c>
      <c r="AC162" s="95">
        <v>132</v>
      </c>
      <c r="AD162" s="95">
        <v>45</v>
      </c>
      <c r="AE162" s="95">
        <v>66</v>
      </c>
      <c r="AF162" s="95">
        <v>30</v>
      </c>
      <c r="AG162" s="95">
        <v>39</v>
      </c>
      <c r="AH162" s="95">
        <v>23</v>
      </c>
      <c r="AI162" s="95">
        <v>3</v>
      </c>
      <c r="AJ162" s="95">
        <v>9</v>
      </c>
      <c r="AK162" s="95">
        <v>0</v>
      </c>
      <c r="AL162" s="95">
        <v>54</v>
      </c>
      <c r="AM162" s="95">
        <v>2876</v>
      </c>
      <c r="AN162" s="160">
        <v>5.6529601383756588E-2</v>
      </c>
    </row>
    <row r="163" spans="1:40">
      <c r="A163" s="100" t="s">
        <v>737</v>
      </c>
      <c r="B163" s="95">
        <v>96</v>
      </c>
      <c r="C163" s="95">
        <v>93</v>
      </c>
      <c r="D163" s="95">
        <v>19</v>
      </c>
      <c r="E163" s="95">
        <v>0</v>
      </c>
      <c r="F163" s="95">
        <v>39</v>
      </c>
      <c r="G163" s="95">
        <v>66</v>
      </c>
      <c r="H163" s="95">
        <v>45</v>
      </c>
      <c r="I163" s="95">
        <v>86</v>
      </c>
      <c r="J163" s="95">
        <v>116</v>
      </c>
      <c r="K163" s="95">
        <v>31</v>
      </c>
      <c r="L163" s="95">
        <v>320</v>
      </c>
      <c r="M163" s="95">
        <v>9</v>
      </c>
      <c r="N163" s="95">
        <v>101</v>
      </c>
      <c r="O163" s="95">
        <v>43</v>
      </c>
      <c r="P163" s="95">
        <v>231</v>
      </c>
      <c r="Q163" s="95">
        <v>0</v>
      </c>
      <c r="R163" s="95">
        <v>27</v>
      </c>
      <c r="S163" s="95">
        <v>45</v>
      </c>
      <c r="T163" s="95">
        <v>185</v>
      </c>
      <c r="U163" s="95">
        <v>97</v>
      </c>
      <c r="V163" s="95">
        <v>0</v>
      </c>
      <c r="W163" s="95">
        <v>1</v>
      </c>
      <c r="X163" s="95">
        <v>46</v>
      </c>
      <c r="Y163" s="95">
        <v>12</v>
      </c>
      <c r="Z163" s="95">
        <v>44</v>
      </c>
      <c r="AA163" s="95">
        <v>8</v>
      </c>
      <c r="AB163" s="95">
        <v>276</v>
      </c>
      <c r="AC163" s="95">
        <v>92</v>
      </c>
      <c r="AD163" s="95">
        <v>34</v>
      </c>
      <c r="AE163" s="95">
        <v>30</v>
      </c>
      <c r="AF163" s="95">
        <v>36</v>
      </c>
      <c r="AG163" s="95">
        <v>12</v>
      </c>
      <c r="AH163" s="95">
        <v>7</v>
      </c>
      <c r="AI163" s="95">
        <v>1</v>
      </c>
      <c r="AJ163" s="95">
        <v>4</v>
      </c>
      <c r="AK163" s="95">
        <v>2</v>
      </c>
      <c r="AL163" s="95">
        <v>33</v>
      </c>
      <c r="AM163" s="95">
        <v>2287</v>
      </c>
      <c r="AN163" s="160">
        <v>4.4952433367403101E-2</v>
      </c>
    </row>
    <row r="164" spans="1:40">
      <c r="A164" s="72" t="s">
        <v>158</v>
      </c>
      <c r="B164" s="57">
        <v>3571</v>
      </c>
      <c r="C164" s="57">
        <v>3239</v>
      </c>
      <c r="D164" s="57">
        <v>1678</v>
      </c>
      <c r="E164" s="57">
        <v>352</v>
      </c>
      <c r="F164" s="57">
        <v>1043</v>
      </c>
      <c r="G164" s="57">
        <v>2037</v>
      </c>
      <c r="H164" s="57">
        <v>1436</v>
      </c>
      <c r="I164" s="57">
        <v>1752</v>
      </c>
      <c r="J164" s="57">
        <v>1493</v>
      </c>
      <c r="K164" s="57">
        <v>1205</v>
      </c>
      <c r="L164" s="57">
        <v>1440</v>
      </c>
      <c r="M164" s="57">
        <v>495</v>
      </c>
      <c r="N164" s="57">
        <v>2196</v>
      </c>
      <c r="O164" s="57">
        <v>1165</v>
      </c>
      <c r="P164" s="57">
        <v>1126</v>
      </c>
      <c r="Q164" s="57">
        <v>152</v>
      </c>
      <c r="R164" s="57">
        <v>894</v>
      </c>
      <c r="S164" s="57">
        <v>1680</v>
      </c>
      <c r="T164" s="57">
        <v>983</v>
      </c>
      <c r="U164" s="57">
        <v>2671</v>
      </c>
      <c r="V164" s="57">
        <v>2825</v>
      </c>
      <c r="W164" s="57">
        <v>723</v>
      </c>
      <c r="X164" s="57">
        <v>2373</v>
      </c>
      <c r="Y164" s="57">
        <v>1192</v>
      </c>
      <c r="Z164" s="57">
        <v>1147</v>
      </c>
      <c r="AA164" s="57">
        <v>615</v>
      </c>
      <c r="AB164" s="57">
        <v>3594</v>
      </c>
      <c r="AC164" s="57">
        <v>1805</v>
      </c>
      <c r="AD164" s="57">
        <v>577</v>
      </c>
      <c r="AE164" s="57">
        <v>2508</v>
      </c>
      <c r="AF164" s="57">
        <v>263</v>
      </c>
      <c r="AG164" s="57">
        <v>601</v>
      </c>
      <c r="AH164" s="57">
        <v>437</v>
      </c>
      <c r="AI164" s="57">
        <v>104</v>
      </c>
      <c r="AJ164" s="57">
        <v>286</v>
      </c>
      <c r="AK164" s="57">
        <v>31</v>
      </c>
      <c r="AL164" s="57">
        <v>1187</v>
      </c>
      <c r="AM164" s="57">
        <v>50876</v>
      </c>
      <c r="AN164" s="161">
        <v>1</v>
      </c>
    </row>
    <row r="165" spans="1:40">
      <c r="A165" s="54" t="s">
        <v>738</v>
      </c>
      <c r="B165" s="160">
        <v>7.019026653038761E-2</v>
      </c>
      <c r="C165" s="160">
        <v>6.3664596273291921E-2</v>
      </c>
      <c r="D165" s="160">
        <v>3.2982152684959506E-2</v>
      </c>
      <c r="E165" s="160">
        <v>6.9187829231857848E-3</v>
      </c>
      <c r="F165" s="160">
        <v>2.050082553659879E-2</v>
      </c>
      <c r="G165" s="160">
        <v>4.0038525041276828E-2</v>
      </c>
      <c r="H165" s="160">
        <v>2.8225489425269281E-2</v>
      </c>
      <c r="I165" s="160">
        <v>3.4436669549492885E-2</v>
      </c>
      <c r="J165" s="160">
        <v>2.9345860523626071E-2</v>
      </c>
      <c r="K165" s="160">
        <v>2.3685038131928612E-2</v>
      </c>
      <c r="L165" s="160">
        <v>2.8304111958487303E-2</v>
      </c>
      <c r="M165" s="160">
        <v>9.7295384857300094E-3</v>
      </c>
      <c r="N165" s="160">
        <v>4.3163770736693134E-2</v>
      </c>
      <c r="O165" s="160">
        <v>2.2898812799748407E-2</v>
      </c>
      <c r="P165" s="160">
        <v>2.2132243100872709E-2</v>
      </c>
      <c r="Q165" s="160">
        <v>2.9876562622847707E-3</v>
      </c>
      <c r="R165" s="160">
        <v>1.7572136174227534E-2</v>
      </c>
      <c r="S165" s="160">
        <v>3.3021463951568519E-2</v>
      </c>
      <c r="T165" s="160">
        <v>1.9321487538328484E-2</v>
      </c>
      <c r="U165" s="160">
        <v>5.2500196556333048E-2</v>
      </c>
      <c r="V165" s="160">
        <v>5.5527164085226829E-2</v>
      </c>
      <c r="W165" s="160">
        <v>1.4211022879157166E-2</v>
      </c>
      <c r="X165" s="160">
        <v>4.6642817831590536E-2</v>
      </c>
      <c r="Y165" s="160">
        <v>2.3429514898970046E-2</v>
      </c>
      <c r="Z165" s="160">
        <v>2.2545011400267316E-2</v>
      </c>
      <c r="AA165" s="160">
        <v>1.2088214482270619E-2</v>
      </c>
      <c r="AB165" s="160">
        <v>7.0642346096391223E-2</v>
      </c>
      <c r="AC165" s="160">
        <v>3.5478418114631656E-2</v>
      </c>
      <c r="AD165" s="160">
        <v>1.1341300416699425E-2</v>
      </c>
      <c r="AE165" s="160">
        <v>4.9296328327698716E-2</v>
      </c>
      <c r="AF165" s="160">
        <v>5.1694315590848335E-3</v>
      </c>
      <c r="AG165" s="160">
        <v>1.1813035616007548E-2</v>
      </c>
      <c r="AH165" s="160">
        <v>8.5895117540687165E-3</v>
      </c>
      <c r="AI165" s="160">
        <v>2.0441858636685273E-3</v>
      </c>
      <c r="AJ165" s="160">
        <v>5.6215111250884501E-3</v>
      </c>
      <c r="AK165" s="160">
        <v>6.0932463243965724E-4</v>
      </c>
      <c r="AL165" s="160">
        <v>2.3331236732447521E-2</v>
      </c>
      <c r="AM165" s="160">
        <v>1</v>
      </c>
      <c r="AN165" s="160"/>
    </row>
    <row r="166" spans="1:40" ht="15.75" thickBot="1">
      <c r="A166" s="528"/>
      <c r="B166" s="529"/>
      <c r="C166" s="529"/>
      <c r="D166" s="530"/>
      <c r="E166" s="530"/>
      <c r="F166" s="530"/>
      <c r="G166" s="530"/>
      <c r="H166" s="530"/>
      <c r="I166" s="529"/>
      <c r="J166" s="529"/>
      <c r="K166" s="529"/>
      <c r="L166" s="529"/>
      <c r="M166" s="529"/>
      <c r="N166" s="529"/>
      <c r="O166" s="529"/>
      <c r="P166" s="529"/>
      <c r="Q166" s="529"/>
      <c r="R166" s="531"/>
      <c r="S166" s="531"/>
      <c r="T166" s="531"/>
      <c r="U166" s="531"/>
      <c r="V166" s="531"/>
      <c r="W166" s="531"/>
      <c r="X166" s="531"/>
      <c r="Y166" s="531"/>
      <c r="Z166" s="531"/>
      <c r="AA166" s="532"/>
      <c r="AB166" s="532"/>
      <c r="AC166" s="532"/>
      <c r="AD166" s="532"/>
      <c r="AE166" s="532"/>
      <c r="AF166" s="532"/>
      <c r="AG166" s="532"/>
      <c r="AH166" s="532"/>
      <c r="AI166" s="532"/>
      <c r="AJ166" s="532"/>
      <c r="AK166" s="532"/>
      <c r="AL166" s="532"/>
      <c r="AM166" s="532"/>
      <c r="AN166" s="532"/>
    </row>
    <row r="167" spans="1:40" ht="15" customHeight="1">
      <c r="A167" s="779" t="s">
        <v>1440</v>
      </c>
      <c r="B167" s="779"/>
      <c r="C167" s="779"/>
      <c r="D167" s="779"/>
      <c r="E167" s="779"/>
      <c r="F167" s="779"/>
      <c r="G167" s="779"/>
      <c r="H167" s="779"/>
      <c r="I167" s="779"/>
      <c r="J167" s="779"/>
      <c r="K167" s="779"/>
      <c r="L167" s="779"/>
      <c r="M167" s="779"/>
      <c r="N167" s="779"/>
      <c r="O167" s="779"/>
      <c r="P167" s="779"/>
      <c r="Q167" s="779"/>
      <c r="R167" s="779"/>
      <c r="S167" s="779"/>
      <c r="T167" s="779"/>
      <c r="U167" s="779"/>
      <c r="V167" s="779"/>
      <c r="W167" s="779"/>
      <c r="X167" s="779"/>
      <c r="Y167" s="779"/>
      <c r="Z167" s="779"/>
      <c r="AA167" s="779"/>
      <c r="AB167" s="779"/>
      <c r="AC167" s="779"/>
      <c r="AD167" s="779"/>
      <c r="AE167" s="779"/>
      <c r="AF167" s="779"/>
      <c r="AG167" s="779"/>
      <c r="AH167" s="779"/>
      <c r="AI167" s="779"/>
      <c r="AJ167" s="779"/>
      <c r="AK167" s="779"/>
      <c r="AL167" s="779"/>
      <c r="AM167" s="779"/>
      <c r="AN167" s="779"/>
    </row>
    <row r="168" spans="1:40">
      <c r="A168" s="209"/>
      <c r="B168" s="210"/>
      <c r="C168" s="210"/>
      <c r="D168" s="210"/>
      <c r="E168" s="210"/>
      <c r="F168" s="210"/>
      <c r="G168" s="210"/>
      <c r="H168" s="210"/>
      <c r="I168" s="210"/>
      <c r="J168" s="210"/>
      <c r="K168" s="210"/>
      <c r="L168" s="210"/>
      <c r="M168" s="210"/>
      <c r="N168" s="210"/>
      <c r="O168" s="210"/>
      <c r="P168" s="210"/>
      <c r="Q168" s="210"/>
      <c r="R168" s="11"/>
      <c r="S168" s="11"/>
      <c r="T168" s="11"/>
      <c r="U168" s="11"/>
      <c r="V168" s="11"/>
      <c r="W168" s="11"/>
      <c r="X168" s="11"/>
      <c r="Y168" s="11"/>
      <c r="Z168" s="11"/>
    </row>
    <row r="169" spans="1:40" ht="30" customHeight="1">
      <c r="A169" s="732" t="s">
        <v>960</v>
      </c>
      <c r="B169" s="732"/>
      <c r="C169" s="732"/>
      <c r="D169" s="732"/>
      <c r="E169" s="732"/>
      <c r="F169" s="732"/>
      <c r="G169" s="732"/>
      <c r="H169" s="732"/>
      <c r="I169" s="732"/>
      <c r="J169" s="732"/>
      <c r="K169" s="732"/>
      <c r="L169" s="732"/>
      <c r="M169" s="732"/>
      <c r="N169" s="732"/>
      <c r="O169" s="732"/>
      <c r="P169" s="732"/>
      <c r="Q169" s="732"/>
      <c r="R169" s="732"/>
      <c r="S169" s="732"/>
      <c r="T169" s="732"/>
      <c r="U169" s="732"/>
      <c r="V169" s="732"/>
      <c r="W169" s="732"/>
      <c r="X169" s="732"/>
      <c r="Y169" s="732"/>
      <c r="Z169" s="732"/>
      <c r="AA169" s="732"/>
      <c r="AB169" s="732"/>
      <c r="AC169" s="732"/>
      <c r="AD169" s="732"/>
      <c r="AE169" s="732"/>
      <c r="AF169" s="732"/>
      <c r="AG169" s="732"/>
      <c r="AH169" s="732"/>
      <c r="AI169" s="732"/>
      <c r="AJ169" s="732"/>
      <c r="AK169" s="732"/>
      <c r="AL169" s="732"/>
      <c r="AM169" s="732"/>
      <c r="AN169" s="732"/>
    </row>
    <row r="170" spans="1:40" ht="18">
      <c r="A170" s="733" t="s">
        <v>743</v>
      </c>
      <c r="B170" s="733"/>
      <c r="C170" s="733"/>
      <c r="D170" s="733"/>
      <c r="E170" s="733"/>
      <c r="F170" s="733"/>
      <c r="G170" s="733"/>
      <c r="H170" s="733"/>
      <c r="I170" s="733"/>
      <c r="J170" s="733"/>
      <c r="K170" s="733"/>
      <c r="L170" s="733"/>
      <c r="M170" s="733"/>
      <c r="N170" s="733"/>
      <c r="O170" s="733"/>
      <c r="P170" s="733"/>
      <c r="Q170" s="733"/>
      <c r="R170" s="733"/>
      <c r="S170" s="733"/>
      <c r="T170" s="733"/>
      <c r="U170" s="733"/>
      <c r="V170" s="733"/>
      <c r="W170" s="733"/>
      <c r="X170" s="733"/>
      <c r="Y170" s="733"/>
      <c r="Z170" s="733"/>
      <c r="AA170" s="733"/>
      <c r="AB170" s="733"/>
      <c r="AC170" s="733"/>
      <c r="AD170" s="733"/>
      <c r="AE170" s="733"/>
      <c r="AF170" s="733"/>
      <c r="AG170" s="733"/>
      <c r="AH170" s="733"/>
      <c r="AI170" s="733"/>
      <c r="AJ170" s="733"/>
      <c r="AK170" s="733"/>
      <c r="AL170" s="733"/>
      <c r="AM170" s="733"/>
      <c r="AN170" s="733"/>
    </row>
    <row r="171" spans="1:40" ht="18">
      <c r="A171" s="733" t="s">
        <v>1483</v>
      </c>
      <c r="B171" s="733"/>
      <c r="C171" s="733"/>
      <c r="D171" s="733"/>
      <c r="E171" s="733"/>
      <c r="F171" s="733"/>
      <c r="G171" s="733"/>
      <c r="H171" s="733"/>
      <c r="I171" s="733"/>
      <c r="J171" s="733"/>
      <c r="K171" s="733"/>
      <c r="L171" s="733"/>
      <c r="M171" s="733"/>
      <c r="N171" s="733"/>
      <c r="O171" s="733"/>
      <c r="P171" s="733"/>
      <c r="Q171" s="733"/>
      <c r="R171" s="733"/>
      <c r="S171" s="733"/>
      <c r="T171" s="733"/>
      <c r="U171" s="733"/>
      <c r="V171" s="733"/>
      <c r="W171" s="733"/>
      <c r="X171" s="733"/>
      <c r="Y171" s="733"/>
      <c r="Z171" s="733"/>
      <c r="AA171" s="733"/>
      <c r="AB171" s="733"/>
      <c r="AC171" s="733"/>
      <c r="AD171" s="733"/>
      <c r="AE171" s="733"/>
      <c r="AF171" s="733"/>
      <c r="AG171" s="733"/>
      <c r="AH171" s="733"/>
      <c r="AI171" s="733"/>
      <c r="AJ171" s="733"/>
      <c r="AK171" s="733"/>
      <c r="AL171" s="733"/>
      <c r="AM171" s="733"/>
      <c r="AN171" s="733"/>
    </row>
    <row r="172" spans="1:40" ht="30" customHeight="1">
      <c r="A172" s="737" t="s">
        <v>510</v>
      </c>
      <c r="B172" s="737"/>
      <c r="C172" s="737"/>
      <c r="D172" s="737"/>
      <c r="E172" s="737"/>
      <c r="F172" s="737"/>
      <c r="G172" s="737"/>
      <c r="H172" s="737"/>
      <c r="I172" s="737"/>
      <c r="J172" s="737"/>
      <c r="K172" s="737"/>
      <c r="L172" s="737"/>
      <c r="M172" s="737"/>
      <c r="N172" s="737"/>
      <c r="O172" s="737"/>
      <c r="P172" s="737"/>
      <c r="Q172" s="737"/>
      <c r="R172" s="737"/>
      <c r="S172" s="737"/>
      <c r="T172" s="737"/>
      <c r="U172" s="737"/>
      <c r="V172" s="737"/>
      <c r="W172" s="737"/>
      <c r="X172" s="737"/>
      <c r="Y172" s="737"/>
      <c r="Z172" s="737"/>
      <c r="AA172" s="737"/>
      <c r="AB172" s="737"/>
      <c r="AC172" s="737"/>
      <c r="AD172" s="737"/>
      <c r="AE172" s="737"/>
      <c r="AF172" s="737"/>
      <c r="AG172" s="737"/>
      <c r="AH172" s="737"/>
      <c r="AI172" s="737"/>
      <c r="AJ172" s="737"/>
      <c r="AK172" s="737"/>
      <c r="AL172" s="737"/>
      <c r="AM172" s="737"/>
      <c r="AN172" s="737"/>
    </row>
    <row r="173" spans="1:40">
      <c r="A173" s="213"/>
      <c r="B173" s="11"/>
      <c r="C173" s="11"/>
      <c r="D173" s="11"/>
      <c r="E173" s="11"/>
      <c r="F173" s="11"/>
      <c r="G173" s="11"/>
      <c r="H173" s="11"/>
      <c r="I173" s="11"/>
      <c r="J173" s="11"/>
      <c r="K173" s="11"/>
      <c r="L173" s="11"/>
      <c r="M173" s="11"/>
      <c r="N173" s="11"/>
      <c r="O173" s="11"/>
      <c r="P173" s="11"/>
      <c r="Q173" s="211"/>
      <c r="R173" s="98"/>
      <c r="S173" s="11"/>
      <c r="T173" s="11"/>
      <c r="U173" s="11"/>
      <c r="V173" s="11"/>
      <c r="W173" s="11"/>
      <c r="X173" s="11"/>
      <c r="Y173" s="11"/>
      <c r="Z173" s="11"/>
    </row>
    <row r="174" spans="1:40" ht="30" customHeight="1">
      <c r="A174" s="72" t="s">
        <v>722</v>
      </c>
      <c r="B174" s="73" t="s">
        <v>66</v>
      </c>
      <c r="C174" s="73" t="s">
        <v>67</v>
      </c>
      <c r="D174" s="73" t="s">
        <v>68</v>
      </c>
      <c r="E174" s="73" t="s">
        <v>69</v>
      </c>
      <c r="F174" s="73" t="s">
        <v>70</v>
      </c>
      <c r="G174" s="73" t="s">
        <v>71</v>
      </c>
      <c r="H174" s="73" t="s">
        <v>72</v>
      </c>
      <c r="I174" s="73" t="s">
        <v>73</v>
      </c>
      <c r="J174" s="73" t="s">
        <v>74</v>
      </c>
      <c r="K174" s="73" t="s">
        <v>75</v>
      </c>
      <c r="L174" s="73" t="s">
        <v>76</v>
      </c>
      <c r="M174" s="73" t="s">
        <v>77</v>
      </c>
      <c r="N174" s="73" t="s">
        <v>78</v>
      </c>
      <c r="O174" s="73" t="s">
        <v>79</v>
      </c>
      <c r="P174" s="73" t="s">
        <v>80</v>
      </c>
      <c r="Q174" s="73" t="s">
        <v>81</v>
      </c>
      <c r="R174" s="73" t="s">
        <v>82</v>
      </c>
      <c r="S174" s="73" t="s">
        <v>83</v>
      </c>
      <c r="T174" s="73" t="s">
        <v>85</v>
      </c>
      <c r="U174" s="73" t="s">
        <v>86</v>
      </c>
      <c r="V174" s="73" t="s">
        <v>87</v>
      </c>
      <c r="W174" s="73" t="s">
        <v>88</v>
      </c>
      <c r="X174" s="73" t="s">
        <v>89</v>
      </c>
      <c r="Y174" s="73" t="s">
        <v>90</v>
      </c>
      <c r="Z174" s="73" t="s">
        <v>91</v>
      </c>
      <c r="AA174" s="73" t="s">
        <v>92</v>
      </c>
      <c r="AB174" s="73" t="s">
        <v>93</v>
      </c>
      <c r="AC174" s="73" t="s">
        <v>94</v>
      </c>
      <c r="AD174" s="73" t="s">
        <v>95</v>
      </c>
      <c r="AE174" s="73" t="s">
        <v>96</v>
      </c>
      <c r="AF174" s="73" t="s">
        <v>516</v>
      </c>
      <c r="AG174" s="73" t="s">
        <v>1303</v>
      </c>
      <c r="AH174" s="73" t="s">
        <v>1316</v>
      </c>
      <c r="AI174" s="73" t="s">
        <v>1317</v>
      </c>
      <c r="AJ174" s="73" t="s">
        <v>1330</v>
      </c>
      <c r="AK174" s="73" t="s">
        <v>1331</v>
      </c>
      <c r="AL174" s="73" t="s">
        <v>1459</v>
      </c>
      <c r="AM174" s="176" t="s">
        <v>517</v>
      </c>
      <c r="AN174" s="309" t="s">
        <v>680</v>
      </c>
    </row>
    <row r="175" spans="1:40">
      <c r="A175" s="100" t="s">
        <v>724</v>
      </c>
      <c r="B175" s="95">
        <v>0</v>
      </c>
      <c r="C175" s="95">
        <v>0</v>
      </c>
      <c r="D175" s="95">
        <v>0</v>
      </c>
      <c r="E175" s="95">
        <v>0</v>
      </c>
      <c r="F175" s="95">
        <v>0</v>
      </c>
      <c r="G175" s="95">
        <v>0</v>
      </c>
      <c r="H175" s="95">
        <v>0</v>
      </c>
      <c r="I175" s="95">
        <v>0</v>
      </c>
      <c r="J175" s="95">
        <v>0</v>
      </c>
      <c r="K175" s="95">
        <v>0</v>
      </c>
      <c r="L175" s="95">
        <v>0</v>
      </c>
      <c r="M175" s="95">
        <v>0</v>
      </c>
      <c r="N175" s="95">
        <v>0</v>
      </c>
      <c r="O175" s="95">
        <v>0</v>
      </c>
      <c r="P175" s="95">
        <v>0</v>
      </c>
      <c r="Q175" s="95">
        <v>0</v>
      </c>
      <c r="R175" s="95">
        <v>0</v>
      </c>
      <c r="S175" s="95">
        <v>0</v>
      </c>
      <c r="T175" s="95">
        <v>0</v>
      </c>
      <c r="U175" s="95">
        <v>0</v>
      </c>
      <c r="V175" s="95">
        <v>0</v>
      </c>
      <c r="W175" s="95">
        <v>0</v>
      </c>
      <c r="X175" s="95">
        <v>0</v>
      </c>
      <c r="Y175" s="95">
        <v>0</v>
      </c>
      <c r="Z175" s="95">
        <v>0</v>
      </c>
      <c r="AA175" s="95">
        <v>0</v>
      </c>
      <c r="AB175" s="95">
        <v>0</v>
      </c>
      <c r="AC175" s="95">
        <v>0</v>
      </c>
      <c r="AD175" s="95">
        <v>0</v>
      </c>
      <c r="AE175" s="95">
        <v>0</v>
      </c>
      <c r="AF175" s="95">
        <v>0</v>
      </c>
      <c r="AG175" s="95">
        <v>0</v>
      </c>
      <c r="AH175" s="95">
        <v>0</v>
      </c>
      <c r="AI175" s="95">
        <v>0</v>
      </c>
      <c r="AJ175" s="95">
        <v>0</v>
      </c>
      <c r="AK175" s="95">
        <v>0</v>
      </c>
      <c r="AL175" s="95">
        <v>0</v>
      </c>
      <c r="AM175" s="95">
        <v>0</v>
      </c>
      <c r="AN175" s="160">
        <v>0</v>
      </c>
    </row>
    <row r="176" spans="1:40">
      <c r="A176" s="100" t="s">
        <v>725</v>
      </c>
      <c r="B176" s="95">
        <v>7734.2244700000001</v>
      </c>
      <c r="C176" s="95">
        <v>0</v>
      </c>
      <c r="D176" s="95">
        <v>0</v>
      </c>
      <c r="E176" s="95">
        <v>0</v>
      </c>
      <c r="F176" s="95">
        <v>0</v>
      </c>
      <c r="G176" s="95">
        <v>0</v>
      </c>
      <c r="H176" s="95">
        <v>0</v>
      </c>
      <c r="I176" s="95">
        <v>0</v>
      </c>
      <c r="J176" s="95">
        <v>0</v>
      </c>
      <c r="K176" s="95">
        <v>0</v>
      </c>
      <c r="L176" s="95">
        <v>0</v>
      </c>
      <c r="M176" s="95">
        <v>0</v>
      </c>
      <c r="N176" s="95">
        <v>0</v>
      </c>
      <c r="O176" s="95">
        <v>0</v>
      </c>
      <c r="P176" s="95">
        <v>0</v>
      </c>
      <c r="Q176" s="95">
        <v>0</v>
      </c>
      <c r="R176" s="95">
        <v>0</v>
      </c>
      <c r="S176" s="95">
        <v>0</v>
      </c>
      <c r="T176" s="95">
        <v>0</v>
      </c>
      <c r="U176" s="95">
        <v>0</v>
      </c>
      <c r="V176" s="95">
        <v>0</v>
      </c>
      <c r="W176" s="95">
        <v>0</v>
      </c>
      <c r="X176" s="95">
        <v>0</v>
      </c>
      <c r="Y176" s="95">
        <v>0</v>
      </c>
      <c r="Z176" s="95">
        <v>0</v>
      </c>
      <c r="AA176" s="95">
        <v>0</v>
      </c>
      <c r="AB176" s="95">
        <v>0</v>
      </c>
      <c r="AC176" s="95">
        <v>0</v>
      </c>
      <c r="AD176" s="95">
        <v>0</v>
      </c>
      <c r="AE176" s="95">
        <v>0</v>
      </c>
      <c r="AF176" s="95">
        <v>0</v>
      </c>
      <c r="AG176" s="95">
        <v>0</v>
      </c>
      <c r="AH176" s="95">
        <v>0</v>
      </c>
      <c r="AI176" s="95">
        <v>0</v>
      </c>
      <c r="AJ176" s="95">
        <v>0</v>
      </c>
      <c r="AK176" s="95">
        <v>0</v>
      </c>
      <c r="AL176" s="95">
        <v>0</v>
      </c>
      <c r="AM176" s="95">
        <v>7734.2244700000001</v>
      </c>
      <c r="AN176" s="160">
        <v>3.5265553367146166E-2</v>
      </c>
    </row>
    <row r="177" spans="1:40">
      <c r="A177" s="100" t="s">
        <v>726</v>
      </c>
      <c r="B177" s="95">
        <v>0</v>
      </c>
      <c r="C177" s="95">
        <v>0</v>
      </c>
      <c r="D177" s="95">
        <v>0</v>
      </c>
      <c r="E177" s="95">
        <v>0</v>
      </c>
      <c r="F177" s="95">
        <v>0</v>
      </c>
      <c r="G177" s="95">
        <v>0</v>
      </c>
      <c r="H177" s="95">
        <v>0</v>
      </c>
      <c r="I177" s="95">
        <v>0</v>
      </c>
      <c r="J177" s="95">
        <v>0</v>
      </c>
      <c r="K177" s="95">
        <v>0</v>
      </c>
      <c r="L177" s="95">
        <v>0</v>
      </c>
      <c r="M177" s="95">
        <v>0</v>
      </c>
      <c r="N177" s="95">
        <v>0</v>
      </c>
      <c r="O177" s="95">
        <v>0</v>
      </c>
      <c r="P177" s="95">
        <v>0</v>
      </c>
      <c r="Q177" s="95">
        <v>0</v>
      </c>
      <c r="R177" s="95">
        <v>0</v>
      </c>
      <c r="S177" s="95">
        <v>0</v>
      </c>
      <c r="T177" s="95">
        <v>0</v>
      </c>
      <c r="U177" s="95">
        <v>0</v>
      </c>
      <c r="V177" s="95">
        <v>0</v>
      </c>
      <c r="W177" s="95">
        <v>0</v>
      </c>
      <c r="X177" s="95">
        <v>0</v>
      </c>
      <c r="Y177" s="95">
        <v>0</v>
      </c>
      <c r="Z177" s="95">
        <v>0</v>
      </c>
      <c r="AA177" s="95">
        <v>0</v>
      </c>
      <c r="AB177" s="95">
        <v>0</v>
      </c>
      <c r="AC177" s="95">
        <v>0</v>
      </c>
      <c r="AD177" s="95">
        <v>0</v>
      </c>
      <c r="AE177" s="95">
        <v>0</v>
      </c>
      <c r="AF177" s="95">
        <v>0</v>
      </c>
      <c r="AG177" s="95">
        <v>0</v>
      </c>
      <c r="AH177" s="95">
        <v>0</v>
      </c>
      <c r="AI177" s="95">
        <v>0</v>
      </c>
      <c r="AJ177" s="95">
        <v>0</v>
      </c>
      <c r="AK177" s="95">
        <v>0</v>
      </c>
      <c r="AL177" s="95">
        <v>0</v>
      </c>
      <c r="AM177" s="95">
        <v>0</v>
      </c>
      <c r="AN177" s="160">
        <v>0</v>
      </c>
    </row>
    <row r="178" spans="1:40">
      <c r="A178" s="100" t="s">
        <v>727</v>
      </c>
      <c r="B178" s="95">
        <v>0</v>
      </c>
      <c r="C178" s="95">
        <v>1650</v>
      </c>
      <c r="D178" s="95">
        <v>0</v>
      </c>
      <c r="E178" s="95">
        <v>3430</v>
      </c>
      <c r="F178" s="95">
        <v>0</v>
      </c>
      <c r="G178" s="95">
        <v>0</v>
      </c>
      <c r="H178" s="95">
        <v>0</v>
      </c>
      <c r="I178" s="95">
        <v>0</v>
      </c>
      <c r="J178" s="95">
        <v>0</v>
      </c>
      <c r="K178" s="95">
        <v>0</v>
      </c>
      <c r="L178" s="95">
        <v>0</v>
      </c>
      <c r="M178" s="95">
        <v>0</v>
      </c>
      <c r="N178" s="95">
        <v>1600</v>
      </c>
      <c r="O178" s="95">
        <v>0</v>
      </c>
      <c r="P178" s="95">
        <v>0</v>
      </c>
      <c r="Q178" s="95">
        <v>0</v>
      </c>
      <c r="R178" s="95">
        <v>0</v>
      </c>
      <c r="S178" s="95">
        <v>0</v>
      </c>
      <c r="T178" s="95">
        <v>0</v>
      </c>
      <c r="U178" s="95">
        <v>1500</v>
      </c>
      <c r="V178" s="95">
        <v>0</v>
      </c>
      <c r="W178" s="95">
        <v>0</v>
      </c>
      <c r="X178" s="95">
        <v>0</v>
      </c>
      <c r="Y178" s="95">
        <v>0</v>
      </c>
      <c r="Z178" s="95">
        <v>0</v>
      </c>
      <c r="AA178" s="95">
        <v>0</v>
      </c>
      <c r="AB178" s="95">
        <v>0</v>
      </c>
      <c r="AC178" s="95">
        <v>0</v>
      </c>
      <c r="AD178" s="95">
        <v>0</v>
      </c>
      <c r="AE178" s="95">
        <v>0</v>
      </c>
      <c r="AF178" s="95">
        <v>0</v>
      </c>
      <c r="AG178" s="95">
        <v>0</v>
      </c>
      <c r="AH178" s="95">
        <v>0</v>
      </c>
      <c r="AI178" s="95">
        <v>0</v>
      </c>
      <c r="AJ178" s="95">
        <v>0</v>
      </c>
      <c r="AK178" s="95">
        <v>0</v>
      </c>
      <c r="AL178" s="95">
        <v>0</v>
      </c>
      <c r="AM178" s="95">
        <v>8180</v>
      </c>
      <c r="AN178" s="160">
        <v>3.7298145103261487E-2</v>
      </c>
    </row>
    <row r="179" spans="1:40">
      <c r="A179" s="100" t="s">
        <v>728</v>
      </c>
      <c r="B179" s="95">
        <v>2122.5140999999999</v>
      </c>
      <c r="C179" s="95">
        <v>4746.68</v>
      </c>
      <c r="D179" s="95">
        <v>706.58</v>
      </c>
      <c r="E179" s="95">
        <v>0</v>
      </c>
      <c r="F179" s="95">
        <v>693</v>
      </c>
      <c r="G179" s="95">
        <v>0</v>
      </c>
      <c r="H179" s="95">
        <v>0</v>
      </c>
      <c r="I179" s="95">
        <v>1015.6</v>
      </c>
      <c r="J179" s="95">
        <v>0</v>
      </c>
      <c r="K179" s="95">
        <v>0</v>
      </c>
      <c r="L179" s="95">
        <v>0</v>
      </c>
      <c r="M179" s="95">
        <v>0</v>
      </c>
      <c r="N179" s="95">
        <v>0</v>
      </c>
      <c r="O179" s="95">
        <v>1100</v>
      </c>
      <c r="P179" s="95">
        <v>0</v>
      </c>
      <c r="Q179" s="95">
        <v>0</v>
      </c>
      <c r="R179" s="95">
        <v>0</v>
      </c>
      <c r="S179" s="95">
        <v>0</v>
      </c>
      <c r="T179" s="95">
        <v>0</v>
      </c>
      <c r="U179" s="95">
        <v>0</v>
      </c>
      <c r="V179" s="95">
        <v>0</v>
      </c>
      <c r="W179" s="95">
        <v>0</v>
      </c>
      <c r="X179" s="95">
        <v>952</v>
      </c>
      <c r="Y179" s="95">
        <v>0</v>
      </c>
      <c r="Z179" s="95">
        <v>694</v>
      </c>
      <c r="AA179" s="95">
        <v>694</v>
      </c>
      <c r="AB179" s="95">
        <v>0</v>
      </c>
      <c r="AC179" s="95">
        <v>2147</v>
      </c>
      <c r="AD179" s="95">
        <v>0</v>
      </c>
      <c r="AE179" s="95">
        <v>0</v>
      </c>
      <c r="AF179" s="95">
        <v>0</v>
      </c>
      <c r="AG179" s="95">
        <v>0</v>
      </c>
      <c r="AH179" s="95">
        <v>0</v>
      </c>
      <c r="AI179" s="95">
        <v>0</v>
      </c>
      <c r="AJ179" s="95">
        <v>700</v>
      </c>
      <c r="AK179" s="95">
        <v>0</v>
      </c>
      <c r="AL179" s="95">
        <v>0</v>
      </c>
      <c r="AM179" s="95">
        <v>15571.374099999999</v>
      </c>
      <c r="AN179" s="160">
        <v>7.1000412058553508E-2</v>
      </c>
    </row>
    <row r="180" spans="1:40">
      <c r="A180" s="100" t="s">
        <v>729</v>
      </c>
      <c r="B180" s="95">
        <v>8750.2987400000002</v>
      </c>
      <c r="C180" s="95">
        <v>5529.8367600000001</v>
      </c>
      <c r="D180" s="95">
        <v>2068.96</v>
      </c>
      <c r="E180" s="95">
        <v>1341.7</v>
      </c>
      <c r="F180" s="95">
        <v>0</v>
      </c>
      <c r="G180" s="95">
        <v>961</v>
      </c>
      <c r="H180" s="95">
        <v>0</v>
      </c>
      <c r="I180" s="95">
        <v>0</v>
      </c>
      <c r="J180" s="95">
        <v>0</v>
      </c>
      <c r="K180" s="95">
        <v>367</v>
      </c>
      <c r="L180" s="95">
        <v>0</v>
      </c>
      <c r="M180" s="95">
        <v>398.5</v>
      </c>
      <c r="N180" s="95">
        <v>1886.2</v>
      </c>
      <c r="O180" s="95">
        <v>921.61099999999999</v>
      </c>
      <c r="P180" s="95">
        <v>0</v>
      </c>
      <c r="Q180" s="95">
        <v>0</v>
      </c>
      <c r="R180" s="95">
        <v>0</v>
      </c>
      <c r="S180" s="95">
        <v>500</v>
      </c>
      <c r="T180" s="95">
        <v>641.24</v>
      </c>
      <c r="U180" s="95">
        <v>400</v>
      </c>
      <c r="V180" s="95">
        <v>0</v>
      </c>
      <c r="W180" s="95">
        <v>400</v>
      </c>
      <c r="X180" s="95">
        <v>0</v>
      </c>
      <c r="Y180" s="95">
        <v>0</v>
      </c>
      <c r="Z180" s="95">
        <v>1532.2125900000001</v>
      </c>
      <c r="AA180" s="95">
        <v>0</v>
      </c>
      <c r="AB180" s="95">
        <v>892.35406999999998</v>
      </c>
      <c r="AC180" s="95">
        <v>2552.5</v>
      </c>
      <c r="AD180" s="95">
        <v>0</v>
      </c>
      <c r="AE180" s="95">
        <v>0</v>
      </c>
      <c r="AF180" s="95">
        <v>0</v>
      </c>
      <c r="AG180" s="95">
        <v>0</v>
      </c>
      <c r="AH180" s="95">
        <v>817</v>
      </c>
      <c r="AI180" s="95">
        <v>0</v>
      </c>
      <c r="AJ180" s="95">
        <v>0</v>
      </c>
      <c r="AK180" s="95">
        <v>0</v>
      </c>
      <c r="AL180" s="95">
        <v>0</v>
      </c>
      <c r="AM180" s="95">
        <v>29960.41316</v>
      </c>
      <c r="AN180" s="160">
        <v>0.13660976007278056</v>
      </c>
    </row>
    <row r="181" spans="1:40">
      <c r="A181" s="100" t="s">
        <v>730</v>
      </c>
      <c r="B181" s="95">
        <v>9164.8914800000002</v>
      </c>
      <c r="C181" s="95">
        <v>5458.5375199999999</v>
      </c>
      <c r="D181" s="95">
        <v>4314.4108399999996</v>
      </c>
      <c r="E181" s="95">
        <v>0</v>
      </c>
      <c r="F181" s="95">
        <v>577.6</v>
      </c>
      <c r="G181" s="95">
        <v>1058.8833300000001</v>
      </c>
      <c r="H181" s="95">
        <v>626.84549000000004</v>
      </c>
      <c r="I181" s="95">
        <v>814.70186000000001</v>
      </c>
      <c r="J181" s="95">
        <v>327.60000000000002</v>
      </c>
      <c r="K181" s="95">
        <v>0</v>
      </c>
      <c r="L181" s="95">
        <v>0</v>
      </c>
      <c r="M181" s="95">
        <v>288</v>
      </c>
      <c r="N181" s="95">
        <v>2224</v>
      </c>
      <c r="O181" s="95">
        <v>528.4</v>
      </c>
      <c r="P181" s="95">
        <v>300</v>
      </c>
      <c r="Q181" s="95">
        <v>0</v>
      </c>
      <c r="R181" s="95">
        <v>1290.4000000000001</v>
      </c>
      <c r="S181" s="95">
        <v>0</v>
      </c>
      <c r="T181" s="95">
        <v>0</v>
      </c>
      <c r="U181" s="95">
        <v>1055.1045800000002</v>
      </c>
      <c r="V181" s="95">
        <v>510</v>
      </c>
      <c r="W181" s="95">
        <v>215</v>
      </c>
      <c r="X181" s="95">
        <v>523.11</v>
      </c>
      <c r="Y181" s="95">
        <v>0</v>
      </c>
      <c r="Z181" s="95">
        <v>1588.7988400000002</v>
      </c>
      <c r="AA181" s="95">
        <v>250</v>
      </c>
      <c r="AB181" s="95">
        <v>1003.71528</v>
      </c>
      <c r="AC181" s="95">
        <v>1393</v>
      </c>
      <c r="AD181" s="95">
        <v>0</v>
      </c>
      <c r="AE181" s="95">
        <v>0</v>
      </c>
      <c r="AF181" s="95">
        <v>0</v>
      </c>
      <c r="AG181" s="95">
        <v>262.13635999999997</v>
      </c>
      <c r="AH181" s="95">
        <v>864.78876000000002</v>
      </c>
      <c r="AI181" s="95">
        <v>250</v>
      </c>
      <c r="AJ181" s="95">
        <v>0</v>
      </c>
      <c r="AK181" s="95">
        <v>0</v>
      </c>
      <c r="AL181" s="95">
        <v>0</v>
      </c>
      <c r="AM181" s="95">
        <v>34889.924340000005</v>
      </c>
      <c r="AN181" s="160">
        <v>0.15908673113387958</v>
      </c>
    </row>
    <row r="182" spans="1:40">
      <c r="A182" s="100" t="s">
        <v>731</v>
      </c>
      <c r="B182" s="95">
        <v>7328.2741100000003</v>
      </c>
      <c r="C182" s="95">
        <v>4217.2040999999999</v>
      </c>
      <c r="D182" s="95">
        <v>2032.2134099999998</v>
      </c>
      <c r="E182" s="95">
        <v>155.22767000000002</v>
      </c>
      <c r="F182" s="95">
        <v>634.50409999999999</v>
      </c>
      <c r="G182" s="95">
        <v>754.26807999999994</v>
      </c>
      <c r="H182" s="95">
        <v>606.58000000000004</v>
      </c>
      <c r="I182" s="95">
        <v>140</v>
      </c>
      <c r="J182" s="95">
        <v>200</v>
      </c>
      <c r="K182" s="95">
        <v>290</v>
      </c>
      <c r="L182" s="95">
        <v>0</v>
      </c>
      <c r="M182" s="95">
        <v>460</v>
      </c>
      <c r="N182" s="95">
        <v>2231.57312</v>
      </c>
      <c r="O182" s="95">
        <v>344</v>
      </c>
      <c r="P182" s="95">
        <v>200</v>
      </c>
      <c r="Q182" s="95">
        <v>139</v>
      </c>
      <c r="R182" s="95">
        <v>334.75524000000001</v>
      </c>
      <c r="S182" s="95">
        <v>458.64062000000001</v>
      </c>
      <c r="T182" s="95">
        <v>300</v>
      </c>
      <c r="U182" s="95">
        <v>500</v>
      </c>
      <c r="V182" s="95">
        <v>200</v>
      </c>
      <c r="W182" s="95">
        <v>314.59102000000001</v>
      </c>
      <c r="X182" s="95">
        <v>1308.5264199999999</v>
      </c>
      <c r="Y182" s="95">
        <v>150</v>
      </c>
      <c r="Z182" s="95">
        <v>943.88595999999995</v>
      </c>
      <c r="AA182" s="95">
        <v>160</v>
      </c>
      <c r="AB182" s="95">
        <v>1823.23549</v>
      </c>
      <c r="AC182" s="95">
        <v>771.64666</v>
      </c>
      <c r="AD182" s="95">
        <v>0</v>
      </c>
      <c r="AE182" s="95">
        <v>600</v>
      </c>
      <c r="AF182" s="95">
        <v>0</v>
      </c>
      <c r="AG182" s="95">
        <v>0</v>
      </c>
      <c r="AH182" s="95">
        <v>1060.001</v>
      </c>
      <c r="AI182" s="95">
        <v>0</v>
      </c>
      <c r="AJ182" s="95">
        <v>988</v>
      </c>
      <c r="AK182" s="95">
        <v>0</v>
      </c>
      <c r="AL182" s="95">
        <v>150</v>
      </c>
      <c r="AM182" s="95">
        <v>29796.127</v>
      </c>
      <c r="AN182" s="160">
        <v>0.13586066850381506</v>
      </c>
    </row>
    <row r="183" spans="1:40">
      <c r="A183" s="100" t="s">
        <v>732</v>
      </c>
      <c r="B183" s="95">
        <v>3168.6881400000002</v>
      </c>
      <c r="C183" s="95">
        <v>3149.3549199999998</v>
      </c>
      <c r="D183" s="95">
        <v>488.4</v>
      </c>
      <c r="E183" s="95">
        <v>0</v>
      </c>
      <c r="F183" s="95">
        <v>458.90152</v>
      </c>
      <c r="G183" s="95">
        <v>436.19378</v>
      </c>
      <c r="H183" s="95">
        <v>617.54</v>
      </c>
      <c r="I183" s="95">
        <v>616.03922999999998</v>
      </c>
      <c r="J183" s="95">
        <v>238.46023000000002</v>
      </c>
      <c r="K183" s="95">
        <v>103</v>
      </c>
      <c r="L183" s="95">
        <v>0</v>
      </c>
      <c r="M183" s="95">
        <v>456</v>
      </c>
      <c r="N183" s="95">
        <v>1524.364</v>
      </c>
      <c r="O183" s="95">
        <v>343.9</v>
      </c>
      <c r="P183" s="95">
        <v>0</v>
      </c>
      <c r="Q183" s="95">
        <v>103.8</v>
      </c>
      <c r="R183" s="95">
        <v>265</v>
      </c>
      <c r="S183" s="95">
        <v>130</v>
      </c>
      <c r="T183" s="95">
        <v>463.30915999999996</v>
      </c>
      <c r="U183" s="95">
        <v>0</v>
      </c>
      <c r="V183" s="95">
        <v>105.72311999999999</v>
      </c>
      <c r="W183" s="95">
        <v>105.72287</v>
      </c>
      <c r="X183" s="95">
        <v>230</v>
      </c>
      <c r="Y183" s="95">
        <v>120</v>
      </c>
      <c r="Z183" s="95">
        <v>364.90199999999999</v>
      </c>
      <c r="AA183" s="95">
        <v>117.56</v>
      </c>
      <c r="AB183" s="95">
        <v>1165.3679</v>
      </c>
      <c r="AC183" s="95">
        <v>224.50934000000001</v>
      </c>
      <c r="AD183" s="95">
        <v>0</v>
      </c>
      <c r="AE183" s="95">
        <v>356.57288</v>
      </c>
      <c r="AF183" s="95">
        <v>0</v>
      </c>
      <c r="AG183" s="95">
        <v>121.0638</v>
      </c>
      <c r="AH183" s="95">
        <v>483.14278000000002</v>
      </c>
      <c r="AI183" s="95">
        <v>208.58757999999997</v>
      </c>
      <c r="AJ183" s="95">
        <v>110.01754</v>
      </c>
      <c r="AK183" s="95">
        <v>0</v>
      </c>
      <c r="AL183" s="95">
        <v>0</v>
      </c>
      <c r="AM183" s="95">
        <v>16276.120789999999</v>
      </c>
      <c r="AN183" s="160">
        <v>7.4213828232717716E-2</v>
      </c>
    </row>
    <row r="184" spans="1:40">
      <c r="A184" s="100" t="s">
        <v>733</v>
      </c>
      <c r="B184" s="95">
        <v>7931.3660599999994</v>
      </c>
      <c r="C184" s="95">
        <v>6681.42058</v>
      </c>
      <c r="D184" s="95">
        <v>715.94885999999997</v>
      </c>
      <c r="E184" s="95">
        <v>0</v>
      </c>
      <c r="F184" s="95">
        <v>401.62571000000003</v>
      </c>
      <c r="G184" s="95">
        <v>1394.1935800000001</v>
      </c>
      <c r="H184" s="95">
        <v>734.96573000000001</v>
      </c>
      <c r="I184" s="95">
        <v>1133.76749</v>
      </c>
      <c r="J184" s="95">
        <v>258</v>
      </c>
      <c r="K184" s="95">
        <v>338.44988000000001</v>
      </c>
      <c r="L184" s="95">
        <v>231.73039</v>
      </c>
      <c r="M184" s="95">
        <v>640.57225000000005</v>
      </c>
      <c r="N184" s="95">
        <v>2184.9241000000002</v>
      </c>
      <c r="O184" s="95">
        <v>773.87966000000006</v>
      </c>
      <c r="P184" s="95">
        <v>845</v>
      </c>
      <c r="Q184" s="95">
        <v>0</v>
      </c>
      <c r="R184" s="95">
        <v>649.52218000000005</v>
      </c>
      <c r="S184" s="95">
        <v>190</v>
      </c>
      <c r="T184" s="95">
        <v>892.8</v>
      </c>
      <c r="U184" s="95">
        <v>586.29012</v>
      </c>
      <c r="V184" s="95">
        <v>0</v>
      </c>
      <c r="W184" s="95">
        <v>696.13779</v>
      </c>
      <c r="X184" s="95">
        <v>423.53</v>
      </c>
      <c r="Y184" s="95">
        <v>805.13927999999999</v>
      </c>
      <c r="Z184" s="95">
        <v>474.04489000000001</v>
      </c>
      <c r="AA184" s="95">
        <v>100</v>
      </c>
      <c r="AB184" s="95">
        <v>1688.828</v>
      </c>
      <c r="AC184" s="95">
        <v>702.81399999999996</v>
      </c>
      <c r="AD184" s="95">
        <v>0</v>
      </c>
      <c r="AE184" s="95">
        <v>1240</v>
      </c>
      <c r="AF184" s="95">
        <v>70</v>
      </c>
      <c r="AG184" s="95">
        <v>0</v>
      </c>
      <c r="AH184" s="95">
        <v>910.63328999999999</v>
      </c>
      <c r="AI184" s="95">
        <v>100</v>
      </c>
      <c r="AJ184" s="95">
        <v>95</v>
      </c>
      <c r="AK184" s="95">
        <v>0</v>
      </c>
      <c r="AL184" s="95">
        <v>98.588279999999997</v>
      </c>
      <c r="AM184" s="95">
        <v>33989.172119999996</v>
      </c>
      <c r="AN184" s="160">
        <v>0.1549795933583728</v>
      </c>
    </row>
    <row r="185" spans="1:40">
      <c r="A185" s="100" t="s">
        <v>734</v>
      </c>
      <c r="B185" s="95">
        <v>6484.0432099999998</v>
      </c>
      <c r="C185" s="95">
        <v>3575.41743</v>
      </c>
      <c r="D185" s="95">
        <v>450.04948999999999</v>
      </c>
      <c r="E185" s="95">
        <v>41.16</v>
      </c>
      <c r="F185" s="95">
        <v>517.50279</v>
      </c>
      <c r="G185" s="95">
        <v>811.47027000000003</v>
      </c>
      <c r="H185" s="95">
        <v>1015.52459</v>
      </c>
      <c r="I185" s="95">
        <v>1275.09548</v>
      </c>
      <c r="J185" s="95">
        <v>317.62786</v>
      </c>
      <c r="K185" s="95">
        <v>633.95979</v>
      </c>
      <c r="L185" s="95">
        <v>218.22958</v>
      </c>
      <c r="M185" s="95">
        <v>476.06</v>
      </c>
      <c r="N185" s="95">
        <v>2492.7886200000003</v>
      </c>
      <c r="O185" s="95">
        <v>784.21652000000006</v>
      </c>
      <c r="P185" s="95">
        <v>522.70042999999998</v>
      </c>
      <c r="Q185" s="95">
        <v>110.6</v>
      </c>
      <c r="R185" s="95">
        <v>541.96795999999995</v>
      </c>
      <c r="S185" s="95">
        <v>0</v>
      </c>
      <c r="T185" s="95">
        <v>1106.65255</v>
      </c>
      <c r="U185" s="95">
        <v>285.06521000000004</v>
      </c>
      <c r="V185" s="95">
        <v>67.012389999999996</v>
      </c>
      <c r="W185" s="95">
        <v>379.44425999999999</v>
      </c>
      <c r="X185" s="95">
        <v>313.2</v>
      </c>
      <c r="Y185" s="95">
        <v>837.03800000000001</v>
      </c>
      <c r="Z185" s="95">
        <v>357.65141999999997</v>
      </c>
      <c r="AA185" s="95">
        <v>48</v>
      </c>
      <c r="AB185" s="95">
        <v>1285.88436</v>
      </c>
      <c r="AC185" s="95">
        <v>656.74649999999997</v>
      </c>
      <c r="AD185" s="95">
        <v>144</v>
      </c>
      <c r="AE185" s="95">
        <v>570.38000999999997</v>
      </c>
      <c r="AF185" s="95">
        <v>0</v>
      </c>
      <c r="AG185" s="95">
        <v>81.160359999999997</v>
      </c>
      <c r="AH185" s="95">
        <v>773.154</v>
      </c>
      <c r="AI185" s="95">
        <v>287.45492999999999</v>
      </c>
      <c r="AJ185" s="95">
        <v>40</v>
      </c>
      <c r="AK185" s="95">
        <v>0</v>
      </c>
      <c r="AL185" s="95">
        <v>0</v>
      </c>
      <c r="AM185" s="95">
        <v>27501.258010000001</v>
      </c>
      <c r="AN185" s="160">
        <v>0.12539681073095504</v>
      </c>
    </row>
    <row r="186" spans="1:40">
      <c r="A186" s="100" t="s">
        <v>735</v>
      </c>
      <c r="B186" s="95">
        <v>3246.3717200000001</v>
      </c>
      <c r="C186" s="95">
        <v>2267.8095699999999</v>
      </c>
      <c r="D186" s="95">
        <v>283.31736999999998</v>
      </c>
      <c r="E186" s="95">
        <v>41.6</v>
      </c>
      <c r="F186" s="95">
        <v>334.41134999999997</v>
      </c>
      <c r="G186" s="95">
        <v>190.00734</v>
      </c>
      <c r="H186" s="95">
        <v>440.959</v>
      </c>
      <c r="I186" s="95">
        <v>549.53408999999999</v>
      </c>
      <c r="J186" s="95">
        <v>173.63547</v>
      </c>
      <c r="K186" s="95">
        <v>115.7</v>
      </c>
      <c r="L186" s="95">
        <v>186.72896</v>
      </c>
      <c r="M186" s="95">
        <v>271.64499999999998</v>
      </c>
      <c r="N186" s="95">
        <v>1180.7344399999999</v>
      </c>
      <c r="O186" s="95">
        <v>173</v>
      </c>
      <c r="P186" s="95">
        <v>329.13445000000002</v>
      </c>
      <c r="Q186" s="95">
        <v>47.839580000000005</v>
      </c>
      <c r="R186" s="95">
        <v>396.28039000000001</v>
      </c>
      <c r="S186" s="95">
        <v>14</v>
      </c>
      <c r="T186" s="95">
        <v>719.76261</v>
      </c>
      <c r="U186" s="95">
        <v>376.47478999999998</v>
      </c>
      <c r="V186" s="95">
        <v>15.850209999999999</v>
      </c>
      <c r="W186" s="95">
        <v>755.17786000000001</v>
      </c>
      <c r="X186" s="95">
        <v>252</v>
      </c>
      <c r="Y186" s="95">
        <v>165.8</v>
      </c>
      <c r="Z186" s="95">
        <v>108.66891</v>
      </c>
      <c r="AA186" s="95">
        <v>93.047339999999991</v>
      </c>
      <c r="AB186" s="95">
        <v>735.06040000000007</v>
      </c>
      <c r="AC186" s="95">
        <v>443.96333000000004</v>
      </c>
      <c r="AD186" s="95">
        <v>0</v>
      </c>
      <c r="AE186" s="95">
        <v>373.33609000000001</v>
      </c>
      <c r="AF186" s="95">
        <v>13.984399999999999</v>
      </c>
      <c r="AG186" s="95">
        <v>30.908860000000001</v>
      </c>
      <c r="AH186" s="95">
        <v>413.07283000000001</v>
      </c>
      <c r="AI186" s="95">
        <v>15.751479999999999</v>
      </c>
      <c r="AJ186" s="95">
        <v>92</v>
      </c>
      <c r="AK186" s="95">
        <v>0</v>
      </c>
      <c r="AL186" s="95">
        <v>43</v>
      </c>
      <c r="AM186" s="95">
        <v>14890.56784</v>
      </c>
      <c r="AN186" s="160">
        <v>6.7896156475095226E-2</v>
      </c>
    </row>
    <row r="187" spans="1:40">
      <c r="A187" s="100" t="s">
        <v>736</v>
      </c>
      <c r="B187" s="95">
        <v>99.427059999999997</v>
      </c>
      <c r="C187" s="95">
        <v>118.10921</v>
      </c>
      <c r="D187" s="95">
        <v>0</v>
      </c>
      <c r="E187" s="95">
        <v>0</v>
      </c>
      <c r="F187" s="95">
        <v>9.8958200000000005</v>
      </c>
      <c r="G187" s="95">
        <v>5</v>
      </c>
      <c r="H187" s="95">
        <v>0</v>
      </c>
      <c r="I187" s="95">
        <v>17.04401</v>
      </c>
      <c r="J187" s="95">
        <v>21.78</v>
      </c>
      <c r="K187" s="95">
        <v>0</v>
      </c>
      <c r="L187" s="95">
        <v>6.6611400000000005</v>
      </c>
      <c r="M187" s="95">
        <v>0</v>
      </c>
      <c r="N187" s="95">
        <v>16.431279999999997</v>
      </c>
      <c r="O187" s="95">
        <v>0</v>
      </c>
      <c r="P187" s="95">
        <v>16.3</v>
      </c>
      <c r="Q187" s="95">
        <v>13.72</v>
      </c>
      <c r="R187" s="95">
        <v>4</v>
      </c>
      <c r="S187" s="95">
        <v>0</v>
      </c>
      <c r="T187" s="95">
        <v>16.218030000000002</v>
      </c>
      <c r="U187" s="95">
        <v>0</v>
      </c>
      <c r="V187" s="95">
        <v>0</v>
      </c>
      <c r="W187" s="95">
        <v>10.24376</v>
      </c>
      <c r="X187" s="95">
        <v>8.5</v>
      </c>
      <c r="Y187" s="95">
        <v>20.802</v>
      </c>
      <c r="Z187" s="95">
        <v>5.5</v>
      </c>
      <c r="AA187" s="95">
        <v>0</v>
      </c>
      <c r="AB187" s="95">
        <v>10.86</v>
      </c>
      <c r="AC187" s="95">
        <v>0</v>
      </c>
      <c r="AD187" s="95">
        <v>0</v>
      </c>
      <c r="AE187" s="95">
        <v>0</v>
      </c>
      <c r="AF187" s="95">
        <v>11.73878</v>
      </c>
      <c r="AG187" s="95">
        <v>0</v>
      </c>
      <c r="AH187" s="95">
        <v>5.77</v>
      </c>
      <c r="AI187" s="95">
        <v>0</v>
      </c>
      <c r="AJ187" s="95">
        <v>0</v>
      </c>
      <c r="AK187" s="95">
        <v>0</v>
      </c>
      <c r="AL187" s="95">
        <v>0</v>
      </c>
      <c r="AM187" s="95">
        <v>418.00109000000003</v>
      </c>
      <c r="AN187" s="160">
        <v>1.9059493041737731E-3</v>
      </c>
    </row>
    <row r="188" spans="1:40">
      <c r="A188" s="100" t="s">
        <v>737</v>
      </c>
      <c r="B188" s="95">
        <v>13.685309999999999</v>
      </c>
      <c r="C188" s="95">
        <v>15.82</v>
      </c>
      <c r="D188" s="95">
        <v>0</v>
      </c>
      <c r="E188" s="95">
        <v>0</v>
      </c>
      <c r="F188" s="95">
        <v>0</v>
      </c>
      <c r="G188" s="95">
        <v>0</v>
      </c>
      <c r="H188" s="95">
        <v>0</v>
      </c>
      <c r="I188" s="95">
        <v>0</v>
      </c>
      <c r="J188" s="95">
        <v>3</v>
      </c>
      <c r="K188" s="95">
        <v>0</v>
      </c>
      <c r="L188" s="95">
        <v>0</v>
      </c>
      <c r="M188" s="95">
        <v>0</v>
      </c>
      <c r="N188" s="95">
        <v>0</v>
      </c>
      <c r="O188" s="95">
        <v>0</v>
      </c>
      <c r="P188" s="95">
        <v>0</v>
      </c>
      <c r="Q188" s="95">
        <v>0</v>
      </c>
      <c r="R188" s="95">
        <v>0</v>
      </c>
      <c r="S188" s="95">
        <v>0</v>
      </c>
      <c r="T188" s="95">
        <v>68.167119999999997</v>
      </c>
      <c r="U188" s="95">
        <v>3</v>
      </c>
      <c r="V188" s="95">
        <v>0</v>
      </c>
      <c r="W188" s="95">
        <v>0</v>
      </c>
      <c r="X188" s="95">
        <v>0</v>
      </c>
      <c r="Y188" s="95">
        <v>0</v>
      </c>
      <c r="Z188" s="95">
        <v>0</v>
      </c>
      <c r="AA188" s="95">
        <v>0</v>
      </c>
      <c r="AB188" s="95">
        <v>0</v>
      </c>
      <c r="AC188" s="95">
        <v>3</v>
      </c>
      <c r="AD188" s="95">
        <v>0</v>
      </c>
      <c r="AE188" s="95">
        <v>0</v>
      </c>
      <c r="AF188" s="95">
        <v>0</v>
      </c>
      <c r="AG188" s="95">
        <v>0</v>
      </c>
      <c r="AH188" s="95">
        <v>0</v>
      </c>
      <c r="AI188" s="95">
        <v>0</v>
      </c>
      <c r="AJ188" s="95">
        <v>0</v>
      </c>
      <c r="AK188" s="95">
        <v>0</v>
      </c>
      <c r="AL188" s="95">
        <v>0</v>
      </c>
      <c r="AM188" s="95">
        <v>106.67242999999999</v>
      </c>
      <c r="AN188" s="160">
        <v>4.8639165924908352E-4</v>
      </c>
    </row>
    <row r="189" spans="1:40">
      <c r="A189" s="72" t="s">
        <v>158</v>
      </c>
      <c r="B189" s="57">
        <v>56043.784399999997</v>
      </c>
      <c r="C189" s="57">
        <v>37410.190089999996</v>
      </c>
      <c r="D189" s="57">
        <v>11059.87997</v>
      </c>
      <c r="E189" s="57">
        <v>5009.6876700000003</v>
      </c>
      <c r="F189" s="57">
        <v>3627.4412900000002</v>
      </c>
      <c r="G189" s="57">
        <v>5611.01638</v>
      </c>
      <c r="H189" s="57">
        <v>4042.4148099999998</v>
      </c>
      <c r="I189" s="57">
        <v>5561.7821599999997</v>
      </c>
      <c r="J189" s="57">
        <v>1540.10356</v>
      </c>
      <c r="K189" s="57">
        <v>1848.1096700000001</v>
      </c>
      <c r="L189" s="57">
        <v>643.35007000000007</v>
      </c>
      <c r="M189" s="57">
        <v>2990.7772500000001</v>
      </c>
      <c r="N189" s="57">
        <v>15341.01556</v>
      </c>
      <c r="O189" s="57">
        <v>4969.0071800000005</v>
      </c>
      <c r="P189" s="57">
        <v>2213.1348800000001</v>
      </c>
      <c r="Q189" s="57">
        <v>414.95958000000002</v>
      </c>
      <c r="R189" s="57">
        <v>3481.9257699999998</v>
      </c>
      <c r="S189" s="57">
        <v>1292.6406200000001</v>
      </c>
      <c r="T189" s="57">
        <v>4208.1494699999994</v>
      </c>
      <c r="U189" s="57">
        <v>4705.9347000000007</v>
      </c>
      <c r="V189" s="57">
        <v>898.58571999999992</v>
      </c>
      <c r="W189" s="57">
        <v>2876.31756</v>
      </c>
      <c r="X189" s="57">
        <v>4010.8664199999994</v>
      </c>
      <c r="Y189" s="57">
        <v>2098.7792800000002</v>
      </c>
      <c r="Z189" s="57">
        <v>6069.6646100000007</v>
      </c>
      <c r="AA189" s="57">
        <v>1462.60734</v>
      </c>
      <c r="AB189" s="57">
        <v>8605.3055000000004</v>
      </c>
      <c r="AC189" s="57">
        <v>8895.1798300000009</v>
      </c>
      <c r="AD189" s="57">
        <v>144</v>
      </c>
      <c r="AE189" s="57">
        <v>3140.2889799999994</v>
      </c>
      <c r="AF189" s="57">
        <v>95.723179999999999</v>
      </c>
      <c r="AG189" s="57">
        <v>495.26937999999996</v>
      </c>
      <c r="AH189" s="57">
        <v>5327.5626600000005</v>
      </c>
      <c r="AI189" s="57">
        <v>861.79399000000001</v>
      </c>
      <c r="AJ189" s="57">
        <v>2025.0175400000001</v>
      </c>
      <c r="AK189" s="57">
        <v>0</v>
      </c>
      <c r="AL189" s="57">
        <v>291.58828</v>
      </c>
      <c r="AM189" s="57">
        <v>219313.85535</v>
      </c>
      <c r="AN189" s="161">
        <v>1</v>
      </c>
    </row>
    <row r="190" spans="1:40">
      <c r="A190" s="54" t="s">
        <v>738</v>
      </c>
      <c r="B190" s="160">
        <v>0.25554146732116162</v>
      </c>
      <c r="C190" s="160">
        <v>0.17057832497767905</v>
      </c>
      <c r="D190" s="160">
        <v>5.0429463074048324E-2</v>
      </c>
      <c r="E190" s="160">
        <v>2.2842549833457206E-2</v>
      </c>
      <c r="F190" s="160">
        <v>1.6539954961855993E-2</v>
      </c>
      <c r="G190" s="160">
        <v>2.5584413584109657E-2</v>
      </c>
      <c r="H190" s="160">
        <v>1.8432099529456382E-2</v>
      </c>
      <c r="I190" s="160">
        <v>2.5359921520343651E-2</v>
      </c>
      <c r="J190" s="160">
        <v>7.0223723783532496E-3</v>
      </c>
      <c r="K190" s="160">
        <v>8.4267802736431169E-3</v>
      </c>
      <c r="L190" s="160">
        <v>2.9334675138207133E-3</v>
      </c>
      <c r="M190" s="160">
        <v>1.3636973574820703E-2</v>
      </c>
      <c r="N190" s="160">
        <v>6.9950051881206871E-2</v>
      </c>
      <c r="O190" s="160">
        <v>2.2657060002296843E-2</v>
      </c>
      <c r="P190" s="160">
        <v>1.0091176758842199E-2</v>
      </c>
      <c r="Q190" s="160">
        <v>1.8920810057247485E-3</v>
      </c>
      <c r="R190" s="160">
        <v>1.5876451419100913E-2</v>
      </c>
      <c r="S190" s="160">
        <v>5.8940216884021878E-3</v>
      </c>
      <c r="T190" s="160">
        <v>1.9187795788297421E-2</v>
      </c>
      <c r="U190" s="160">
        <v>2.1457534876170335E-2</v>
      </c>
      <c r="V190" s="160">
        <v>4.0972592386648767E-3</v>
      </c>
      <c r="W190" s="160">
        <v>1.3115074537400859E-2</v>
      </c>
      <c r="X190" s="160">
        <v>1.8288249110386172E-2</v>
      </c>
      <c r="Y190" s="160">
        <v>9.569752338038957E-3</v>
      </c>
      <c r="Z190" s="160">
        <v>2.7675700654267856E-2</v>
      </c>
      <c r="AA190" s="160">
        <v>6.6690147672879346E-3</v>
      </c>
      <c r="AB190" s="160">
        <v>3.923740014631958E-2</v>
      </c>
      <c r="AC190" s="160">
        <v>4.0559133009650958E-2</v>
      </c>
      <c r="AD190" s="160">
        <v>6.5659326343149799E-4</v>
      </c>
      <c r="AE190" s="160">
        <v>1.4318698538167847E-2</v>
      </c>
      <c r="AF190" s="160">
        <v>4.3646663293222707E-4</v>
      </c>
      <c r="AG190" s="160">
        <v>2.2582676284159352E-3</v>
      </c>
      <c r="AH190" s="160">
        <v>2.4291956618508283E-2</v>
      </c>
      <c r="AI190" s="160">
        <v>3.9295008909704986E-3</v>
      </c>
      <c r="AJ190" s="160">
        <v>9.2334227437126676E-3</v>
      </c>
      <c r="AK190" s="160">
        <v>0</v>
      </c>
      <c r="AL190" s="160">
        <v>1.3295479190526208E-3</v>
      </c>
      <c r="AM190" s="160">
        <v>1</v>
      </c>
      <c r="AN190" s="160"/>
    </row>
    <row r="191" spans="1:40" ht="30" customHeight="1">
      <c r="A191" s="432" t="s">
        <v>1005</v>
      </c>
      <c r="B191" s="73" t="s">
        <v>66</v>
      </c>
      <c r="C191" s="73" t="s">
        <v>67</v>
      </c>
      <c r="D191" s="73" t="s">
        <v>68</v>
      </c>
      <c r="E191" s="73" t="s">
        <v>69</v>
      </c>
      <c r="F191" s="73" t="s">
        <v>70</v>
      </c>
      <c r="G191" s="73" t="s">
        <v>71</v>
      </c>
      <c r="H191" s="73" t="s">
        <v>72</v>
      </c>
      <c r="I191" s="73" t="s">
        <v>73</v>
      </c>
      <c r="J191" s="73" t="s">
        <v>74</v>
      </c>
      <c r="K191" s="73" t="s">
        <v>75</v>
      </c>
      <c r="L191" s="73" t="s">
        <v>76</v>
      </c>
      <c r="M191" s="73" t="s">
        <v>77</v>
      </c>
      <c r="N191" s="73" t="s">
        <v>78</v>
      </c>
      <c r="O191" s="73" t="s">
        <v>79</v>
      </c>
      <c r="P191" s="73" t="s">
        <v>80</v>
      </c>
      <c r="Q191" s="73" t="s">
        <v>81</v>
      </c>
      <c r="R191" s="73" t="s">
        <v>82</v>
      </c>
      <c r="S191" s="73" t="s">
        <v>83</v>
      </c>
      <c r="T191" s="73" t="s">
        <v>85</v>
      </c>
      <c r="U191" s="73" t="s">
        <v>86</v>
      </c>
      <c r="V191" s="73" t="s">
        <v>87</v>
      </c>
      <c r="W191" s="73" t="s">
        <v>88</v>
      </c>
      <c r="X191" s="73" t="s">
        <v>89</v>
      </c>
      <c r="Y191" s="73" t="s">
        <v>90</v>
      </c>
      <c r="Z191" s="73" t="s">
        <v>91</v>
      </c>
      <c r="AA191" s="73" t="s">
        <v>92</v>
      </c>
      <c r="AB191" s="73" t="s">
        <v>93</v>
      </c>
      <c r="AC191" s="73" t="s">
        <v>94</v>
      </c>
      <c r="AD191" s="73" t="s">
        <v>95</v>
      </c>
      <c r="AE191" s="73" t="s">
        <v>96</v>
      </c>
      <c r="AF191" s="73" t="s">
        <v>516</v>
      </c>
      <c r="AG191" s="73" t="s">
        <v>1303</v>
      </c>
      <c r="AH191" s="73" t="s">
        <v>1316</v>
      </c>
      <c r="AI191" s="73" t="s">
        <v>1317</v>
      </c>
      <c r="AJ191" s="73" t="s">
        <v>1330</v>
      </c>
      <c r="AK191" s="73" t="s">
        <v>1331</v>
      </c>
      <c r="AL191" s="73" t="s">
        <v>1459</v>
      </c>
      <c r="AM191" s="176" t="s">
        <v>517</v>
      </c>
      <c r="AN191" s="309" t="s">
        <v>680</v>
      </c>
    </row>
    <row r="192" spans="1:40">
      <c r="A192" s="100" t="s">
        <v>724</v>
      </c>
      <c r="B192" s="95">
        <v>0</v>
      </c>
      <c r="C192" s="95">
        <v>0</v>
      </c>
      <c r="D192" s="95">
        <v>0</v>
      </c>
      <c r="E192" s="95">
        <v>0</v>
      </c>
      <c r="F192" s="95">
        <v>0</v>
      </c>
      <c r="G192" s="95">
        <v>0</v>
      </c>
      <c r="H192" s="95">
        <v>0</v>
      </c>
      <c r="I192" s="95">
        <v>0</v>
      </c>
      <c r="J192" s="95">
        <v>0</v>
      </c>
      <c r="K192" s="95">
        <v>0</v>
      </c>
      <c r="L192" s="95">
        <v>0</v>
      </c>
      <c r="M192" s="95">
        <v>0</v>
      </c>
      <c r="N192" s="95">
        <v>0</v>
      </c>
      <c r="O192" s="95">
        <v>0</v>
      </c>
      <c r="P192" s="95">
        <v>0</v>
      </c>
      <c r="Q192" s="95">
        <v>0</v>
      </c>
      <c r="R192" s="95">
        <v>0</v>
      </c>
      <c r="S192" s="95">
        <v>0</v>
      </c>
      <c r="T192" s="95">
        <v>0</v>
      </c>
      <c r="U192" s="95">
        <v>0</v>
      </c>
      <c r="V192" s="95">
        <v>0</v>
      </c>
      <c r="W192" s="95">
        <v>0</v>
      </c>
      <c r="X192" s="95">
        <v>0</v>
      </c>
      <c r="Y192" s="95">
        <v>0</v>
      </c>
      <c r="Z192" s="95">
        <v>0</v>
      </c>
      <c r="AA192" s="95">
        <v>0</v>
      </c>
      <c r="AB192" s="95">
        <v>0</v>
      </c>
      <c r="AC192" s="95">
        <v>0</v>
      </c>
      <c r="AD192" s="95">
        <v>0</v>
      </c>
      <c r="AE192" s="95">
        <v>0</v>
      </c>
      <c r="AF192" s="95">
        <v>0</v>
      </c>
      <c r="AG192" s="95">
        <v>0</v>
      </c>
      <c r="AH192" s="95">
        <v>0</v>
      </c>
      <c r="AI192" s="95">
        <v>0</v>
      </c>
      <c r="AJ192" s="95">
        <v>0</v>
      </c>
      <c r="AK192" s="95">
        <v>0</v>
      </c>
      <c r="AL192" s="95">
        <v>0</v>
      </c>
      <c r="AM192" s="95">
        <v>0</v>
      </c>
      <c r="AN192" s="160">
        <v>0</v>
      </c>
    </row>
    <row r="193" spans="1:40">
      <c r="A193" s="100" t="s">
        <v>725</v>
      </c>
      <c r="B193" s="95">
        <v>1</v>
      </c>
      <c r="C193" s="95">
        <v>0</v>
      </c>
      <c r="D193" s="95">
        <v>0</v>
      </c>
      <c r="E193" s="95">
        <v>0</v>
      </c>
      <c r="F193" s="95">
        <v>0</v>
      </c>
      <c r="G193" s="95">
        <v>0</v>
      </c>
      <c r="H193" s="95">
        <v>0</v>
      </c>
      <c r="I193" s="95">
        <v>0</v>
      </c>
      <c r="J193" s="95">
        <v>0</v>
      </c>
      <c r="K193" s="95">
        <v>0</v>
      </c>
      <c r="L193" s="95">
        <v>0</v>
      </c>
      <c r="M193" s="95">
        <v>0</v>
      </c>
      <c r="N193" s="95">
        <v>0</v>
      </c>
      <c r="O193" s="95">
        <v>0</v>
      </c>
      <c r="P193" s="95">
        <v>0</v>
      </c>
      <c r="Q193" s="95">
        <v>0</v>
      </c>
      <c r="R193" s="95">
        <v>0</v>
      </c>
      <c r="S193" s="95">
        <v>0</v>
      </c>
      <c r="T193" s="95">
        <v>0</v>
      </c>
      <c r="U193" s="95">
        <v>0</v>
      </c>
      <c r="V193" s="95">
        <v>0</v>
      </c>
      <c r="W193" s="95">
        <v>0</v>
      </c>
      <c r="X193" s="95">
        <v>0</v>
      </c>
      <c r="Y193" s="95">
        <v>0</v>
      </c>
      <c r="Z193" s="95">
        <v>0</v>
      </c>
      <c r="AA193" s="95">
        <v>0</v>
      </c>
      <c r="AB193" s="95">
        <v>0</v>
      </c>
      <c r="AC193" s="95">
        <v>0</v>
      </c>
      <c r="AD193" s="95">
        <v>0</v>
      </c>
      <c r="AE193" s="95">
        <v>0</v>
      </c>
      <c r="AF193" s="95">
        <v>0</v>
      </c>
      <c r="AG193" s="95">
        <v>0</v>
      </c>
      <c r="AH193" s="95">
        <v>0</v>
      </c>
      <c r="AI193" s="95">
        <v>0</v>
      </c>
      <c r="AJ193" s="95">
        <v>0</v>
      </c>
      <c r="AK193" s="95">
        <v>0</v>
      </c>
      <c r="AL193" s="95">
        <v>0</v>
      </c>
      <c r="AM193" s="95">
        <v>1</v>
      </c>
      <c r="AN193" s="160">
        <v>3.6724201248622841E-4</v>
      </c>
    </row>
    <row r="194" spans="1:40">
      <c r="A194" s="100" t="s">
        <v>726</v>
      </c>
      <c r="B194" s="95">
        <v>0</v>
      </c>
      <c r="C194" s="95">
        <v>0</v>
      </c>
      <c r="D194" s="95">
        <v>0</v>
      </c>
      <c r="E194" s="95">
        <v>0</v>
      </c>
      <c r="F194" s="95">
        <v>0</v>
      </c>
      <c r="G194" s="95">
        <v>0</v>
      </c>
      <c r="H194" s="95">
        <v>0</v>
      </c>
      <c r="I194" s="95">
        <v>0</v>
      </c>
      <c r="J194" s="95">
        <v>0</v>
      </c>
      <c r="K194" s="95">
        <v>0</v>
      </c>
      <c r="L194" s="95">
        <v>0</v>
      </c>
      <c r="M194" s="95">
        <v>0</v>
      </c>
      <c r="N194" s="95">
        <v>0</v>
      </c>
      <c r="O194" s="95">
        <v>0</v>
      </c>
      <c r="P194" s="95">
        <v>0</v>
      </c>
      <c r="Q194" s="95">
        <v>0</v>
      </c>
      <c r="R194" s="95">
        <v>0</v>
      </c>
      <c r="S194" s="95">
        <v>0</v>
      </c>
      <c r="T194" s="95">
        <v>0</v>
      </c>
      <c r="U194" s="95">
        <v>0</v>
      </c>
      <c r="V194" s="95">
        <v>0</v>
      </c>
      <c r="W194" s="95">
        <v>0</v>
      </c>
      <c r="X194" s="95">
        <v>0</v>
      </c>
      <c r="Y194" s="95">
        <v>0</v>
      </c>
      <c r="Z194" s="95">
        <v>0</v>
      </c>
      <c r="AA194" s="95">
        <v>0</v>
      </c>
      <c r="AB194" s="95">
        <v>0</v>
      </c>
      <c r="AC194" s="95">
        <v>0</v>
      </c>
      <c r="AD194" s="95">
        <v>0</v>
      </c>
      <c r="AE194" s="95">
        <v>0</v>
      </c>
      <c r="AF194" s="95">
        <v>0</v>
      </c>
      <c r="AG194" s="95">
        <v>0</v>
      </c>
      <c r="AH194" s="95">
        <v>0</v>
      </c>
      <c r="AI194" s="95">
        <v>0</v>
      </c>
      <c r="AJ194" s="95">
        <v>0</v>
      </c>
      <c r="AK194" s="95">
        <v>0</v>
      </c>
      <c r="AL194" s="95">
        <v>0</v>
      </c>
      <c r="AM194" s="95">
        <v>0</v>
      </c>
      <c r="AN194" s="160">
        <v>0</v>
      </c>
    </row>
    <row r="195" spans="1:40">
      <c r="A195" s="100" t="s">
        <v>727</v>
      </c>
      <c r="B195" s="95">
        <v>0</v>
      </c>
      <c r="C195" s="95">
        <v>1</v>
      </c>
      <c r="D195" s="95">
        <v>0</v>
      </c>
      <c r="E195" s="95">
        <v>1</v>
      </c>
      <c r="F195" s="95">
        <v>0</v>
      </c>
      <c r="G195" s="95">
        <v>0</v>
      </c>
      <c r="H195" s="95">
        <v>0</v>
      </c>
      <c r="I195" s="95">
        <v>0</v>
      </c>
      <c r="J195" s="95">
        <v>0</v>
      </c>
      <c r="K195" s="95">
        <v>0</v>
      </c>
      <c r="L195" s="95">
        <v>0</v>
      </c>
      <c r="M195" s="95">
        <v>0</v>
      </c>
      <c r="N195" s="95">
        <v>1</v>
      </c>
      <c r="O195" s="95">
        <v>0</v>
      </c>
      <c r="P195" s="95">
        <v>0</v>
      </c>
      <c r="Q195" s="95">
        <v>0</v>
      </c>
      <c r="R195" s="95">
        <v>0</v>
      </c>
      <c r="S195" s="95">
        <v>0</v>
      </c>
      <c r="T195" s="95">
        <v>0</v>
      </c>
      <c r="U195" s="95">
        <v>1</v>
      </c>
      <c r="V195" s="95">
        <v>0</v>
      </c>
      <c r="W195" s="95">
        <v>0</v>
      </c>
      <c r="X195" s="95">
        <v>0</v>
      </c>
      <c r="Y195" s="95">
        <v>0</v>
      </c>
      <c r="Z195" s="95">
        <v>0</v>
      </c>
      <c r="AA195" s="95">
        <v>0</v>
      </c>
      <c r="AB195" s="95">
        <v>0</v>
      </c>
      <c r="AC195" s="95">
        <v>0</v>
      </c>
      <c r="AD195" s="95">
        <v>0</v>
      </c>
      <c r="AE195" s="95">
        <v>0</v>
      </c>
      <c r="AF195" s="95">
        <v>0</v>
      </c>
      <c r="AG195" s="95">
        <v>0</v>
      </c>
      <c r="AH195" s="95">
        <v>0</v>
      </c>
      <c r="AI195" s="95">
        <v>0</v>
      </c>
      <c r="AJ195" s="95">
        <v>0</v>
      </c>
      <c r="AK195" s="95">
        <v>0</v>
      </c>
      <c r="AL195" s="95">
        <v>0</v>
      </c>
      <c r="AM195" s="95">
        <v>4</v>
      </c>
      <c r="AN195" s="160">
        <v>1.4689680499449136E-3</v>
      </c>
    </row>
    <row r="196" spans="1:40">
      <c r="A196" s="100" t="s">
        <v>728</v>
      </c>
      <c r="B196" s="95">
        <v>2</v>
      </c>
      <c r="C196" s="95">
        <v>5</v>
      </c>
      <c r="D196" s="95">
        <v>1</v>
      </c>
      <c r="E196" s="95">
        <v>0</v>
      </c>
      <c r="F196" s="95">
        <v>1</v>
      </c>
      <c r="G196" s="95">
        <v>0</v>
      </c>
      <c r="H196" s="95">
        <v>0</v>
      </c>
      <c r="I196" s="95">
        <v>1</v>
      </c>
      <c r="J196" s="95">
        <v>0</v>
      </c>
      <c r="K196" s="95">
        <v>0</v>
      </c>
      <c r="L196" s="95">
        <v>0</v>
      </c>
      <c r="M196" s="95">
        <v>0</v>
      </c>
      <c r="N196" s="95">
        <v>0</v>
      </c>
      <c r="O196" s="95">
        <v>1</v>
      </c>
      <c r="P196" s="95">
        <v>0</v>
      </c>
      <c r="Q196" s="95">
        <v>0</v>
      </c>
      <c r="R196" s="95">
        <v>0</v>
      </c>
      <c r="S196" s="95">
        <v>0</v>
      </c>
      <c r="T196" s="95">
        <v>0</v>
      </c>
      <c r="U196" s="95">
        <v>0</v>
      </c>
      <c r="V196" s="95">
        <v>0</v>
      </c>
      <c r="W196" s="95">
        <v>0</v>
      </c>
      <c r="X196" s="95">
        <v>1</v>
      </c>
      <c r="Y196" s="95">
        <v>0</v>
      </c>
      <c r="Z196" s="95">
        <v>1</v>
      </c>
      <c r="AA196" s="95">
        <v>1</v>
      </c>
      <c r="AB196" s="95">
        <v>0</v>
      </c>
      <c r="AC196" s="95">
        <v>2</v>
      </c>
      <c r="AD196" s="95">
        <v>0</v>
      </c>
      <c r="AE196" s="95">
        <v>0</v>
      </c>
      <c r="AF196" s="95">
        <v>0</v>
      </c>
      <c r="AG196" s="95">
        <v>0</v>
      </c>
      <c r="AH196" s="95">
        <v>0</v>
      </c>
      <c r="AI196" s="95">
        <v>0</v>
      </c>
      <c r="AJ196" s="95">
        <v>1</v>
      </c>
      <c r="AK196" s="95">
        <v>0</v>
      </c>
      <c r="AL196" s="95">
        <v>0</v>
      </c>
      <c r="AM196" s="95">
        <v>17</v>
      </c>
      <c r="AN196" s="160">
        <v>6.243114212265883E-3</v>
      </c>
    </row>
    <row r="197" spans="1:40">
      <c r="A197" s="100" t="s">
        <v>729</v>
      </c>
      <c r="B197" s="95">
        <v>17</v>
      </c>
      <c r="C197" s="95">
        <v>12</v>
      </c>
      <c r="D197" s="95">
        <v>4</v>
      </c>
      <c r="E197" s="95">
        <v>3</v>
      </c>
      <c r="F197" s="95">
        <v>0</v>
      </c>
      <c r="G197" s="95">
        <v>2</v>
      </c>
      <c r="H197" s="95">
        <v>0</v>
      </c>
      <c r="I197" s="95">
        <v>0</v>
      </c>
      <c r="J197" s="95">
        <v>0</v>
      </c>
      <c r="K197" s="95">
        <v>1</v>
      </c>
      <c r="L197" s="95">
        <v>0</v>
      </c>
      <c r="M197" s="95">
        <v>1</v>
      </c>
      <c r="N197" s="95">
        <v>4</v>
      </c>
      <c r="O197" s="95">
        <v>2</v>
      </c>
      <c r="P197" s="95">
        <v>0</v>
      </c>
      <c r="Q197" s="95">
        <v>0</v>
      </c>
      <c r="R197" s="95">
        <v>0</v>
      </c>
      <c r="S197" s="95">
        <v>1</v>
      </c>
      <c r="T197" s="95">
        <v>1</v>
      </c>
      <c r="U197" s="95">
        <v>1</v>
      </c>
      <c r="V197" s="95">
        <v>0</v>
      </c>
      <c r="W197" s="95">
        <v>1</v>
      </c>
      <c r="X197" s="95">
        <v>0</v>
      </c>
      <c r="Y197" s="95">
        <v>0</v>
      </c>
      <c r="Z197" s="95">
        <v>4</v>
      </c>
      <c r="AA197" s="95">
        <v>0</v>
      </c>
      <c r="AB197" s="95">
        <v>2</v>
      </c>
      <c r="AC197" s="95">
        <v>5</v>
      </c>
      <c r="AD197" s="95">
        <v>0</v>
      </c>
      <c r="AE197" s="95">
        <v>0</v>
      </c>
      <c r="AF197" s="95">
        <v>0</v>
      </c>
      <c r="AG197" s="95">
        <v>0</v>
      </c>
      <c r="AH197" s="95">
        <v>2</v>
      </c>
      <c r="AI197" s="95">
        <v>0</v>
      </c>
      <c r="AJ197" s="95">
        <v>0</v>
      </c>
      <c r="AK197" s="95">
        <v>0</v>
      </c>
      <c r="AL197" s="95">
        <v>0</v>
      </c>
      <c r="AM197" s="95">
        <v>63</v>
      </c>
      <c r="AN197" s="160">
        <v>2.313624678663239E-2</v>
      </c>
    </row>
    <row r="198" spans="1:40">
      <c r="A198" s="100" t="s">
        <v>730</v>
      </c>
      <c r="B198" s="95">
        <v>31</v>
      </c>
      <c r="C198" s="95">
        <v>21</v>
      </c>
      <c r="D198" s="95">
        <v>16</v>
      </c>
      <c r="E198" s="95">
        <v>0</v>
      </c>
      <c r="F198" s="95">
        <v>2</v>
      </c>
      <c r="G198" s="95">
        <v>4</v>
      </c>
      <c r="H198" s="95">
        <v>3</v>
      </c>
      <c r="I198" s="95">
        <v>3</v>
      </c>
      <c r="J198" s="95">
        <v>1</v>
      </c>
      <c r="K198" s="95">
        <v>0</v>
      </c>
      <c r="L198" s="95">
        <v>0</v>
      </c>
      <c r="M198" s="95">
        <v>1</v>
      </c>
      <c r="N198" s="95">
        <v>8</v>
      </c>
      <c r="O198" s="95">
        <v>2</v>
      </c>
      <c r="P198" s="95">
        <v>1</v>
      </c>
      <c r="Q198" s="95">
        <v>0</v>
      </c>
      <c r="R198" s="95">
        <v>5</v>
      </c>
      <c r="S198" s="95">
        <v>0</v>
      </c>
      <c r="T198" s="95">
        <v>0</v>
      </c>
      <c r="U198" s="95">
        <v>4</v>
      </c>
      <c r="V198" s="95">
        <v>2</v>
      </c>
      <c r="W198" s="95">
        <v>1</v>
      </c>
      <c r="X198" s="95">
        <v>2</v>
      </c>
      <c r="Y198" s="95">
        <v>0</v>
      </c>
      <c r="Z198" s="95">
        <v>6</v>
      </c>
      <c r="AA198" s="95">
        <v>1</v>
      </c>
      <c r="AB198" s="95">
        <v>4</v>
      </c>
      <c r="AC198" s="95">
        <v>5</v>
      </c>
      <c r="AD198" s="95">
        <v>0</v>
      </c>
      <c r="AE198" s="95">
        <v>0</v>
      </c>
      <c r="AF198" s="95">
        <v>0</v>
      </c>
      <c r="AG198" s="95">
        <v>1</v>
      </c>
      <c r="AH198" s="95">
        <v>3</v>
      </c>
      <c r="AI198" s="95">
        <v>1</v>
      </c>
      <c r="AJ198" s="95">
        <v>0</v>
      </c>
      <c r="AK198" s="95">
        <v>0</v>
      </c>
      <c r="AL198" s="95">
        <v>0</v>
      </c>
      <c r="AM198" s="95">
        <v>128</v>
      </c>
      <c r="AN198" s="160">
        <v>4.7006977598237236E-2</v>
      </c>
    </row>
    <row r="199" spans="1:40">
      <c r="A199" s="100" t="s">
        <v>731</v>
      </c>
      <c r="B199" s="95">
        <v>44</v>
      </c>
      <c r="C199" s="95">
        <v>25</v>
      </c>
      <c r="D199" s="95">
        <v>11</v>
      </c>
      <c r="E199" s="95">
        <v>1</v>
      </c>
      <c r="F199" s="95">
        <v>4</v>
      </c>
      <c r="G199" s="95">
        <v>5</v>
      </c>
      <c r="H199" s="95">
        <v>4</v>
      </c>
      <c r="I199" s="95">
        <v>1</v>
      </c>
      <c r="J199" s="95">
        <v>1</v>
      </c>
      <c r="K199" s="95">
        <v>2</v>
      </c>
      <c r="L199" s="95">
        <v>0</v>
      </c>
      <c r="M199" s="95">
        <v>3</v>
      </c>
      <c r="N199" s="95">
        <v>13</v>
      </c>
      <c r="O199" s="95">
        <v>2</v>
      </c>
      <c r="P199" s="95">
        <v>1</v>
      </c>
      <c r="Q199" s="95">
        <v>1</v>
      </c>
      <c r="R199" s="95">
        <v>2</v>
      </c>
      <c r="S199" s="95">
        <v>3</v>
      </c>
      <c r="T199" s="95">
        <v>2</v>
      </c>
      <c r="U199" s="95">
        <v>3</v>
      </c>
      <c r="V199" s="95">
        <v>1</v>
      </c>
      <c r="W199" s="95">
        <v>2</v>
      </c>
      <c r="X199" s="95">
        <v>8</v>
      </c>
      <c r="Y199" s="95">
        <v>1</v>
      </c>
      <c r="Z199" s="95">
        <v>6</v>
      </c>
      <c r="AA199" s="95">
        <v>1</v>
      </c>
      <c r="AB199" s="95">
        <v>11</v>
      </c>
      <c r="AC199" s="95">
        <v>5</v>
      </c>
      <c r="AD199" s="95">
        <v>0</v>
      </c>
      <c r="AE199" s="95">
        <v>3</v>
      </c>
      <c r="AF199" s="95">
        <v>0</v>
      </c>
      <c r="AG199" s="95">
        <v>0</v>
      </c>
      <c r="AH199" s="95">
        <v>6</v>
      </c>
      <c r="AI199" s="95">
        <v>0</v>
      </c>
      <c r="AJ199" s="95">
        <v>6</v>
      </c>
      <c r="AK199" s="95">
        <v>0</v>
      </c>
      <c r="AL199" s="95">
        <v>1</v>
      </c>
      <c r="AM199" s="95">
        <v>179</v>
      </c>
      <c r="AN199" s="160">
        <v>6.5736320235034881E-2</v>
      </c>
    </row>
    <row r="200" spans="1:40">
      <c r="A200" s="100" t="s">
        <v>732</v>
      </c>
      <c r="B200" s="95">
        <v>26</v>
      </c>
      <c r="C200" s="95">
        <v>26</v>
      </c>
      <c r="D200" s="95">
        <v>4</v>
      </c>
      <c r="E200" s="95">
        <v>0</v>
      </c>
      <c r="F200" s="95">
        <v>4</v>
      </c>
      <c r="G200" s="95">
        <v>4</v>
      </c>
      <c r="H200" s="95">
        <v>5</v>
      </c>
      <c r="I200" s="95">
        <v>5</v>
      </c>
      <c r="J200" s="95">
        <v>2</v>
      </c>
      <c r="K200" s="95">
        <v>1</v>
      </c>
      <c r="L200" s="95">
        <v>0</v>
      </c>
      <c r="M200" s="95">
        <v>4</v>
      </c>
      <c r="N200" s="95">
        <v>13</v>
      </c>
      <c r="O200" s="95">
        <v>3</v>
      </c>
      <c r="P200" s="95">
        <v>0</v>
      </c>
      <c r="Q200" s="95">
        <v>1</v>
      </c>
      <c r="R200" s="95">
        <v>2</v>
      </c>
      <c r="S200" s="95">
        <v>1</v>
      </c>
      <c r="T200" s="95">
        <v>4</v>
      </c>
      <c r="U200" s="95">
        <v>0</v>
      </c>
      <c r="V200" s="95">
        <v>1</v>
      </c>
      <c r="W200" s="95">
        <v>1</v>
      </c>
      <c r="X200" s="95">
        <v>2</v>
      </c>
      <c r="Y200" s="95">
        <v>1</v>
      </c>
      <c r="Z200" s="95">
        <v>3</v>
      </c>
      <c r="AA200" s="95">
        <v>1</v>
      </c>
      <c r="AB200" s="95">
        <v>10</v>
      </c>
      <c r="AC200" s="95">
        <v>2</v>
      </c>
      <c r="AD200" s="95">
        <v>0</v>
      </c>
      <c r="AE200" s="95">
        <v>3</v>
      </c>
      <c r="AF200" s="95">
        <v>0</v>
      </c>
      <c r="AG200" s="95">
        <v>1</v>
      </c>
      <c r="AH200" s="95">
        <v>4</v>
      </c>
      <c r="AI200" s="95">
        <v>2</v>
      </c>
      <c r="AJ200" s="95">
        <v>1</v>
      </c>
      <c r="AK200" s="95">
        <v>0</v>
      </c>
      <c r="AL200" s="95">
        <v>0</v>
      </c>
      <c r="AM200" s="95">
        <v>137</v>
      </c>
      <c r="AN200" s="160">
        <v>5.0312155710613295E-2</v>
      </c>
    </row>
    <row r="201" spans="1:40">
      <c r="A201" s="100" t="s">
        <v>733</v>
      </c>
      <c r="B201" s="95">
        <v>91</v>
      </c>
      <c r="C201" s="95">
        <v>79</v>
      </c>
      <c r="D201" s="95">
        <v>9</v>
      </c>
      <c r="E201" s="95">
        <v>0</v>
      </c>
      <c r="F201" s="95">
        <v>5</v>
      </c>
      <c r="G201" s="95">
        <v>16</v>
      </c>
      <c r="H201" s="95">
        <v>9</v>
      </c>
      <c r="I201" s="95">
        <v>13</v>
      </c>
      <c r="J201" s="95">
        <v>3</v>
      </c>
      <c r="K201" s="95">
        <v>4</v>
      </c>
      <c r="L201" s="95">
        <v>3</v>
      </c>
      <c r="M201" s="95">
        <v>7</v>
      </c>
      <c r="N201" s="95">
        <v>25</v>
      </c>
      <c r="O201" s="95">
        <v>9</v>
      </c>
      <c r="P201" s="95">
        <v>9</v>
      </c>
      <c r="Q201" s="95">
        <v>0</v>
      </c>
      <c r="R201" s="95">
        <v>7</v>
      </c>
      <c r="S201" s="95">
        <v>2</v>
      </c>
      <c r="T201" s="95">
        <v>10</v>
      </c>
      <c r="U201" s="95">
        <v>7</v>
      </c>
      <c r="V201" s="95">
        <v>0</v>
      </c>
      <c r="W201" s="95">
        <v>8</v>
      </c>
      <c r="X201" s="95">
        <v>5</v>
      </c>
      <c r="Y201" s="95">
        <v>9</v>
      </c>
      <c r="Z201" s="95">
        <v>6</v>
      </c>
      <c r="AA201" s="95">
        <v>1</v>
      </c>
      <c r="AB201" s="95">
        <v>20</v>
      </c>
      <c r="AC201" s="95">
        <v>8</v>
      </c>
      <c r="AD201" s="95">
        <v>0</v>
      </c>
      <c r="AE201" s="95">
        <v>16</v>
      </c>
      <c r="AF201" s="95">
        <v>1</v>
      </c>
      <c r="AG201" s="95">
        <v>0</v>
      </c>
      <c r="AH201" s="95">
        <v>10</v>
      </c>
      <c r="AI201" s="95">
        <v>1</v>
      </c>
      <c r="AJ201" s="95">
        <v>1</v>
      </c>
      <c r="AK201" s="95">
        <v>0</v>
      </c>
      <c r="AL201" s="95">
        <v>1</v>
      </c>
      <c r="AM201" s="95">
        <v>395</v>
      </c>
      <c r="AN201" s="160">
        <v>0.14506059493206022</v>
      </c>
    </row>
    <row r="202" spans="1:40">
      <c r="A202" s="100" t="s">
        <v>734</v>
      </c>
      <c r="B202" s="95">
        <v>133</v>
      </c>
      <c r="C202" s="95">
        <v>76</v>
      </c>
      <c r="D202" s="95">
        <v>8</v>
      </c>
      <c r="E202" s="95">
        <v>1</v>
      </c>
      <c r="F202" s="95">
        <v>10</v>
      </c>
      <c r="G202" s="95">
        <v>15</v>
      </c>
      <c r="H202" s="95">
        <v>21</v>
      </c>
      <c r="I202" s="95">
        <v>26</v>
      </c>
      <c r="J202" s="95">
        <v>6</v>
      </c>
      <c r="K202" s="95">
        <v>14</v>
      </c>
      <c r="L202" s="95">
        <v>4</v>
      </c>
      <c r="M202" s="95">
        <v>11</v>
      </c>
      <c r="N202" s="95">
        <v>52</v>
      </c>
      <c r="O202" s="95">
        <v>16</v>
      </c>
      <c r="P202" s="95">
        <v>11</v>
      </c>
      <c r="Q202" s="95">
        <v>2</v>
      </c>
      <c r="R202" s="95">
        <v>12</v>
      </c>
      <c r="S202" s="95">
        <v>0</v>
      </c>
      <c r="T202" s="95">
        <v>23</v>
      </c>
      <c r="U202" s="95">
        <v>6</v>
      </c>
      <c r="V202" s="95">
        <v>1</v>
      </c>
      <c r="W202" s="95">
        <v>8</v>
      </c>
      <c r="X202" s="95">
        <v>6</v>
      </c>
      <c r="Y202" s="95">
        <v>17</v>
      </c>
      <c r="Z202" s="95">
        <v>7</v>
      </c>
      <c r="AA202" s="95">
        <v>1</v>
      </c>
      <c r="AB202" s="95">
        <v>25</v>
      </c>
      <c r="AC202" s="95">
        <v>13</v>
      </c>
      <c r="AD202" s="95">
        <v>4</v>
      </c>
      <c r="AE202" s="95">
        <v>10</v>
      </c>
      <c r="AF202" s="95">
        <v>0</v>
      </c>
      <c r="AG202" s="95">
        <v>2</v>
      </c>
      <c r="AH202" s="95">
        <v>15</v>
      </c>
      <c r="AI202" s="95">
        <v>6</v>
      </c>
      <c r="AJ202" s="95">
        <v>1</v>
      </c>
      <c r="AK202" s="95">
        <v>0</v>
      </c>
      <c r="AL202" s="95">
        <v>0</v>
      </c>
      <c r="AM202" s="95">
        <v>563</v>
      </c>
      <c r="AN202" s="160">
        <v>0.2067572530297466</v>
      </c>
    </row>
    <row r="203" spans="1:40">
      <c r="A203" s="100" t="s">
        <v>735</v>
      </c>
      <c r="B203" s="95">
        <v>169</v>
      </c>
      <c r="C203" s="95">
        <v>123</v>
      </c>
      <c r="D203" s="95">
        <v>13</v>
      </c>
      <c r="E203" s="95">
        <v>3</v>
      </c>
      <c r="F203" s="95">
        <v>18</v>
      </c>
      <c r="G203" s="95">
        <v>11</v>
      </c>
      <c r="H203" s="95">
        <v>23</v>
      </c>
      <c r="I203" s="95">
        <v>37</v>
      </c>
      <c r="J203" s="95">
        <v>8</v>
      </c>
      <c r="K203" s="95">
        <v>5</v>
      </c>
      <c r="L203" s="95">
        <v>10</v>
      </c>
      <c r="M203" s="95">
        <v>13</v>
      </c>
      <c r="N203" s="95">
        <v>59</v>
      </c>
      <c r="O203" s="95">
        <v>10</v>
      </c>
      <c r="P203" s="95">
        <v>18</v>
      </c>
      <c r="Q203" s="95">
        <v>3</v>
      </c>
      <c r="R203" s="95">
        <v>23</v>
      </c>
      <c r="S203" s="95">
        <v>1</v>
      </c>
      <c r="T203" s="95">
        <v>42</v>
      </c>
      <c r="U203" s="95">
        <v>19</v>
      </c>
      <c r="V203" s="95">
        <v>1</v>
      </c>
      <c r="W203" s="95">
        <v>51</v>
      </c>
      <c r="X203" s="95">
        <v>12</v>
      </c>
      <c r="Y203" s="95">
        <v>9</v>
      </c>
      <c r="Z203" s="95">
        <v>5</v>
      </c>
      <c r="AA203" s="95">
        <v>5</v>
      </c>
      <c r="AB203" s="95">
        <v>37</v>
      </c>
      <c r="AC203" s="95">
        <v>27</v>
      </c>
      <c r="AD203" s="95">
        <v>0</v>
      </c>
      <c r="AE203" s="95">
        <v>18</v>
      </c>
      <c r="AF203" s="95">
        <v>1</v>
      </c>
      <c r="AG203" s="95">
        <v>1</v>
      </c>
      <c r="AH203" s="95">
        <v>19</v>
      </c>
      <c r="AI203" s="95">
        <v>1</v>
      </c>
      <c r="AJ203" s="95">
        <v>4</v>
      </c>
      <c r="AK203" s="95">
        <v>0</v>
      </c>
      <c r="AL203" s="95">
        <v>2</v>
      </c>
      <c r="AM203" s="95">
        <v>801</v>
      </c>
      <c r="AN203" s="160">
        <v>0.29416085200146896</v>
      </c>
    </row>
    <row r="204" spans="1:40">
      <c r="A204" s="100" t="s">
        <v>736</v>
      </c>
      <c r="B204" s="95">
        <v>19</v>
      </c>
      <c r="C204" s="95">
        <v>23</v>
      </c>
      <c r="D204" s="95">
        <v>0</v>
      </c>
      <c r="E204" s="95">
        <v>0</v>
      </c>
      <c r="F204" s="95">
        <v>2</v>
      </c>
      <c r="G204" s="95">
        <v>1</v>
      </c>
      <c r="H204" s="95">
        <v>0</v>
      </c>
      <c r="I204" s="95">
        <v>3</v>
      </c>
      <c r="J204" s="95">
        <v>5</v>
      </c>
      <c r="K204" s="95">
        <v>0</v>
      </c>
      <c r="L204" s="95">
        <v>1</v>
      </c>
      <c r="M204" s="95">
        <v>0</v>
      </c>
      <c r="N204" s="95">
        <v>3</v>
      </c>
      <c r="O204" s="95">
        <v>0</v>
      </c>
      <c r="P204" s="95">
        <v>3</v>
      </c>
      <c r="Q204" s="95">
        <v>2</v>
      </c>
      <c r="R204" s="95">
        <v>1</v>
      </c>
      <c r="S204" s="95">
        <v>0</v>
      </c>
      <c r="T204" s="95">
        <v>3</v>
      </c>
      <c r="U204" s="95">
        <v>0</v>
      </c>
      <c r="V204" s="95">
        <v>0</v>
      </c>
      <c r="W204" s="95">
        <v>2</v>
      </c>
      <c r="X204" s="95">
        <v>2</v>
      </c>
      <c r="Y204" s="95">
        <v>4</v>
      </c>
      <c r="Z204" s="95">
        <v>1</v>
      </c>
      <c r="AA204" s="95">
        <v>0</v>
      </c>
      <c r="AB204" s="95">
        <v>2</v>
      </c>
      <c r="AC204" s="95">
        <v>0</v>
      </c>
      <c r="AD204" s="95">
        <v>0</v>
      </c>
      <c r="AE204" s="95">
        <v>0</v>
      </c>
      <c r="AF204" s="95">
        <v>2</v>
      </c>
      <c r="AG204" s="95">
        <v>0</v>
      </c>
      <c r="AH204" s="95">
        <v>1</v>
      </c>
      <c r="AI204" s="95">
        <v>0</v>
      </c>
      <c r="AJ204" s="95">
        <v>0</v>
      </c>
      <c r="AK204" s="95">
        <v>0</v>
      </c>
      <c r="AL204" s="95">
        <v>0</v>
      </c>
      <c r="AM204" s="95">
        <v>80</v>
      </c>
      <c r="AN204" s="160">
        <v>2.9379360998898273E-2</v>
      </c>
    </row>
    <row r="205" spans="1:40">
      <c r="A205" s="100" t="s">
        <v>737</v>
      </c>
      <c r="B205" s="95">
        <v>6</v>
      </c>
      <c r="C205" s="95">
        <v>6</v>
      </c>
      <c r="D205" s="95">
        <v>0</v>
      </c>
      <c r="E205" s="95">
        <v>0</v>
      </c>
      <c r="F205" s="95">
        <v>0</v>
      </c>
      <c r="G205" s="95">
        <v>0</v>
      </c>
      <c r="H205" s="95">
        <v>0</v>
      </c>
      <c r="I205" s="95">
        <v>0</v>
      </c>
      <c r="J205" s="95">
        <v>1</v>
      </c>
      <c r="K205" s="95">
        <v>0</v>
      </c>
      <c r="L205" s="95">
        <v>0</v>
      </c>
      <c r="M205" s="95">
        <v>0</v>
      </c>
      <c r="N205" s="95">
        <v>0</v>
      </c>
      <c r="O205" s="95">
        <v>0</v>
      </c>
      <c r="P205" s="95">
        <v>0</v>
      </c>
      <c r="Q205" s="95">
        <v>0</v>
      </c>
      <c r="R205" s="95">
        <v>0</v>
      </c>
      <c r="S205" s="95">
        <v>0</v>
      </c>
      <c r="T205" s="95">
        <v>340</v>
      </c>
      <c r="U205" s="95">
        <v>1</v>
      </c>
      <c r="V205" s="95">
        <v>0</v>
      </c>
      <c r="W205" s="95">
        <v>0</v>
      </c>
      <c r="X205" s="95">
        <v>0</v>
      </c>
      <c r="Y205" s="95">
        <v>0</v>
      </c>
      <c r="Z205" s="95">
        <v>0</v>
      </c>
      <c r="AA205" s="95">
        <v>0</v>
      </c>
      <c r="AB205" s="95">
        <v>0</v>
      </c>
      <c r="AC205" s="95">
        <v>1</v>
      </c>
      <c r="AD205" s="95">
        <v>0</v>
      </c>
      <c r="AE205" s="95">
        <v>0</v>
      </c>
      <c r="AF205" s="95">
        <v>0</v>
      </c>
      <c r="AG205" s="95">
        <v>0</v>
      </c>
      <c r="AH205" s="95">
        <v>0</v>
      </c>
      <c r="AI205" s="95">
        <v>0</v>
      </c>
      <c r="AJ205" s="95">
        <v>0</v>
      </c>
      <c r="AK205" s="95">
        <v>0</v>
      </c>
      <c r="AL205" s="95">
        <v>0</v>
      </c>
      <c r="AM205" s="95">
        <v>355</v>
      </c>
      <c r="AN205" s="160">
        <v>0.13037091443261109</v>
      </c>
    </row>
    <row r="206" spans="1:40">
      <c r="A206" s="72" t="s">
        <v>158</v>
      </c>
      <c r="B206" s="57">
        <v>539</v>
      </c>
      <c r="C206" s="57">
        <v>397</v>
      </c>
      <c r="D206" s="57">
        <v>66</v>
      </c>
      <c r="E206" s="57">
        <v>9</v>
      </c>
      <c r="F206" s="57">
        <v>46</v>
      </c>
      <c r="G206" s="57">
        <v>58</v>
      </c>
      <c r="H206" s="57">
        <v>65</v>
      </c>
      <c r="I206" s="57">
        <v>89</v>
      </c>
      <c r="J206" s="57">
        <v>27</v>
      </c>
      <c r="K206" s="57">
        <v>27</v>
      </c>
      <c r="L206" s="57">
        <v>18</v>
      </c>
      <c r="M206" s="57">
        <v>40</v>
      </c>
      <c r="N206" s="57">
        <v>178</v>
      </c>
      <c r="O206" s="57">
        <v>45</v>
      </c>
      <c r="P206" s="57">
        <v>43</v>
      </c>
      <c r="Q206" s="57">
        <v>9</v>
      </c>
      <c r="R206" s="57">
        <v>52</v>
      </c>
      <c r="S206" s="57">
        <v>8</v>
      </c>
      <c r="T206" s="57">
        <v>425</v>
      </c>
      <c r="U206" s="57">
        <v>42</v>
      </c>
      <c r="V206" s="57">
        <v>6</v>
      </c>
      <c r="W206" s="57">
        <v>74</v>
      </c>
      <c r="X206" s="57">
        <v>38</v>
      </c>
      <c r="Y206" s="57">
        <v>41</v>
      </c>
      <c r="Z206" s="57">
        <v>39</v>
      </c>
      <c r="AA206" s="57">
        <v>11</v>
      </c>
      <c r="AB206" s="57">
        <v>111</v>
      </c>
      <c r="AC206" s="57">
        <v>68</v>
      </c>
      <c r="AD206" s="57">
        <v>4</v>
      </c>
      <c r="AE206" s="57">
        <v>50</v>
      </c>
      <c r="AF206" s="57">
        <v>4</v>
      </c>
      <c r="AG206" s="57">
        <v>5</v>
      </c>
      <c r="AH206" s="57">
        <v>60</v>
      </c>
      <c r="AI206" s="57">
        <v>11</v>
      </c>
      <c r="AJ206" s="57">
        <v>14</v>
      </c>
      <c r="AK206" s="57">
        <v>0</v>
      </c>
      <c r="AL206" s="57">
        <v>4</v>
      </c>
      <c r="AM206" s="57">
        <v>2723</v>
      </c>
      <c r="AN206" s="161">
        <v>1</v>
      </c>
    </row>
    <row r="207" spans="1:40">
      <c r="A207" s="54" t="s">
        <v>738</v>
      </c>
      <c r="B207" s="160">
        <v>0.19794344473007713</v>
      </c>
      <c r="C207" s="160">
        <v>0.1457950789570327</v>
      </c>
      <c r="D207" s="160">
        <v>2.4237972824091077E-2</v>
      </c>
      <c r="E207" s="160">
        <v>3.3051781123760557E-3</v>
      </c>
      <c r="F207" s="160">
        <v>1.6893132574366507E-2</v>
      </c>
      <c r="G207" s="160">
        <v>2.1300036724201249E-2</v>
      </c>
      <c r="H207" s="160">
        <v>2.3870730811604849E-2</v>
      </c>
      <c r="I207" s="160">
        <v>3.2684539111274329E-2</v>
      </c>
      <c r="J207" s="160">
        <v>9.9155343371281675E-3</v>
      </c>
      <c r="K207" s="160">
        <v>9.9155343371281675E-3</v>
      </c>
      <c r="L207" s="160">
        <v>6.6103562247521114E-3</v>
      </c>
      <c r="M207" s="160">
        <v>1.4689680499449137E-2</v>
      </c>
      <c r="N207" s="160">
        <v>6.5369078222548657E-2</v>
      </c>
      <c r="O207" s="160">
        <v>1.652589056188028E-2</v>
      </c>
      <c r="P207" s="160">
        <v>1.5791406536907821E-2</v>
      </c>
      <c r="Q207" s="160">
        <v>3.3051781123760557E-3</v>
      </c>
      <c r="R207" s="160">
        <v>1.9096584649283876E-2</v>
      </c>
      <c r="S207" s="160">
        <v>2.9379360998898272E-3</v>
      </c>
      <c r="T207" s="160">
        <v>0.15607785530664708</v>
      </c>
      <c r="U207" s="160">
        <v>1.5424164524421594E-2</v>
      </c>
      <c r="V207" s="160">
        <v>2.2034520749173708E-3</v>
      </c>
      <c r="W207" s="160">
        <v>2.7175908923980904E-2</v>
      </c>
      <c r="X207" s="160">
        <v>1.395519647447668E-2</v>
      </c>
      <c r="Y207" s="160">
        <v>1.5056922511935366E-2</v>
      </c>
      <c r="Z207" s="160">
        <v>1.4322438486962909E-2</v>
      </c>
      <c r="AA207" s="160">
        <v>4.0396621373485131E-3</v>
      </c>
      <c r="AB207" s="160">
        <v>4.0763863385971356E-2</v>
      </c>
      <c r="AC207" s="160">
        <v>2.4972456849063532E-2</v>
      </c>
      <c r="AD207" s="160">
        <v>1.4689680499449136E-3</v>
      </c>
      <c r="AE207" s="160">
        <v>1.8362100624311421E-2</v>
      </c>
      <c r="AF207" s="160">
        <v>1.4689680499449136E-3</v>
      </c>
      <c r="AG207" s="160">
        <v>1.8362100624311421E-3</v>
      </c>
      <c r="AH207" s="160">
        <v>2.2034520749173704E-2</v>
      </c>
      <c r="AI207" s="160">
        <v>4.0396621373485131E-3</v>
      </c>
      <c r="AJ207" s="160">
        <v>5.1413881748071976E-3</v>
      </c>
      <c r="AK207" s="160">
        <v>0</v>
      </c>
      <c r="AL207" s="160">
        <v>1.4689680499449136E-3</v>
      </c>
      <c r="AM207" s="160">
        <v>1</v>
      </c>
      <c r="AN207" s="160"/>
    </row>
    <row r="208" spans="1:40" ht="15.75" thickBot="1">
      <c r="A208" s="528"/>
      <c r="B208" s="529"/>
      <c r="C208" s="529"/>
      <c r="D208" s="530"/>
      <c r="E208" s="530"/>
      <c r="F208" s="530"/>
      <c r="G208" s="530"/>
      <c r="H208" s="530"/>
      <c r="I208" s="529"/>
      <c r="J208" s="529"/>
      <c r="K208" s="529"/>
      <c r="L208" s="529"/>
      <c r="M208" s="529"/>
      <c r="N208" s="529"/>
      <c r="O208" s="529"/>
      <c r="P208" s="529"/>
      <c r="Q208" s="529"/>
      <c r="R208" s="531"/>
      <c r="S208" s="531"/>
      <c r="T208" s="531"/>
      <c r="U208" s="531"/>
      <c r="V208" s="531"/>
      <c r="W208" s="531"/>
      <c r="X208" s="531"/>
      <c r="Y208" s="531"/>
      <c r="Z208" s="531"/>
      <c r="AA208" s="532"/>
      <c r="AB208" s="532"/>
      <c r="AC208" s="532"/>
      <c r="AD208" s="532"/>
      <c r="AE208" s="532"/>
      <c r="AF208" s="532"/>
      <c r="AG208" s="532"/>
      <c r="AH208" s="532"/>
      <c r="AI208" s="532"/>
      <c r="AJ208" s="532"/>
      <c r="AK208" s="532"/>
      <c r="AL208" s="532"/>
      <c r="AM208" s="532"/>
      <c r="AN208" s="532"/>
    </row>
    <row r="209" spans="1:40" ht="15" customHeight="1">
      <c r="A209" s="779" t="s">
        <v>1441</v>
      </c>
      <c r="B209" s="779"/>
      <c r="C209" s="779"/>
      <c r="D209" s="779"/>
      <c r="E209" s="779"/>
      <c r="F209" s="779"/>
      <c r="G209" s="779"/>
      <c r="H209" s="779"/>
      <c r="I209" s="779"/>
      <c r="J209" s="779"/>
      <c r="K209" s="779"/>
      <c r="L209" s="779"/>
      <c r="M209" s="779"/>
      <c r="N209" s="779"/>
      <c r="O209" s="779"/>
      <c r="P209" s="779"/>
      <c r="Q209" s="779"/>
      <c r="R209" s="779"/>
      <c r="S209" s="779"/>
      <c r="T209" s="779"/>
      <c r="U209" s="779"/>
      <c r="V209" s="779"/>
      <c r="W209" s="779"/>
      <c r="X209" s="779"/>
      <c r="Y209" s="779"/>
      <c r="Z209" s="779"/>
      <c r="AA209" s="779"/>
      <c r="AB209" s="779"/>
      <c r="AC209" s="779"/>
      <c r="AD209" s="779"/>
      <c r="AE209" s="779"/>
      <c r="AF209" s="779"/>
      <c r="AG209" s="779"/>
      <c r="AH209" s="779"/>
      <c r="AI209" s="779"/>
      <c r="AJ209" s="779"/>
      <c r="AK209" s="779"/>
      <c r="AL209" s="779"/>
      <c r="AM209" s="779"/>
      <c r="AN209" s="779"/>
    </row>
  </sheetData>
  <mergeCells count="25">
    <mergeCell ref="A209:AN209"/>
    <mergeCell ref="A130:AN130"/>
    <mergeCell ref="A167:AN167"/>
    <mergeCell ref="A169:AN169"/>
    <mergeCell ref="A170:AN170"/>
    <mergeCell ref="A171:AN171"/>
    <mergeCell ref="A172:AN172"/>
    <mergeCell ref="A129:AN129"/>
    <mergeCell ref="A44:AN44"/>
    <mergeCell ref="A45:AN45"/>
    <mergeCell ref="A46:AN46"/>
    <mergeCell ref="A83:R83"/>
    <mergeCell ref="A85:AN85"/>
    <mergeCell ref="A86:AN86"/>
    <mergeCell ref="A87:AN87"/>
    <mergeCell ref="A88:AN88"/>
    <mergeCell ref="A125:AN125"/>
    <mergeCell ref="A127:AN127"/>
    <mergeCell ref="A128:AN128"/>
    <mergeCell ref="A43:AN43"/>
    <mergeCell ref="A1:AN1"/>
    <mergeCell ref="A2:AN2"/>
    <mergeCell ref="A3:AN3"/>
    <mergeCell ref="A4:AN4"/>
    <mergeCell ref="A41:AN41"/>
  </mergeCell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8"/>
  <sheetViews>
    <sheetView zoomScaleNormal="100" workbookViewId="0">
      <selection activeCell="A3" sqref="A3:S3"/>
    </sheetView>
  </sheetViews>
  <sheetFormatPr defaultColWidth="17.7109375" defaultRowHeight="12.75"/>
  <cols>
    <col min="1" max="1" width="45.7109375" style="328" customWidth="1"/>
    <col min="2" max="2" width="16.42578125" style="622" customWidth="1"/>
    <col min="3" max="7" width="11.140625" style="622" customWidth="1"/>
    <col min="8" max="13" width="11.85546875" style="622" customWidth="1"/>
    <col min="14" max="17" width="11.28515625" style="622" customWidth="1"/>
    <col min="18" max="19" width="15.140625" style="622" customWidth="1"/>
    <col min="20" max="16384" width="17.7109375" style="622"/>
  </cols>
  <sheetData>
    <row r="1" spans="1:20" s="328" customFormat="1" ht="30" customHeight="1">
      <c r="A1" s="747" t="s">
        <v>1248</v>
      </c>
      <c r="B1" s="747"/>
      <c r="C1" s="747"/>
      <c r="D1" s="747"/>
      <c r="E1" s="747"/>
      <c r="F1" s="747"/>
      <c r="G1" s="747"/>
      <c r="H1" s="747"/>
      <c r="I1" s="747"/>
      <c r="J1" s="747"/>
      <c r="K1" s="747"/>
      <c r="L1" s="747"/>
      <c r="M1" s="747"/>
      <c r="N1" s="747"/>
      <c r="O1" s="747"/>
      <c r="P1" s="747"/>
      <c r="Q1" s="747"/>
      <c r="R1" s="747"/>
      <c r="S1" s="747"/>
      <c r="T1" s="49"/>
    </row>
    <row r="2" spans="1:20" s="328" customFormat="1" ht="15" customHeight="1">
      <c r="A2" s="748" t="s">
        <v>1008</v>
      </c>
      <c r="B2" s="748"/>
      <c r="C2" s="748"/>
      <c r="D2" s="748"/>
      <c r="E2" s="748"/>
      <c r="F2" s="748"/>
      <c r="G2" s="748"/>
      <c r="H2" s="748"/>
      <c r="I2" s="748"/>
      <c r="J2" s="748"/>
      <c r="K2" s="748"/>
      <c r="L2" s="748"/>
      <c r="M2" s="748"/>
      <c r="N2" s="748"/>
      <c r="O2" s="748"/>
      <c r="P2" s="748"/>
      <c r="Q2" s="748"/>
      <c r="R2" s="748"/>
      <c r="S2" s="748"/>
      <c r="T2" s="49"/>
    </row>
    <row r="3" spans="1:20" s="328" customFormat="1" ht="15" customHeight="1">
      <c r="A3" s="760" t="s">
        <v>1483</v>
      </c>
      <c r="B3" s="760"/>
      <c r="C3" s="760"/>
      <c r="D3" s="760"/>
      <c r="E3" s="760"/>
      <c r="F3" s="760"/>
      <c r="G3" s="760"/>
      <c r="H3" s="760"/>
      <c r="I3" s="791"/>
      <c r="J3" s="760"/>
      <c r="K3" s="760"/>
      <c r="L3" s="760"/>
      <c r="M3" s="760"/>
      <c r="N3" s="760"/>
      <c r="O3" s="760"/>
      <c r="P3" s="760"/>
      <c r="Q3" s="760"/>
      <c r="R3" s="760"/>
      <c r="S3" s="760"/>
      <c r="T3" s="49"/>
    </row>
    <row r="4" spans="1:20" s="328" customFormat="1" ht="30" customHeight="1">
      <c r="A4" s="749" t="s">
        <v>510</v>
      </c>
      <c r="B4" s="749"/>
      <c r="C4" s="749"/>
      <c r="D4" s="749"/>
      <c r="E4" s="749"/>
      <c r="F4" s="749"/>
      <c r="G4" s="749"/>
      <c r="H4" s="749"/>
      <c r="I4" s="749"/>
      <c r="J4" s="749"/>
      <c r="K4" s="749"/>
      <c r="L4" s="749"/>
      <c r="M4" s="749"/>
      <c r="N4" s="749"/>
      <c r="O4" s="749"/>
      <c r="P4" s="749"/>
      <c r="Q4" s="749"/>
      <c r="R4" s="749"/>
      <c r="S4" s="749"/>
      <c r="T4" s="49"/>
    </row>
    <row r="5" spans="1:20" s="328" customFormat="1" ht="3.75" customHeight="1">
      <c r="A5" s="49"/>
      <c r="B5" s="49"/>
      <c r="C5" s="49"/>
      <c r="D5" s="49"/>
      <c r="E5" s="49"/>
      <c r="F5" s="49"/>
      <c r="G5" s="49"/>
      <c r="H5" s="49"/>
      <c r="I5" s="49"/>
      <c r="J5" s="49"/>
      <c r="K5" s="49"/>
      <c r="L5" s="49"/>
      <c r="M5" s="49"/>
      <c r="N5" s="49"/>
      <c r="O5" s="49"/>
      <c r="P5" s="49"/>
      <c r="Q5" s="49"/>
      <c r="R5" s="49"/>
      <c r="S5" s="49"/>
      <c r="T5" s="49"/>
    </row>
    <row r="6" spans="1:20" s="328" customFormat="1" ht="15" customHeight="1">
      <c r="A6" s="433"/>
      <c r="B6" s="626" t="s">
        <v>992</v>
      </c>
      <c r="C6" s="792" t="s">
        <v>1009</v>
      </c>
      <c r="D6" s="792"/>
      <c r="E6" s="792"/>
      <c r="F6" s="792"/>
      <c r="G6" s="792"/>
      <c r="H6" s="792" t="s">
        <v>1010</v>
      </c>
      <c r="I6" s="792"/>
      <c r="J6" s="792"/>
      <c r="K6" s="792"/>
      <c r="L6" s="792"/>
      <c r="M6" s="792" t="s">
        <v>1011</v>
      </c>
      <c r="N6" s="792"/>
      <c r="O6" s="792"/>
      <c r="P6" s="792"/>
      <c r="Q6" s="792"/>
      <c r="R6" s="792" t="s">
        <v>996</v>
      </c>
      <c r="S6" s="792"/>
      <c r="T6" s="49"/>
    </row>
    <row r="7" spans="1:20" s="328" customFormat="1" ht="15" customHeight="1" thickBot="1">
      <c r="A7" s="433"/>
      <c r="B7" s="626" t="s">
        <v>997</v>
      </c>
      <c r="C7" s="433"/>
      <c r="D7" s="433"/>
      <c r="E7" s="433"/>
      <c r="F7" s="433"/>
      <c r="G7" s="433"/>
      <c r="H7" s="433"/>
      <c r="I7" s="433"/>
      <c r="J7" s="433"/>
      <c r="K7" s="433"/>
      <c r="L7" s="433"/>
      <c r="M7" s="433"/>
      <c r="N7" s="433"/>
      <c r="O7" s="433"/>
      <c r="P7" s="433"/>
      <c r="Q7" s="433"/>
      <c r="R7" s="433"/>
      <c r="S7" s="433"/>
      <c r="T7" s="49"/>
    </row>
    <row r="8" spans="1:20" s="49" customFormat="1" ht="15" customHeight="1" thickTop="1" thickBot="1">
      <c r="A8" s="440" t="s">
        <v>1012</v>
      </c>
      <c r="B8" s="441" t="s">
        <v>998</v>
      </c>
      <c r="C8" s="441" t="s">
        <v>154</v>
      </c>
      <c r="D8" s="441" t="s">
        <v>156</v>
      </c>
      <c r="E8" s="441" t="s">
        <v>155</v>
      </c>
      <c r="F8" s="441" t="s">
        <v>157</v>
      </c>
      <c r="G8" s="441" t="s">
        <v>158</v>
      </c>
      <c r="H8" s="441" t="s">
        <v>154</v>
      </c>
      <c r="I8" s="441" t="s">
        <v>156</v>
      </c>
      <c r="J8" s="441" t="s">
        <v>155</v>
      </c>
      <c r="K8" s="441" t="s">
        <v>157</v>
      </c>
      <c r="L8" s="441" t="s">
        <v>158</v>
      </c>
      <c r="M8" s="441" t="s">
        <v>154</v>
      </c>
      <c r="N8" s="441" t="s">
        <v>156</v>
      </c>
      <c r="O8" s="441" t="s">
        <v>155</v>
      </c>
      <c r="P8" s="441" t="s">
        <v>157</v>
      </c>
      <c r="Q8" s="441" t="s">
        <v>158</v>
      </c>
      <c r="R8" s="441" t="s">
        <v>999</v>
      </c>
      <c r="S8" s="441" t="s">
        <v>1000</v>
      </c>
    </row>
    <row r="9" spans="1:20" ht="15" customHeight="1" thickTop="1">
      <c r="A9" s="289"/>
      <c r="B9" s="47"/>
      <c r="C9" s="47"/>
      <c r="D9" s="259" t="s">
        <v>441</v>
      </c>
      <c r="E9" s="259" t="s">
        <v>441</v>
      </c>
      <c r="F9" s="259"/>
      <c r="G9" s="259" t="s">
        <v>441</v>
      </c>
      <c r="H9" s="47"/>
      <c r="I9" s="259" t="s">
        <v>441</v>
      </c>
      <c r="J9" s="259" t="s">
        <v>441</v>
      </c>
      <c r="K9" s="259"/>
      <c r="L9" s="47"/>
      <c r="M9" s="47"/>
      <c r="N9" s="47"/>
      <c r="O9" s="47"/>
      <c r="P9" s="47"/>
      <c r="Q9" s="47"/>
      <c r="R9" s="47"/>
      <c r="S9" s="47"/>
      <c r="T9" s="47"/>
    </row>
    <row r="10" spans="1:20" ht="15" customHeight="1">
      <c r="A10" s="289"/>
      <c r="B10" s="259" t="s">
        <v>441</v>
      </c>
      <c r="C10" s="47"/>
      <c r="D10" s="259" t="s">
        <v>441</v>
      </c>
      <c r="E10" s="260" t="s">
        <v>441</v>
      </c>
      <c r="F10" s="260"/>
      <c r="G10" s="260" t="s">
        <v>441</v>
      </c>
      <c r="H10" s="47"/>
      <c r="I10" s="259" t="s">
        <v>441</v>
      </c>
      <c r="J10" s="259" t="s">
        <v>441</v>
      </c>
      <c r="K10" s="259"/>
      <c r="L10" s="261"/>
      <c r="M10" s="261"/>
      <c r="N10" s="261"/>
      <c r="O10" s="261"/>
      <c r="P10" s="261"/>
      <c r="Q10" s="47"/>
      <c r="R10" s="430"/>
      <c r="S10" s="430"/>
      <c r="T10" s="47"/>
    </row>
    <row r="11" spans="1:20" ht="15" customHeight="1">
      <c r="A11" s="269" t="s">
        <v>61</v>
      </c>
      <c r="B11" s="329">
        <v>1483086.87</v>
      </c>
      <c r="C11" s="329">
        <v>107281.78</v>
      </c>
      <c r="D11" s="329">
        <v>0</v>
      </c>
      <c r="E11" s="329">
        <v>78861.149999999994</v>
      </c>
      <c r="F11" s="329">
        <v>0</v>
      </c>
      <c r="G11" s="329">
        <v>186142.93</v>
      </c>
      <c r="H11" s="329">
        <v>113577.44</v>
      </c>
      <c r="I11" s="329">
        <v>0</v>
      </c>
      <c r="J11" s="329">
        <v>85883.07</v>
      </c>
      <c r="K11" s="329">
        <v>0</v>
      </c>
      <c r="L11" s="329">
        <v>199460.51</v>
      </c>
      <c r="M11" s="329">
        <v>6295.6600000000035</v>
      </c>
      <c r="N11" s="329">
        <v>0</v>
      </c>
      <c r="O11" s="329">
        <v>7021.9200000000128</v>
      </c>
      <c r="P11" s="329">
        <v>0</v>
      </c>
      <c r="Q11" s="329">
        <v>13317.580000000016</v>
      </c>
      <c r="R11" s="330">
        <v>0.12551046992951936</v>
      </c>
      <c r="S11" s="330">
        <v>0.13449010576164025</v>
      </c>
      <c r="T11" s="47"/>
    </row>
    <row r="12" spans="1:20" ht="15" customHeight="1">
      <c r="A12" s="269" t="s">
        <v>63</v>
      </c>
      <c r="B12" s="329">
        <v>512922.32</v>
      </c>
      <c r="C12" s="329">
        <v>31895.32</v>
      </c>
      <c r="D12" s="329">
        <v>0</v>
      </c>
      <c r="E12" s="329">
        <v>28837.99</v>
      </c>
      <c r="F12" s="329">
        <v>0</v>
      </c>
      <c r="G12" s="329">
        <v>60733.31</v>
      </c>
      <c r="H12" s="329">
        <v>34166.43</v>
      </c>
      <c r="I12" s="329">
        <v>0</v>
      </c>
      <c r="J12" s="329">
        <v>32271.1</v>
      </c>
      <c r="K12" s="329">
        <v>0</v>
      </c>
      <c r="L12" s="329">
        <v>66437.53</v>
      </c>
      <c r="M12" s="329">
        <v>2271.1100000000006</v>
      </c>
      <c r="N12" s="329">
        <v>0</v>
      </c>
      <c r="O12" s="329">
        <v>3433.1099999999969</v>
      </c>
      <c r="P12" s="329">
        <v>0</v>
      </c>
      <c r="Q12" s="329">
        <v>5704.2199999999975</v>
      </c>
      <c r="R12" s="330">
        <v>0.11840644797832155</v>
      </c>
      <c r="S12" s="330">
        <v>0.12952746918870678</v>
      </c>
      <c r="T12" s="47"/>
    </row>
    <row r="13" spans="1:20" ht="15" customHeight="1">
      <c r="A13" s="269" t="s">
        <v>65</v>
      </c>
      <c r="B13" s="329">
        <v>162052.79</v>
      </c>
      <c r="C13" s="329">
        <v>12267.33</v>
      </c>
      <c r="D13" s="329">
        <v>0</v>
      </c>
      <c r="E13" s="329">
        <v>6785.04</v>
      </c>
      <c r="F13" s="329">
        <v>0</v>
      </c>
      <c r="G13" s="329">
        <v>19052.37</v>
      </c>
      <c r="H13" s="329">
        <v>15308.25</v>
      </c>
      <c r="I13" s="329">
        <v>0</v>
      </c>
      <c r="J13" s="329">
        <v>14385.11</v>
      </c>
      <c r="K13" s="329">
        <v>0</v>
      </c>
      <c r="L13" s="329">
        <v>29693.360000000001</v>
      </c>
      <c r="M13" s="329">
        <v>3040.92</v>
      </c>
      <c r="N13" s="329">
        <v>0</v>
      </c>
      <c r="O13" s="329">
        <v>7600.0700000000006</v>
      </c>
      <c r="P13" s="329">
        <v>0</v>
      </c>
      <c r="Q13" s="329">
        <v>10640.990000000002</v>
      </c>
      <c r="R13" s="330">
        <v>0.11756891072347472</v>
      </c>
      <c r="S13" s="330">
        <v>0.18323263672288517</v>
      </c>
      <c r="T13" s="47"/>
    </row>
    <row r="14" spans="1:20" ht="15" customHeight="1">
      <c r="A14" s="289"/>
      <c r="B14" s="331" t="s">
        <v>441</v>
      </c>
      <c r="C14" s="331" t="s">
        <v>441</v>
      </c>
      <c r="D14" s="331" t="s">
        <v>441</v>
      </c>
      <c r="E14" s="331" t="s">
        <v>441</v>
      </c>
      <c r="F14" s="331" t="s">
        <v>441</v>
      </c>
      <c r="G14" s="331" t="s">
        <v>441</v>
      </c>
      <c r="H14" s="331" t="s">
        <v>441</v>
      </c>
      <c r="I14" s="331" t="s">
        <v>441</v>
      </c>
      <c r="J14" s="331" t="s">
        <v>441</v>
      </c>
      <c r="K14" s="331" t="s">
        <v>441</v>
      </c>
      <c r="L14" s="71"/>
      <c r="M14" s="71"/>
      <c r="N14" s="331" t="s">
        <v>441</v>
      </c>
      <c r="O14" s="71"/>
      <c r="P14" s="71"/>
      <c r="Q14" s="71"/>
      <c r="R14" s="47"/>
      <c r="S14" s="47"/>
      <c r="T14" s="47"/>
    </row>
    <row r="15" spans="1:20" s="332" customFormat="1" ht="15" customHeight="1">
      <c r="A15" s="699" t="s">
        <v>158</v>
      </c>
      <c r="B15" s="442">
        <v>2158061.98</v>
      </c>
      <c r="C15" s="442">
        <v>151444.43</v>
      </c>
      <c r="D15" s="442">
        <v>0</v>
      </c>
      <c r="E15" s="442">
        <v>114484.18</v>
      </c>
      <c r="F15" s="442">
        <v>0</v>
      </c>
      <c r="G15" s="442">
        <v>265928.61</v>
      </c>
      <c r="H15" s="442">
        <v>163052.12</v>
      </c>
      <c r="I15" s="442">
        <v>0</v>
      </c>
      <c r="J15" s="442">
        <v>132539.28000000003</v>
      </c>
      <c r="K15" s="442">
        <v>0</v>
      </c>
      <c r="L15" s="442">
        <v>295591.40000000002</v>
      </c>
      <c r="M15" s="442">
        <v>11607.690000000004</v>
      </c>
      <c r="N15" s="442">
        <v>0</v>
      </c>
      <c r="O15" s="442">
        <v>18055.100000000009</v>
      </c>
      <c r="P15" s="442">
        <v>0</v>
      </c>
      <c r="Q15" s="442">
        <v>29662.790000000015</v>
      </c>
      <c r="R15" s="443">
        <v>0.12322565916294952</v>
      </c>
      <c r="S15" s="443">
        <v>0.13697076485263876</v>
      </c>
      <c r="T15" s="533"/>
    </row>
    <row r="16" spans="1:20" ht="15" customHeight="1" thickBot="1">
      <c r="A16" s="289"/>
      <c r="B16" s="331"/>
      <c r="C16" s="331" t="s">
        <v>441</v>
      </c>
      <c r="D16" s="329" t="s">
        <v>441</v>
      </c>
      <c r="E16" s="329" t="s">
        <v>441</v>
      </c>
      <c r="F16" s="329"/>
      <c r="G16" s="331"/>
      <c r="H16" s="331"/>
      <c r="I16" s="331"/>
      <c r="J16" s="331"/>
      <c r="K16" s="331"/>
      <c r="L16" s="331" t="s">
        <v>441</v>
      </c>
      <c r="M16" s="331" t="s">
        <v>441</v>
      </c>
      <c r="N16" s="331" t="s">
        <v>441</v>
      </c>
      <c r="O16" s="331" t="s">
        <v>441</v>
      </c>
      <c r="P16" s="331"/>
      <c r="Q16" s="331" t="s">
        <v>441</v>
      </c>
      <c r="R16" s="333" t="s">
        <v>441</v>
      </c>
      <c r="S16" s="333" t="s">
        <v>441</v>
      </c>
      <c r="T16" s="47"/>
    </row>
    <row r="17" spans="1:20" s="49" customFormat="1" ht="15" customHeight="1" thickTop="1" thickBot="1">
      <c r="A17" s="534" t="s">
        <v>960</v>
      </c>
      <c r="B17" s="444"/>
      <c r="C17" s="444"/>
      <c r="D17" s="444"/>
      <c r="E17" s="441" t="s">
        <v>441</v>
      </c>
      <c r="F17" s="441"/>
      <c r="G17" s="441"/>
      <c r="H17" s="441"/>
      <c r="I17" s="441"/>
      <c r="J17" s="441"/>
      <c r="K17" s="441"/>
      <c r="L17" s="441" t="s">
        <v>441</v>
      </c>
      <c r="M17" s="441"/>
      <c r="N17" s="441"/>
      <c r="O17" s="441"/>
      <c r="P17" s="441"/>
      <c r="Q17" s="441" t="s">
        <v>441</v>
      </c>
      <c r="R17" s="441"/>
      <c r="S17" s="441"/>
    </row>
    <row r="18" spans="1:20" ht="15" customHeight="1" thickTop="1">
      <c r="A18" s="289"/>
      <c r="B18" s="331" t="s">
        <v>441</v>
      </c>
      <c r="C18" s="71"/>
      <c r="D18" s="331" t="s">
        <v>441</v>
      </c>
      <c r="E18" s="331" t="s">
        <v>441</v>
      </c>
      <c r="F18" s="331"/>
      <c r="G18" s="331" t="s">
        <v>441</v>
      </c>
      <c r="H18" s="331" t="s">
        <v>441</v>
      </c>
      <c r="I18" s="331" t="s">
        <v>441</v>
      </c>
      <c r="J18" s="331" t="s">
        <v>441</v>
      </c>
      <c r="K18" s="331"/>
      <c r="L18" s="331" t="s">
        <v>441</v>
      </c>
      <c r="M18" s="331" t="s">
        <v>441</v>
      </c>
      <c r="N18" s="331" t="s">
        <v>441</v>
      </c>
      <c r="O18" s="71"/>
      <c r="P18" s="71"/>
      <c r="Q18" s="71"/>
      <c r="R18" s="47"/>
      <c r="S18" s="47"/>
      <c r="T18" s="47"/>
    </row>
    <row r="19" spans="1:20" ht="15" customHeight="1">
      <c r="A19" s="269" t="s">
        <v>66</v>
      </c>
      <c r="B19" s="329">
        <v>909046.53</v>
      </c>
      <c r="C19" s="329">
        <v>45930.13</v>
      </c>
      <c r="D19" s="329">
        <v>0</v>
      </c>
      <c r="E19" s="329">
        <v>61244.54</v>
      </c>
      <c r="F19" s="329">
        <v>0</v>
      </c>
      <c r="G19" s="329">
        <v>107174.67</v>
      </c>
      <c r="H19" s="329">
        <v>91011.11</v>
      </c>
      <c r="I19" s="329">
        <v>0</v>
      </c>
      <c r="J19" s="329">
        <v>151860.79999999999</v>
      </c>
      <c r="K19" s="329">
        <v>0.02</v>
      </c>
      <c r="L19" s="329">
        <v>242871.92999999996</v>
      </c>
      <c r="M19" s="329">
        <v>45080.98</v>
      </c>
      <c r="N19" s="329">
        <v>0</v>
      </c>
      <c r="O19" s="329">
        <v>90616.25999999998</v>
      </c>
      <c r="P19" s="329">
        <v>0.02</v>
      </c>
      <c r="Q19" s="329">
        <v>135697.25999999998</v>
      </c>
      <c r="R19" s="330">
        <v>0.11789789242141432</v>
      </c>
      <c r="S19" s="330">
        <v>0.26717216554360529</v>
      </c>
      <c r="T19" s="47"/>
    </row>
    <row r="20" spans="1:20" ht="15" customHeight="1">
      <c r="A20" s="269" t="s">
        <v>67</v>
      </c>
      <c r="B20" s="329">
        <v>465856.67</v>
      </c>
      <c r="C20" s="329">
        <v>27700.02</v>
      </c>
      <c r="D20" s="329">
        <v>0</v>
      </c>
      <c r="E20" s="329">
        <v>29307.88</v>
      </c>
      <c r="F20" s="329">
        <v>0</v>
      </c>
      <c r="G20" s="329">
        <v>57007.9</v>
      </c>
      <c r="H20" s="329">
        <v>32523.49</v>
      </c>
      <c r="I20" s="329">
        <v>0</v>
      </c>
      <c r="J20" s="329">
        <v>35653.64</v>
      </c>
      <c r="K20" s="329">
        <v>0</v>
      </c>
      <c r="L20" s="329">
        <v>68177.13</v>
      </c>
      <c r="M20" s="329">
        <v>4823.4700000000012</v>
      </c>
      <c r="N20" s="329">
        <v>0</v>
      </c>
      <c r="O20" s="329">
        <v>6345.7599999999984</v>
      </c>
      <c r="P20" s="329">
        <v>0</v>
      </c>
      <c r="Q20" s="329">
        <v>11169.23</v>
      </c>
      <c r="R20" s="330">
        <v>0.12237218799507583</v>
      </c>
      <c r="S20" s="330">
        <v>0.14634786703816005</v>
      </c>
      <c r="T20" s="47"/>
    </row>
    <row r="21" spans="1:20" ht="15" customHeight="1">
      <c r="A21" s="269" t="s">
        <v>68</v>
      </c>
      <c r="B21" s="329">
        <v>318243.83</v>
      </c>
      <c r="C21" s="329">
        <v>7853.23</v>
      </c>
      <c r="D21" s="329">
        <v>0</v>
      </c>
      <c r="E21" s="329">
        <v>31786.57</v>
      </c>
      <c r="F21" s="329">
        <v>0</v>
      </c>
      <c r="G21" s="329">
        <v>39639.800000000003</v>
      </c>
      <c r="H21" s="329">
        <v>30791.09</v>
      </c>
      <c r="I21" s="329">
        <v>0</v>
      </c>
      <c r="J21" s="329">
        <v>38485.33</v>
      </c>
      <c r="K21" s="329">
        <v>0</v>
      </c>
      <c r="L21" s="329">
        <v>69276.42</v>
      </c>
      <c r="M21" s="329">
        <v>22937.86</v>
      </c>
      <c r="N21" s="329">
        <v>0</v>
      </c>
      <c r="O21" s="329">
        <v>6698.760000000002</v>
      </c>
      <c r="P21" s="329">
        <v>0</v>
      </c>
      <c r="Q21" s="329">
        <v>29636.620000000003</v>
      </c>
      <c r="R21" s="330">
        <v>0.12455795293816066</v>
      </c>
      <c r="S21" s="330">
        <v>0.2176834661649214</v>
      </c>
      <c r="T21" s="47"/>
    </row>
    <row r="22" spans="1:20" ht="15" customHeight="1">
      <c r="A22" s="269" t="s">
        <v>69</v>
      </c>
      <c r="B22" s="329">
        <v>84776.93</v>
      </c>
      <c r="C22" s="329">
        <v>1986.63</v>
      </c>
      <c r="D22" s="329">
        <v>0</v>
      </c>
      <c r="E22" s="329">
        <v>9255.07</v>
      </c>
      <c r="F22" s="329">
        <v>0</v>
      </c>
      <c r="G22" s="329">
        <v>11241.7</v>
      </c>
      <c r="H22" s="329">
        <v>2183.62</v>
      </c>
      <c r="I22" s="329">
        <v>0</v>
      </c>
      <c r="J22" s="329">
        <v>11399.14</v>
      </c>
      <c r="K22" s="329">
        <v>0</v>
      </c>
      <c r="L22" s="329">
        <v>13582.759999999998</v>
      </c>
      <c r="M22" s="329">
        <v>196.98999999999978</v>
      </c>
      <c r="N22" s="329">
        <v>0</v>
      </c>
      <c r="O22" s="329">
        <v>2144.0699999999997</v>
      </c>
      <c r="P22" s="329">
        <v>0</v>
      </c>
      <c r="Q22" s="329">
        <v>2341.0599999999995</v>
      </c>
      <c r="R22" s="330">
        <v>0.13260329195690387</v>
      </c>
      <c r="S22" s="330">
        <v>0.16021764411615283</v>
      </c>
      <c r="T22" s="47"/>
    </row>
    <row r="23" spans="1:20" ht="15" customHeight="1">
      <c r="A23" s="269" t="s">
        <v>70</v>
      </c>
      <c r="B23" s="329">
        <v>124890.93</v>
      </c>
      <c r="C23" s="329">
        <v>5733.12</v>
      </c>
      <c r="D23" s="329">
        <v>0</v>
      </c>
      <c r="E23" s="329">
        <v>7969.35</v>
      </c>
      <c r="F23" s="329">
        <v>0</v>
      </c>
      <c r="G23" s="329">
        <v>13702.470000000001</v>
      </c>
      <c r="H23" s="329">
        <v>6796.64</v>
      </c>
      <c r="I23" s="329">
        <v>0</v>
      </c>
      <c r="J23" s="329">
        <v>9327.8700000000008</v>
      </c>
      <c r="K23" s="329">
        <v>0</v>
      </c>
      <c r="L23" s="329">
        <v>16124.510000000002</v>
      </c>
      <c r="M23" s="329">
        <v>1063.5200000000004</v>
      </c>
      <c r="N23" s="329">
        <v>0</v>
      </c>
      <c r="O23" s="329">
        <v>1358.5200000000004</v>
      </c>
      <c r="P23" s="329">
        <v>0</v>
      </c>
      <c r="Q23" s="329">
        <v>2422.0400000000009</v>
      </c>
      <c r="R23" s="330">
        <v>0.10971549335087825</v>
      </c>
      <c r="S23" s="330">
        <v>0.12910873511791451</v>
      </c>
      <c r="T23" s="47"/>
    </row>
    <row r="24" spans="1:20" ht="15" customHeight="1">
      <c r="A24" s="269" t="s">
        <v>88</v>
      </c>
      <c r="B24" s="329">
        <v>67004.98</v>
      </c>
      <c r="C24" s="329">
        <v>5245.66</v>
      </c>
      <c r="D24" s="329">
        <v>0</v>
      </c>
      <c r="E24" s="329">
        <v>3216.42</v>
      </c>
      <c r="F24" s="329">
        <v>0</v>
      </c>
      <c r="G24" s="329">
        <v>8462.08</v>
      </c>
      <c r="H24" s="329">
        <v>5688.33</v>
      </c>
      <c r="I24" s="329">
        <v>0</v>
      </c>
      <c r="J24" s="329">
        <v>4634.42</v>
      </c>
      <c r="K24" s="329">
        <v>0</v>
      </c>
      <c r="L24" s="329">
        <v>10322.75</v>
      </c>
      <c r="M24" s="329">
        <v>442.67000000000007</v>
      </c>
      <c r="N24" s="329">
        <v>0</v>
      </c>
      <c r="O24" s="329">
        <v>1418</v>
      </c>
      <c r="P24" s="329">
        <v>0</v>
      </c>
      <c r="Q24" s="329">
        <v>1860.67</v>
      </c>
      <c r="R24" s="330">
        <v>0.12629031454079981</v>
      </c>
      <c r="S24" s="330">
        <v>0.15405944453680906</v>
      </c>
      <c r="T24" s="47"/>
    </row>
    <row r="25" spans="1:20" ht="15" customHeight="1">
      <c r="A25" s="269" t="s">
        <v>71</v>
      </c>
      <c r="B25" s="329">
        <v>158052.15</v>
      </c>
      <c r="C25" s="329">
        <v>12173.89</v>
      </c>
      <c r="D25" s="329">
        <v>0</v>
      </c>
      <c r="E25" s="329">
        <v>8374.69</v>
      </c>
      <c r="F25" s="329">
        <v>0</v>
      </c>
      <c r="G25" s="329">
        <v>20548.580000000002</v>
      </c>
      <c r="H25" s="329">
        <v>13811.68</v>
      </c>
      <c r="I25" s="329">
        <v>0</v>
      </c>
      <c r="J25" s="329">
        <v>10127.26</v>
      </c>
      <c r="K25" s="329">
        <v>0</v>
      </c>
      <c r="L25" s="329">
        <v>23938.940000000002</v>
      </c>
      <c r="M25" s="329">
        <v>1637.7900000000009</v>
      </c>
      <c r="N25" s="329">
        <v>0</v>
      </c>
      <c r="O25" s="329">
        <v>1752.5699999999997</v>
      </c>
      <c r="P25" s="329">
        <v>0</v>
      </c>
      <c r="Q25" s="329">
        <v>3390.3600000000006</v>
      </c>
      <c r="R25" s="330">
        <v>0.13001139180960211</v>
      </c>
      <c r="S25" s="330">
        <v>0.15146228634029973</v>
      </c>
      <c r="T25" s="47"/>
    </row>
    <row r="26" spans="1:20" ht="15" customHeight="1">
      <c r="A26" s="269" t="s">
        <v>72</v>
      </c>
      <c r="B26" s="329">
        <v>67474.990000000005</v>
      </c>
      <c r="C26" s="329">
        <v>5348.13</v>
      </c>
      <c r="D26" s="329">
        <v>0</v>
      </c>
      <c r="E26" s="329">
        <v>2743.45</v>
      </c>
      <c r="F26" s="329">
        <v>0</v>
      </c>
      <c r="G26" s="329">
        <v>8091.58</v>
      </c>
      <c r="H26" s="329">
        <v>5824</v>
      </c>
      <c r="I26" s="329">
        <v>0</v>
      </c>
      <c r="J26" s="329">
        <v>3373.19</v>
      </c>
      <c r="K26" s="329">
        <v>0</v>
      </c>
      <c r="L26" s="329">
        <v>9197.19</v>
      </c>
      <c r="M26" s="329">
        <v>475.86999999999989</v>
      </c>
      <c r="N26" s="329">
        <v>0</v>
      </c>
      <c r="O26" s="329">
        <v>629.74000000000024</v>
      </c>
      <c r="P26" s="329">
        <v>0</v>
      </c>
      <c r="Q26" s="329">
        <v>1105.6100000000001</v>
      </c>
      <c r="R26" s="330">
        <v>0.11991969172577868</v>
      </c>
      <c r="S26" s="330">
        <v>0.13630517025641647</v>
      </c>
      <c r="T26" s="47"/>
    </row>
    <row r="27" spans="1:20" ht="15" customHeight="1">
      <c r="A27" s="269" t="s">
        <v>73</v>
      </c>
      <c r="B27" s="329">
        <v>82157.67</v>
      </c>
      <c r="C27" s="329">
        <v>5525.26</v>
      </c>
      <c r="D27" s="329">
        <v>0</v>
      </c>
      <c r="E27" s="329">
        <v>3961.13</v>
      </c>
      <c r="F27" s="329">
        <v>0</v>
      </c>
      <c r="G27" s="329">
        <v>9486.39</v>
      </c>
      <c r="H27" s="329">
        <v>7838.99</v>
      </c>
      <c r="I27" s="329">
        <v>0</v>
      </c>
      <c r="J27" s="329">
        <v>4888.9799999999996</v>
      </c>
      <c r="K27" s="329">
        <v>0</v>
      </c>
      <c r="L27" s="329">
        <v>12727.97</v>
      </c>
      <c r="M27" s="329">
        <v>2313.7299999999996</v>
      </c>
      <c r="N27" s="329">
        <v>0</v>
      </c>
      <c r="O27" s="329">
        <v>927.84999999999945</v>
      </c>
      <c r="P27" s="329">
        <v>0</v>
      </c>
      <c r="Q27" s="329">
        <v>3241.579999999999</v>
      </c>
      <c r="R27" s="330">
        <v>0.1154656649829529</v>
      </c>
      <c r="S27" s="330">
        <v>0.1549212629812895</v>
      </c>
      <c r="T27" s="47"/>
    </row>
    <row r="28" spans="1:20" ht="15" customHeight="1">
      <c r="A28" s="269" t="s">
        <v>74</v>
      </c>
      <c r="B28" s="329">
        <v>61654.33</v>
      </c>
      <c r="C28" s="329">
        <v>5144.1400000000003</v>
      </c>
      <c r="D28" s="329">
        <v>0</v>
      </c>
      <c r="E28" s="329">
        <v>1202.3599999999999</v>
      </c>
      <c r="F28" s="329">
        <v>0</v>
      </c>
      <c r="G28" s="329">
        <v>6346.5</v>
      </c>
      <c r="H28" s="329">
        <v>6216.71</v>
      </c>
      <c r="I28" s="329">
        <v>0</v>
      </c>
      <c r="J28" s="329">
        <v>1646.14</v>
      </c>
      <c r="K28" s="329">
        <v>0</v>
      </c>
      <c r="L28" s="329">
        <v>7862.85</v>
      </c>
      <c r="M28" s="329">
        <v>1072.5699999999997</v>
      </c>
      <c r="N28" s="329">
        <v>0</v>
      </c>
      <c r="O28" s="329">
        <v>443.7800000000002</v>
      </c>
      <c r="P28" s="329">
        <v>0</v>
      </c>
      <c r="Q28" s="329">
        <v>1516.35</v>
      </c>
      <c r="R28" s="330">
        <v>0.10293680914219649</v>
      </c>
      <c r="S28" s="330">
        <v>0.12753118880701486</v>
      </c>
      <c r="T28" s="47"/>
    </row>
    <row r="29" spans="1:20" ht="15" customHeight="1">
      <c r="A29" s="269" t="s">
        <v>75</v>
      </c>
      <c r="B29" s="329">
        <v>63140.57</v>
      </c>
      <c r="C29" s="329">
        <v>4599.1899999999996</v>
      </c>
      <c r="D29" s="329">
        <v>0</v>
      </c>
      <c r="E29" s="329">
        <v>2141.15</v>
      </c>
      <c r="F29" s="329">
        <v>0</v>
      </c>
      <c r="G29" s="329">
        <v>6740.34</v>
      </c>
      <c r="H29" s="329">
        <v>4908.72</v>
      </c>
      <c r="I29" s="329">
        <v>0</v>
      </c>
      <c r="J29" s="329">
        <v>2620.52</v>
      </c>
      <c r="K29" s="329">
        <v>0</v>
      </c>
      <c r="L29" s="329">
        <v>7529.24</v>
      </c>
      <c r="M29" s="329">
        <v>309.53000000000065</v>
      </c>
      <c r="N29" s="329">
        <v>0</v>
      </c>
      <c r="O29" s="329">
        <v>479.36999999999989</v>
      </c>
      <c r="P29" s="329">
        <v>0</v>
      </c>
      <c r="Q29" s="329">
        <v>788.90000000000055</v>
      </c>
      <c r="R29" s="330">
        <v>0.10675133278017604</v>
      </c>
      <c r="S29" s="330">
        <v>0.11924567674951303</v>
      </c>
      <c r="T29" s="47"/>
    </row>
    <row r="30" spans="1:20" ht="15" customHeight="1">
      <c r="A30" s="269" t="s">
        <v>81</v>
      </c>
      <c r="B30" s="329">
        <v>23470.27</v>
      </c>
      <c r="C30" s="329">
        <v>2192.38</v>
      </c>
      <c r="D30" s="329">
        <v>0</v>
      </c>
      <c r="E30" s="329">
        <v>73.78</v>
      </c>
      <c r="F30" s="329">
        <v>0</v>
      </c>
      <c r="G30" s="329">
        <v>2266.1600000000003</v>
      </c>
      <c r="H30" s="329">
        <v>2714.82</v>
      </c>
      <c r="I30" s="329">
        <v>0</v>
      </c>
      <c r="J30" s="329">
        <v>977.34</v>
      </c>
      <c r="K30" s="329">
        <v>0</v>
      </c>
      <c r="L30" s="329">
        <v>3692.1600000000003</v>
      </c>
      <c r="M30" s="329">
        <v>522.44000000000005</v>
      </c>
      <c r="N30" s="329">
        <v>0</v>
      </c>
      <c r="O30" s="329">
        <v>903.56000000000006</v>
      </c>
      <c r="P30" s="329">
        <v>0</v>
      </c>
      <c r="Q30" s="329">
        <v>1426</v>
      </c>
      <c r="R30" s="330">
        <v>9.6554492129830638E-2</v>
      </c>
      <c r="S30" s="330">
        <v>0.15731220816803557</v>
      </c>
      <c r="T30" s="47"/>
    </row>
    <row r="31" spans="1:20" ht="15" customHeight="1">
      <c r="A31" s="269" t="s">
        <v>79</v>
      </c>
      <c r="B31" s="329">
        <v>86680.21</v>
      </c>
      <c r="C31" s="329">
        <v>7946.92</v>
      </c>
      <c r="D31" s="329">
        <v>0</v>
      </c>
      <c r="E31" s="329">
        <v>961.37</v>
      </c>
      <c r="F31" s="329">
        <v>0</v>
      </c>
      <c r="G31" s="329">
        <v>8908.2900000000009</v>
      </c>
      <c r="H31" s="329">
        <v>11102.16</v>
      </c>
      <c r="I31" s="329">
        <v>0</v>
      </c>
      <c r="J31" s="329">
        <v>3341.79</v>
      </c>
      <c r="K31" s="329">
        <v>0</v>
      </c>
      <c r="L31" s="329">
        <v>14443.95</v>
      </c>
      <c r="M31" s="329">
        <v>3155.24</v>
      </c>
      <c r="N31" s="329">
        <v>0</v>
      </c>
      <c r="O31" s="329">
        <v>2380.42</v>
      </c>
      <c r="P31" s="329">
        <v>0</v>
      </c>
      <c r="Q31" s="329">
        <v>5535.66</v>
      </c>
      <c r="R31" s="330">
        <v>0.10277190145247687</v>
      </c>
      <c r="S31" s="330">
        <v>0.16663492162743954</v>
      </c>
      <c r="T31" s="47"/>
    </row>
    <row r="32" spans="1:20" ht="15" customHeight="1">
      <c r="A32" s="269" t="s">
        <v>89</v>
      </c>
      <c r="B32" s="329">
        <v>151073.07999999999</v>
      </c>
      <c r="C32" s="329">
        <v>8538.2900000000009</v>
      </c>
      <c r="D32" s="329">
        <v>0</v>
      </c>
      <c r="E32" s="329">
        <v>7303.17</v>
      </c>
      <c r="F32" s="329">
        <v>0</v>
      </c>
      <c r="G32" s="329">
        <v>15841.460000000001</v>
      </c>
      <c r="H32" s="329">
        <v>9257.56</v>
      </c>
      <c r="I32" s="329">
        <v>0</v>
      </c>
      <c r="J32" s="329">
        <v>13365.25</v>
      </c>
      <c r="K32" s="329">
        <v>0</v>
      </c>
      <c r="L32" s="329">
        <v>22622.809999999998</v>
      </c>
      <c r="M32" s="329">
        <v>719.26999999999862</v>
      </c>
      <c r="N32" s="329">
        <v>0</v>
      </c>
      <c r="O32" s="329">
        <v>6062.08</v>
      </c>
      <c r="P32" s="329">
        <v>0</v>
      </c>
      <c r="Q32" s="329">
        <v>6781.3499999999985</v>
      </c>
      <c r="R32" s="330">
        <v>0.10485958186594198</v>
      </c>
      <c r="S32" s="330">
        <v>0.14974745997102859</v>
      </c>
      <c r="T32" s="47"/>
    </row>
    <row r="33" spans="1:20" ht="15" customHeight="1">
      <c r="A33" s="269" t="s">
        <v>80</v>
      </c>
      <c r="B33" s="329">
        <v>35863.94</v>
      </c>
      <c r="C33" s="329">
        <v>2567.14</v>
      </c>
      <c r="D33" s="329">
        <v>0</v>
      </c>
      <c r="E33" s="329">
        <v>1435.37</v>
      </c>
      <c r="F33" s="329">
        <v>0</v>
      </c>
      <c r="G33" s="329">
        <v>4002.5099999999998</v>
      </c>
      <c r="H33" s="329">
        <v>4266.0200000000004</v>
      </c>
      <c r="I33" s="329">
        <v>0</v>
      </c>
      <c r="J33" s="329">
        <v>3783.92</v>
      </c>
      <c r="K33" s="329">
        <v>0</v>
      </c>
      <c r="L33" s="329">
        <v>8049.9400000000005</v>
      </c>
      <c r="M33" s="329">
        <v>1698.8800000000006</v>
      </c>
      <c r="N33" s="329">
        <v>0</v>
      </c>
      <c r="O33" s="329">
        <v>2348.5500000000002</v>
      </c>
      <c r="P33" s="329">
        <v>0</v>
      </c>
      <c r="Q33" s="329">
        <v>4047.4300000000007</v>
      </c>
      <c r="R33" s="330">
        <v>0.11160262927051516</v>
      </c>
      <c r="S33" s="330">
        <v>0.22445777011672449</v>
      </c>
      <c r="T33" s="47"/>
    </row>
    <row r="34" spans="1:20" ht="15" customHeight="1">
      <c r="A34" s="269" t="s">
        <v>78</v>
      </c>
      <c r="B34" s="329">
        <v>118701.56</v>
      </c>
      <c r="C34" s="329">
        <v>10213.43</v>
      </c>
      <c r="D34" s="329">
        <v>0</v>
      </c>
      <c r="E34" s="329">
        <v>1905.63</v>
      </c>
      <c r="F34" s="329">
        <v>0</v>
      </c>
      <c r="G34" s="329">
        <v>12119.060000000001</v>
      </c>
      <c r="H34" s="329">
        <v>11233.42</v>
      </c>
      <c r="I34" s="329">
        <v>0</v>
      </c>
      <c r="J34" s="329">
        <v>5726.07</v>
      </c>
      <c r="K34" s="329">
        <v>0</v>
      </c>
      <c r="L34" s="329">
        <v>16959.489999999998</v>
      </c>
      <c r="M34" s="329">
        <v>1019.9899999999998</v>
      </c>
      <c r="N34" s="329">
        <v>0</v>
      </c>
      <c r="O34" s="329">
        <v>3820.4399999999996</v>
      </c>
      <c r="P34" s="329">
        <v>0</v>
      </c>
      <c r="Q34" s="329">
        <v>4840.4299999999994</v>
      </c>
      <c r="R34" s="330">
        <v>0.10209688903835806</v>
      </c>
      <c r="S34" s="330">
        <v>0.14287503887901726</v>
      </c>
      <c r="T34" s="47"/>
    </row>
    <row r="35" spans="1:20" ht="15" customHeight="1">
      <c r="A35" s="269" t="s">
        <v>76</v>
      </c>
      <c r="B35" s="329">
        <v>45381.04</v>
      </c>
      <c r="C35" s="329">
        <v>3993.06</v>
      </c>
      <c r="D35" s="329">
        <v>0</v>
      </c>
      <c r="E35" s="329">
        <v>573.62</v>
      </c>
      <c r="F35" s="329">
        <v>0</v>
      </c>
      <c r="G35" s="329">
        <v>4566.68</v>
      </c>
      <c r="H35" s="329">
        <v>4227.5600000000004</v>
      </c>
      <c r="I35" s="329">
        <v>0</v>
      </c>
      <c r="J35" s="329">
        <v>2598.66</v>
      </c>
      <c r="K35" s="329">
        <v>0</v>
      </c>
      <c r="L35" s="329">
        <v>6826.22</v>
      </c>
      <c r="M35" s="329">
        <v>234.50000000000045</v>
      </c>
      <c r="N35" s="329">
        <v>0</v>
      </c>
      <c r="O35" s="329">
        <v>2025.04</v>
      </c>
      <c r="P35" s="329">
        <v>0</v>
      </c>
      <c r="Q35" s="329">
        <v>2259.5400000000004</v>
      </c>
      <c r="R35" s="330">
        <v>0.10062969028475328</v>
      </c>
      <c r="S35" s="330">
        <v>0.15042008733162573</v>
      </c>
      <c r="T35" s="47"/>
    </row>
    <row r="36" spans="1:20" ht="15" customHeight="1">
      <c r="A36" s="269" t="s">
        <v>77</v>
      </c>
      <c r="B36" s="329">
        <v>67278.460000000006</v>
      </c>
      <c r="C36" s="329">
        <v>6066.29</v>
      </c>
      <c r="D36" s="329">
        <v>0</v>
      </c>
      <c r="E36" s="329">
        <v>147.63999999999999</v>
      </c>
      <c r="F36" s="329">
        <v>0.02</v>
      </c>
      <c r="G36" s="329">
        <v>6213.9500000000007</v>
      </c>
      <c r="H36" s="329">
        <v>7976.71</v>
      </c>
      <c r="I36" s="329">
        <v>0</v>
      </c>
      <c r="J36" s="329">
        <v>413.79</v>
      </c>
      <c r="K36" s="329">
        <v>6.46</v>
      </c>
      <c r="L36" s="329">
        <v>8396.9599999999991</v>
      </c>
      <c r="M36" s="329">
        <v>1910.42</v>
      </c>
      <c r="N36" s="329">
        <v>0</v>
      </c>
      <c r="O36" s="329">
        <v>266.15000000000003</v>
      </c>
      <c r="P36" s="329">
        <v>6.44</v>
      </c>
      <c r="Q36" s="329">
        <v>2183.0100000000002</v>
      </c>
      <c r="R36" s="330">
        <v>9.2361656316152299E-2</v>
      </c>
      <c r="S36" s="330">
        <v>0.12480903992154396</v>
      </c>
      <c r="T36" s="47"/>
    </row>
    <row r="37" spans="1:20" ht="15" customHeight="1">
      <c r="A37" s="269" t="s">
        <v>86</v>
      </c>
      <c r="B37" s="329">
        <v>278162.84000000003</v>
      </c>
      <c r="C37" s="329">
        <v>29347.74</v>
      </c>
      <c r="D37" s="329">
        <v>0</v>
      </c>
      <c r="E37" s="329">
        <v>1193.6199999999999</v>
      </c>
      <c r="F37" s="329">
        <v>0</v>
      </c>
      <c r="G37" s="329">
        <v>30541.360000000001</v>
      </c>
      <c r="H37" s="329">
        <v>30638.560000000001</v>
      </c>
      <c r="I37" s="329">
        <v>0</v>
      </c>
      <c r="J37" s="329">
        <v>7810.86</v>
      </c>
      <c r="K37" s="329">
        <v>0</v>
      </c>
      <c r="L37" s="329">
        <v>38449.42</v>
      </c>
      <c r="M37" s="329">
        <v>1290.8199999999997</v>
      </c>
      <c r="N37" s="329">
        <v>0</v>
      </c>
      <c r="O37" s="329">
        <v>6617.24</v>
      </c>
      <c r="P37" s="329">
        <v>0</v>
      </c>
      <c r="Q37" s="329">
        <v>7908.0599999999995</v>
      </c>
      <c r="R37" s="330">
        <v>0.10979669318878106</v>
      </c>
      <c r="S37" s="330">
        <v>0.13822629938635941</v>
      </c>
      <c r="T37" s="47"/>
    </row>
    <row r="38" spans="1:20" ht="15" customHeight="1">
      <c r="A38" s="269" t="s">
        <v>87</v>
      </c>
      <c r="B38" s="329">
        <v>206348.09</v>
      </c>
      <c r="C38" s="329">
        <v>18017.87</v>
      </c>
      <c r="D38" s="329">
        <v>0</v>
      </c>
      <c r="E38" s="329">
        <v>1984.43</v>
      </c>
      <c r="F38" s="329">
        <v>0</v>
      </c>
      <c r="G38" s="329">
        <v>20002.3</v>
      </c>
      <c r="H38" s="329">
        <v>19694.810000000001</v>
      </c>
      <c r="I38" s="329">
        <v>0</v>
      </c>
      <c r="J38" s="329">
        <v>5037.34</v>
      </c>
      <c r="K38" s="329">
        <v>202.84</v>
      </c>
      <c r="L38" s="329">
        <v>24934.99</v>
      </c>
      <c r="M38" s="329">
        <v>1676.9400000000023</v>
      </c>
      <c r="N38" s="329">
        <v>0</v>
      </c>
      <c r="O38" s="329">
        <v>3052.91</v>
      </c>
      <c r="P38" s="329">
        <v>202.84</v>
      </c>
      <c r="Q38" s="329">
        <v>4932.6900000000023</v>
      </c>
      <c r="R38" s="330">
        <v>9.6934747493907014E-2</v>
      </c>
      <c r="S38" s="330">
        <v>0.12083945143373996</v>
      </c>
      <c r="T38" s="47"/>
    </row>
    <row r="39" spans="1:20" ht="15" customHeight="1">
      <c r="A39" s="269" t="s">
        <v>85</v>
      </c>
      <c r="B39" s="329">
        <v>67666.73</v>
      </c>
      <c r="C39" s="329">
        <v>5728.6</v>
      </c>
      <c r="D39" s="329">
        <v>0</v>
      </c>
      <c r="E39" s="329">
        <v>941.75</v>
      </c>
      <c r="F39" s="329">
        <v>0</v>
      </c>
      <c r="G39" s="329">
        <v>6670.35</v>
      </c>
      <c r="H39" s="329">
        <v>6322.45</v>
      </c>
      <c r="I39" s="329">
        <v>0</v>
      </c>
      <c r="J39" s="329">
        <v>1657.01</v>
      </c>
      <c r="K39" s="329">
        <v>0</v>
      </c>
      <c r="L39" s="329">
        <v>7979.46</v>
      </c>
      <c r="M39" s="329">
        <v>593.84999999999945</v>
      </c>
      <c r="N39" s="329">
        <v>0</v>
      </c>
      <c r="O39" s="329">
        <v>715.26</v>
      </c>
      <c r="P39" s="329">
        <v>0</v>
      </c>
      <c r="Q39" s="329">
        <v>1309.1099999999994</v>
      </c>
      <c r="R39" s="330">
        <v>9.8576508721494316E-2</v>
      </c>
      <c r="S39" s="330">
        <v>0.11792294381596392</v>
      </c>
      <c r="T39" s="47"/>
    </row>
    <row r="40" spans="1:20" ht="15" customHeight="1">
      <c r="A40" s="269" t="s">
        <v>83</v>
      </c>
      <c r="B40" s="329">
        <v>80420.490000000005</v>
      </c>
      <c r="C40" s="329">
        <v>6331.75</v>
      </c>
      <c r="D40" s="329">
        <v>0</v>
      </c>
      <c r="E40" s="329">
        <v>1532.97</v>
      </c>
      <c r="F40" s="329">
        <v>0</v>
      </c>
      <c r="G40" s="329">
        <v>7864.72</v>
      </c>
      <c r="H40" s="329">
        <v>6634.21</v>
      </c>
      <c r="I40" s="329">
        <v>0</v>
      </c>
      <c r="J40" s="329">
        <v>2788.56</v>
      </c>
      <c r="K40" s="329">
        <v>0</v>
      </c>
      <c r="L40" s="329">
        <v>9422.77</v>
      </c>
      <c r="M40" s="329">
        <v>302.46000000000004</v>
      </c>
      <c r="N40" s="329">
        <v>0</v>
      </c>
      <c r="O40" s="329">
        <v>1255.5899999999999</v>
      </c>
      <c r="P40" s="329">
        <v>0</v>
      </c>
      <c r="Q40" s="329">
        <v>1558.05</v>
      </c>
      <c r="R40" s="330">
        <v>9.7794977374547204E-2</v>
      </c>
      <c r="S40" s="330">
        <v>0.11716877129199287</v>
      </c>
      <c r="T40" s="47"/>
    </row>
    <row r="41" spans="1:20" ht="15" customHeight="1">
      <c r="A41" s="269" t="s">
        <v>82</v>
      </c>
      <c r="B41" s="329">
        <v>57545.82</v>
      </c>
      <c r="C41" s="329">
        <v>3578.48</v>
      </c>
      <c r="D41" s="329">
        <v>0</v>
      </c>
      <c r="E41" s="329">
        <v>2906.87</v>
      </c>
      <c r="F41" s="329">
        <v>0</v>
      </c>
      <c r="G41" s="329">
        <v>6485.35</v>
      </c>
      <c r="H41" s="329">
        <v>3644.71</v>
      </c>
      <c r="I41" s="329">
        <v>0</v>
      </c>
      <c r="J41" s="329">
        <v>2993.43</v>
      </c>
      <c r="K41" s="329">
        <v>0</v>
      </c>
      <c r="L41" s="329">
        <v>6638.1399999999994</v>
      </c>
      <c r="M41" s="329">
        <v>66.230000000000018</v>
      </c>
      <c r="N41" s="329">
        <v>0</v>
      </c>
      <c r="O41" s="329">
        <v>86.559999999999945</v>
      </c>
      <c r="P41" s="329">
        <v>0</v>
      </c>
      <c r="Q41" s="329">
        <v>152.78999999999996</v>
      </c>
      <c r="R41" s="330">
        <v>0.11269888933722728</v>
      </c>
      <c r="S41" s="330">
        <v>0.11535399095885678</v>
      </c>
      <c r="T41" s="47"/>
    </row>
    <row r="42" spans="1:20" ht="15" customHeight="1">
      <c r="A42" s="269" t="s">
        <v>90</v>
      </c>
      <c r="B42" s="329">
        <v>70247.98</v>
      </c>
      <c r="C42" s="329">
        <v>6050.57</v>
      </c>
      <c r="D42" s="329">
        <v>0</v>
      </c>
      <c r="E42" s="329">
        <v>1150.99</v>
      </c>
      <c r="F42" s="329">
        <v>0</v>
      </c>
      <c r="G42" s="329">
        <v>7201.5599999999995</v>
      </c>
      <c r="H42" s="329">
        <v>8317.48</v>
      </c>
      <c r="I42" s="329">
        <v>0</v>
      </c>
      <c r="J42" s="329">
        <v>2121.62</v>
      </c>
      <c r="K42" s="329">
        <v>0</v>
      </c>
      <c r="L42" s="329">
        <v>10439.099999999999</v>
      </c>
      <c r="M42" s="329">
        <v>2266.91</v>
      </c>
      <c r="N42" s="329">
        <v>0</v>
      </c>
      <c r="O42" s="329">
        <v>970.62999999999988</v>
      </c>
      <c r="P42" s="329">
        <v>0</v>
      </c>
      <c r="Q42" s="329">
        <v>3237.54</v>
      </c>
      <c r="R42" s="330">
        <v>0.10251625740697455</v>
      </c>
      <c r="S42" s="330">
        <v>0.14860356126966212</v>
      </c>
      <c r="T42" s="47"/>
    </row>
    <row r="43" spans="1:20" ht="15" customHeight="1">
      <c r="A43" s="269" t="s">
        <v>91</v>
      </c>
      <c r="B43" s="329">
        <v>147633.51</v>
      </c>
      <c r="C43" s="329">
        <v>12305.81</v>
      </c>
      <c r="D43" s="329">
        <v>0</v>
      </c>
      <c r="E43" s="329">
        <v>11579.24</v>
      </c>
      <c r="F43" s="329">
        <v>0</v>
      </c>
      <c r="G43" s="329">
        <v>23885.05</v>
      </c>
      <c r="H43" s="329">
        <v>14011.76</v>
      </c>
      <c r="I43" s="329">
        <v>0</v>
      </c>
      <c r="J43" s="329">
        <v>13087.8</v>
      </c>
      <c r="K43" s="329">
        <v>0</v>
      </c>
      <c r="L43" s="329">
        <v>27099.559999999998</v>
      </c>
      <c r="M43" s="329">
        <v>1705.9500000000007</v>
      </c>
      <c r="N43" s="329">
        <v>0</v>
      </c>
      <c r="O43" s="329">
        <v>1508.5599999999995</v>
      </c>
      <c r="P43" s="329">
        <v>0</v>
      </c>
      <c r="Q43" s="329">
        <v>3214.51</v>
      </c>
      <c r="R43" s="330">
        <v>0.16178610127199439</v>
      </c>
      <c r="S43" s="330">
        <v>0.18355968099654338</v>
      </c>
      <c r="T43" s="47"/>
    </row>
    <row r="44" spans="1:20" ht="15" customHeight="1">
      <c r="A44" s="269" t="s">
        <v>92</v>
      </c>
      <c r="B44" s="329">
        <v>34368.050000000003</v>
      </c>
      <c r="C44" s="329">
        <v>3664.9</v>
      </c>
      <c r="D44" s="329">
        <v>0</v>
      </c>
      <c r="E44" s="329">
        <v>511.92</v>
      </c>
      <c r="F44" s="329">
        <v>0</v>
      </c>
      <c r="G44" s="329">
        <v>4176.82</v>
      </c>
      <c r="H44" s="329">
        <v>4105.2</v>
      </c>
      <c r="I44" s="329">
        <v>0</v>
      </c>
      <c r="J44" s="329">
        <v>1493.99</v>
      </c>
      <c r="K44" s="329">
        <v>0</v>
      </c>
      <c r="L44" s="329">
        <v>5599.19</v>
      </c>
      <c r="M44" s="329">
        <v>440.29999999999973</v>
      </c>
      <c r="N44" s="329">
        <v>0</v>
      </c>
      <c r="O44" s="329">
        <v>982.06999999999994</v>
      </c>
      <c r="P44" s="329">
        <v>0</v>
      </c>
      <c r="Q44" s="329">
        <v>1422.3699999999997</v>
      </c>
      <c r="R44" s="330">
        <v>0.12153206248245098</v>
      </c>
      <c r="S44" s="330">
        <v>0.16291846642448435</v>
      </c>
      <c r="T44" s="47"/>
    </row>
    <row r="45" spans="1:20" ht="15" customHeight="1">
      <c r="A45" s="269" t="s">
        <v>93</v>
      </c>
      <c r="B45" s="329">
        <v>125493.51</v>
      </c>
      <c r="C45" s="329">
        <v>8028.15</v>
      </c>
      <c r="D45" s="329">
        <v>0</v>
      </c>
      <c r="E45" s="329">
        <v>4690.38</v>
      </c>
      <c r="F45" s="329">
        <v>0</v>
      </c>
      <c r="G45" s="329">
        <v>12718.529999999999</v>
      </c>
      <c r="H45" s="329">
        <v>9010.5499999999993</v>
      </c>
      <c r="I45" s="329">
        <v>0</v>
      </c>
      <c r="J45" s="329">
        <v>8520.7800000000007</v>
      </c>
      <c r="K45" s="329">
        <v>0</v>
      </c>
      <c r="L45" s="329">
        <v>17531.330000000002</v>
      </c>
      <c r="M45" s="329">
        <v>982.39999999999964</v>
      </c>
      <c r="N45" s="329">
        <v>0</v>
      </c>
      <c r="O45" s="329">
        <v>3830.4000000000005</v>
      </c>
      <c r="P45" s="329">
        <v>0</v>
      </c>
      <c r="Q45" s="329">
        <v>4812.8</v>
      </c>
      <c r="R45" s="330">
        <v>0.10134810955562562</v>
      </c>
      <c r="S45" s="330">
        <v>0.13969909678994558</v>
      </c>
      <c r="T45" s="47"/>
    </row>
    <row r="46" spans="1:20" ht="15" customHeight="1">
      <c r="A46" s="269" t="s">
        <v>94</v>
      </c>
      <c r="B46" s="329">
        <v>121732.19</v>
      </c>
      <c r="C46" s="329">
        <v>8809.5</v>
      </c>
      <c r="D46" s="329">
        <v>0</v>
      </c>
      <c r="E46" s="329">
        <v>4336.7299999999996</v>
      </c>
      <c r="F46" s="329">
        <v>0</v>
      </c>
      <c r="G46" s="329">
        <v>13146.23</v>
      </c>
      <c r="H46" s="329">
        <v>14843</v>
      </c>
      <c r="I46" s="329">
        <v>0</v>
      </c>
      <c r="J46" s="329">
        <v>14269.5</v>
      </c>
      <c r="K46" s="329">
        <v>0</v>
      </c>
      <c r="L46" s="329">
        <v>29112.5</v>
      </c>
      <c r="M46" s="329">
        <v>6033.5</v>
      </c>
      <c r="N46" s="329">
        <v>0</v>
      </c>
      <c r="O46" s="329">
        <v>9932.77</v>
      </c>
      <c r="P46" s="329">
        <v>0</v>
      </c>
      <c r="Q46" s="329">
        <v>15966.27</v>
      </c>
      <c r="R46" s="330">
        <v>0.10799304604640728</v>
      </c>
      <c r="S46" s="330">
        <v>0.23915202708502983</v>
      </c>
      <c r="T46" s="47"/>
    </row>
    <row r="47" spans="1:20" ht="15" customHeight="1">
      <c r="A47" s="269" t="s">
        <v>95</v>
      </c>
      <c r="B47" s="329">
        <v>23115.38</v>
      </c>
      <c r="C47" s="329">
        <v>2116.4</v>
      </c>
      <c r="D47" s="329">
        <v>0</v>
      </c>
      <c r="E47" s="329">
        <v>133.55000000000001</v>
      </c>
      <c r="F47" s="329">
        <v>0</v>
      </c>
      <c r="G47" s="329">
        <v>2249.9500000000003</v>
      </c>
      <c r="H47" s="329">
        <v>2186.13</v>
      </c>
      <c r="I47" s="329">
        <v>0</v>
      </c>
      <c r="J47" s="329">
        <v>340.47</v>
      </c>
      <c r="K47" s="329">
        <v>0</v>
      </c>
      <c r="L47" s="329">
        <v>2526.6000000000004</v>
      </c>
      <c r="M47" s="329">
        <v>69.730000000000018</v>
      </c>
      <c r="N47" s="329">
        <v>0</v>
      </c>
      <c r="O47" s="329">
        <v>206.92000000000002</v>
      </c>
      <c r="P47" s="329">
        <v>0</v>
      </c>
      <c r="Q47" s="329">
        <v>276.65000000000003</v>
      </c>
      <c r="R47" s="330">
        <v>9.7335626755865587E-2</v>
      </c>
      <c r="S47" s="330">
        <v>0.10930384877947065</v>
      </c>
      <c r="T47" s="47"/>
    </row>
    <row r="48" spans="1:20" ht="15" customHeight="1">
      <c r="A48" s="269" t="s">
        <v>96</v>
      </c>
      <c r="B48" s="329">
        <v>161282.5</v>
      </c>
      <c r="C48" s="329">
        <v>12808.84</v>
      </c>
      <c r="D48" s="329">
        <v>0</v>
      </c>
      <c r="E48" s="329">
        <v>3449.85</v>
      </c>
      <c r="F48" s="329">
        <v>0</v>
      </c>
      <c r="G48" s="329">
        <v>16258.69</v>
      </c>
      <c r="H48" s="329">
        <v>13119.9</v>
      </c>
      <c r="I48" s="329">
        <v>0</v>
      </c>
      <c r="J48" s="329">
        <v>4983.22</v>
      </c>
      <c r="K48" s="329">
        <v>0</v>
      </c>
      <c r="L48" s="329">
        <v>18103.12</v>
      </c>
      <c r="M48" s="329">
        <v>311.05999999999949</v>
      </c>
      <c r="N48" s="329">
        <v>0</v>
      </c>
      <c r="O48" s="329">
        <v>1533.3700000000003</v>
      </c>
      <c r="P48" s="329">
        <v>0</v>
      </c>
      <c r="Q48" s="329">
        <v>1844.4299999999998</v>
      </c>
      <c r="R48" s="330">
        <v>0.10080876722521043</v>
      </c>
      <c r="S48" s="330">
        <v>0.1122447878722118</v>
      </c>
      <c r="T48" s="47"/>
    </row>
    <row r="49" spans="1:20" ht="15" customHeight="1">
      <c r="A49" s="269" t="s">
        <v>516</v>
      </c>
      <c r="B49" s="329">
        <v>25258.77</v>
      </c>
      <c r="C49" s="329">
        <v>1905</v>
      </c>
      <c r="D49" s="329">
        <v>0</v>
      </c>
      <c r="E49" s="329">
        <v>729.42</v>
      </c>
      <c r="F49" s="329">
        <v>0</v>
      </c>
      <c r="G49" s="329">
        <v>2634.42</v>
      </c>
      <c r="H49" s="329">
        <v>2247.1</v>
      </c>
      <c r="I49" s="329">
        <v>0</v>
      </c>
      <c r="J49" s="329">
        <v>1277.6199999999999</v>
      </c>
      <c r="K49" s="329">
        <v>0</v>
      </c>
      <c r="L49" s="329">
        <v>3524.72</v>
      </c>
      <c r="M49" s="329">
        <v>342.09999999999991</v>
      </c>
      <c r="N49" s="329">
        <v>0</v>
      </c>
      <c r="O49" s="329">
        <v>548.19999999999993</v>
      </c>
      <c r="P49" s="329">
        <v>0</v>
      </c>
      <c r="Q49" s="329">
        <v>890.29999999999984</v>
      </c>
      <c r="R49" s="330">
        <v>0.10429724012689454</v>
      </c>
      <c r="S49" s="330">
        <v>0.13954440378529911</v>
      </c>
      <c r="T49" s="47"/>
    </row>
    <row r="50" spans="1:20" ht="15" customHeight="1">
      <c r="A50" s="269" t="s">
        <v>1303</v>
      </c>
      <c r="B50" s="329">
        <v>36427.5</v>
      </c>
      <c r="C50" s="329">
        <v>2844.06</v>
      </c>
      <c r="D50" s="329">
        <v>0</v>
      </c>
      <c r="E50" s="329">
        <v>885.9</v>
      </c>
      <c r="F50" s="329">
        <v>0</v>
      </c>
      <c r="G50" s="329">
        <v>3729.96</v>
      </c>
      <c r="H50" s="329">
        <v>3437.82</v>
      </c>
      <c r="I50" s="329">
        <v>0</v>
      </c>
      <c r="J50" s="329">
        <v>1252.45</v>
      </c>
      <c r="K50" s="329">
        <v>0</v>
      </c>
      <c r="L50" s="329">
        <v>4690.2700000000004</v>
      </c>
      <c r="M50" s="329">
        <v>593.76000000000022</v>
      </c>
      <c r="N50" s="329">
        <v>0</v>
      </c>
      <c r="O50" s="329">
        <v>366.55000000000007</v>
      </c>
      <c r="P50" s="329">
        <v>0</v>
      </c>
      <c r="Q50" s="329">
        <v>960.31000000000029</v>
      </c>
      <c r="R50" s="330">
        <v>0.10239407041383571</v>
      </c>
      <c r="S50" s="330">
        <v>0.1287562967538261</v>
      </c>
      <c r="T50" s="47"/>
    </row>
    <row r="51" spans="1:20" ht="15" customHeight="1">
      <c r="A51" s="269" t="s">
        <v>1316</v>
      </c>
      <c r="B51" s="329">
        <v>24379.360000000001</v>
      </c>
      <c r="C51" s="329">
        <v>1998.95</v>
      </c>
      <c r="D51" s="329">
        <v>0</v>
      </c>
      <c r="E51" s="329">
        <v>557.69000000000005</v>
      </c>
      <c r="F51" s="329">
        <v>0</v>
      </c>
      <c r="G51" s="329">
        <v>2556.6400000000003</v>
      </c>
      <c r="H51" s="329">
        <v>2980.08</v>
      </c>
      <c r="I51" s="329">
        <v>0</v>
      </c>
      <c r="J51" s="329">
        <v>1454.42</v>
      </c>
      <c r="K51" s="329">
        <v>0</v>
      </c>
      <c r="L51" s="329">
        <v>4434.5</v>
      </c>
      <c r="M51" s="329">
        <v>981.12999999999988</v>
      </c>
      <c r="N51" s="329">
        <v>0</v>
      </c>
      <c r="O51" s="329">
        <v>896.73</v>
      </c>
      <c r="P51" s="329">
        <v>0</v>
      </c>
      <c r="Q51" s="329">
        <v>1877.86</v>
      </c>
      <c r="R51" s="330">
        <v>0.10486903675896334</v>
      </c>
      <c r="S51" s="330">
        <v>0.18189566912338961</v>
      </c>
      <c r="T51" s="47"/>
    </row>
    <row r="52" spans="1:20" ht="15" customHeight="1">
      <c r="A52" s="269" t="s">
        <v>1317</v>
      </c>
      <c r="B52" s="329">
        <v>8211.48</v>
      </c>
      <c r="C52" s="329">
        <v>528.72</v>
      </c>
      <c r="D52" s="329">
        <v>0</v>
      </c>
      <c r="E52" s="329">
        <v>398.8</v>
      </c>
      <c r="F52" s="329">
        <v>0</v>
      </c>
      <c r="G52" s="329">
        <v>927.52</v>
      </c>
      <c r="H52" s="329">
        <v>576.04</v>
      </c>
      <c r="I52" s="329">
        <v>0</v>
      </c>
      <c r="J52" s="329">
        <v>696.81</v>
      </c>
      <c r="K52" s="329">
        <v>0</v>
      </c>
      <c r="L52" s="329">
        <v>1272.8499999999999</v>
      </c>
      <c r="M52" s="329">
        <v>47.319999999999936</v>
      </c>
      <c r="N52" s="329">
        <v>0</v>
      </c>
      <c r="O52" s="329">
        <v>298.00999999999993</v>
      </c>
      <c r="P52" s="329">
        <v>0</v>
      </c>
      <c r="Q52" s="329">
        <v>345.32999999999987</v>
      </c>
      <c r="R52" s="330">
        <v>0.11295405943873699</v>
      </c>
      <c r="S52" s="330">
        <v>0.15500859771929054</v>
      </c>
      <c r="T52" s="47"/>
    </row>
    <row r="53" spans="1:20" ht="15" customHeight="1">
      <c r="A53" s="269" t="s">
        <v>1330</v>
      </c>
      <c r="B53" s="329">
        <v>32907.81</v>
      </c>
      <c r="C53" s="329">
        <v>2643.75</v>
      </c>
      <c r="D53" s="329">
        <v>0</v>
      </c>
      <c r="E53" s="329">
        <v>686.28</v>
      </c>
      <c r="F53" s="329">
        <v>0</v>
      </c>
      <c r="G53" s="329">
        <v>3330.0299999999997</v>
      </c>
      <c r="H53" s="329">
        <v>3062.53</v>
      </c>
      <c r="I53" s="329">
        <v>0</v>
      </c>
      <c r="J53" s="329">
        <v>1092.9100000000001</v>
      </c>
      <c r="K53" s="329">
        <v>0</v>
      </c>
      <c r="L53" s="329">
        <v>4155.4400000000005</v>
      </c>
      <c r="M53" s="329">
        <v>418.7800000000002</v>
      </c>
      <c r="N53" s="329">
        <v>0</v>
      </c>
      <c r="O53" s="329">
        <v>406.63000000000011</v>
      </c>
      <c r="P53" s="329">
        <v>0</v>
      </c>
      <c r="Q53" s="329">
        <v>825.41000000000031</v>
      </c>
      <c r="R53" s="330">
        <v>0.10119269559414619</v>
      </c>
      <c r="S53" s="330">
        <v>0.12627519120840922</v>
      </c>
      <c r="T53" s="47"/>
    </row>
    <row r="54" spans="1:20" ht="15" customHeight="1">
      <c r="A54" s="269" t="s">
        <v>1331</v>
      </c>
      <c r="B54" s="329">
        <v>2439.09</v>
      </c>
      <c r="C54" s="329">
        <v>235.81</v>
      </c>
      <c r="D54" s="329">
        <v>0</v>
      </c>
      <c r="E54" s="329">
        <v>3.22</v>
      </c>
      <c r="F54" s="329">
        <v>0</v>
      </c>
      <c r="G54" s="329">
        <v>239.03</v>
      </c>
      <c r="H54" s="329">
        <v>405.21</v>
      </c>
      <c r="I54" s="329">
        <v>0</v>
      </c>
      <c r="J54" s="329">
        <v>10.58</v>
      </c>
      <c r="K54" s="329">
        <v>0</v>
      </c>
      <c r="L54" s="329">
        <v>415.78999999999996</v>
      </c>
      <c r="M54" s="329">
        <v>169.39999999999998</v>
      </c>
      <c r="N54" s="329">
        <v>0</v>
      </c>
      <c r="O54" s="329">
        <v>7.3599999999999994</v>
      </c>
      <c r="P54" s="329">
        <v>0</v>
      </c>
      <c r="Q54" s="329">
        <v>176.76</v>
      </c>
      <c r="R54" s="330">
        <v>9.7999663809043527E-2</v>
      </c>
      <c r="S54" s="330">
        <v>0.17046931437544327</v>
      </c>
      <c r="T54" s="47"/>
    </row>
    <row r="55" spans="1:20" ht="15" customHeight="1">
      <c r="A55" s="269" t="s">
        <v>1459</v>
      </c>
      <c r="B55" s="329">
        <v>55248.41</v>
      </c>
      <c r="C55" s="329">
        <v>2373.3000000000002</v>
      </c>
      <c r="D55" s="329">
        <v>0</v>
      </c>
      <c r="E55" s="329">
        <v>4147.91</v>
      </c>
      <c r="F55" s="329">
        <v>0</v>
      </c>
      <c r="G55" s="329">
        <v>6521.21</v>
      </c>
      <c r="H55" s="329">
        <v>2699.45</v>
      </c>
      <c r="I55" s="329">
        <v>0</v>
      </c>
      <c r="J55" s="329">
        <v>5261.29</v>
      </c>
      <c r="K55" s="329">
        <v>0</v>
      </c>
      <c r="L55" s="329">
        <v>7960.74</v>
      </c>
      <c r="M55" s="329">
        <v>326.14999999999964</v>
      </c>
      <c r="N55" s="329">
        <v>0</v>
      </c>
      <c r="O55" s="329">
        <v>1113.3800000000001</v>
      </c>
      <c r="P55" s="329">
        <v>0</v>
      </c>
      <c r="Q55" s="329">
        <v>1439.5299999999997</v>
      </c>
      <c r="R55" s="330">
        <v>0.11803434705179751</v>
      </c>
      <c r="S55" s="330">
        <v>0.14408993851587765</v>
      </c>
      <c r="T55" s="47"/>
    </row>
    <row r="56" spans="1:20" ht="15" customHeight="1">
      <c r="A56" s="289" t="s">
        <v>441</v>
      </c>
      <c r="B56" s="71"/>
      <c r="C56" s="331" t="s">
        <v>441</v>
      </c>
      <c r="D56" s="331" t="s">
        <v>441</v>
      </c>
      <c r="E56" s="71"/>
      <c r="F56" s="71"/>
      <c r="G56" s="331" t="s">
        <v>441</v>
      </c>
      <c r="H56" s="331" t="s">
        <v>441</v>
      </c>
      <c r="I56" s="331" t="s">
        <v>441</v>
      </c>
      <c r="J56" s="71"/>
      <c r="K56" s="71"/>
      <c r="L56" s="71"/>
      <c r="M56" s="71"/>
      <c r="N56" s="331" t="s">
        <v>441</v>
      </c>
      <c r="O56" s="331" t="s">
        <v>441</v>
      </c>
      <c r="P56" s="331" t="s">
        <v>441</v>
      </c>
      <c r="Q56" s="71"/>
      <c r="R56" s="47"/>
      <c r="S56" s="47"/>
      <c r="T56" s="47"/>
    </row>
    <row r="57" spans="1:20" s="328" customFormat="1" ht="15" customHeight="1">
      <c r="A57" s="699" t="s">
        <v>158</v>
      </c>
      <c r="B57" s="442">
        <v>4489637.6499999985</v>
      </c>
      <c r="C57" s="442">
        <v>298075.11000000004</v>
      </c>
      <c r="D57" s="442">
        <v>0</v>
      </c>
      <c r="E57" s="442">
        <v>215424.71000000002</v>
      </c>
      <c r="F57" s="442">
        <v>0.02</v>
      </c>
      <c r="G57" s="442">
        <v>513499.84</v>
      </c>
      <c r="H57" s="442">
        <v>406309.62000000011</v>
      </c>
      <c r="I57" s="442">
        <v>0</v>
      </c>
      <c r="J57" s="442">
        <v>380374.7699999999</v>
      </c>
      <c r="K57" s="442">
        <v>209.32</v>
      </c>
      <c r="L57" s="442">
        <v>786893.7099999995</v>
      </c>
      <c r="M57" s="442">
        <v>108234.51000000001</v>
      </c>
      <c r="N57" s="442">
        <v>0</v>
      </c>
      <c r="O57" s="442">
        <v>164950.06</v>
      </c>
      <c r="P57" s="442">
        <v>209.3</v>
      </c>
      <c r="Q57" s="442">
        <v>273393.87</v>
      </c>
      <c r="R57" s="443">
        <v>0.11437445068646022</v>
      </c>
      <c r="S57" s="443">
        <v>0.17526886830165453</v>
      </c>
      <c r="T57" s="49"/>
    </row>
    <row r="58" spans="1:20" s="328" customFormat="1" ht="15" customHeight="1" thickBot="1">
      <c r="A58" s="699"/>
      <c r="B58" s="442"/>
      <c r="C58" s="442"/>
      <c r="D58" s="442"/>
      <c r="E58" s="442"/>
      <c r="F58" s="442"/>
      <c r="G58" s="442"/>
      <c r="H58" s="442"/>
      <c r="I58" s="442"/>
      <c r="J58" s="442"/>
      <c r="K58" s="442"/>
      <c r="L58" s="442"/>
      <c r="M58" s="442"/>
      <c r="N58" s="442"/>
      <c r="O58" s="442"/>
      <c r="P58" s="442"/>
      <c r="Q58" s="442"/>
      <c r="R58" s="443"/>
      <c r="S58" s="443"/>
      <c r="T58" s="49"/>
    </row>
    <row r="59" spans="1:20" s="328" customFormat="1" ht="15" customHeight="1" thickTop="1" thickBot="1">
      <c r="A59" s="534" t="s">
        <v>445</v>
      </c>
      <c r="B59" s="444"/>
      <c r="C59" s="444"/>
      <c r="D59" s="444"/>
      <c r="E59" s="441" t="s">
        <v>441</v>
      </c>
      <c r="F59" s="441"/>
      <c r="G59" s="441"/>
      <c r="H59" s="441"/>
      <c r="I59" s="441"/>
      <c r="J59" s="441"/>
      <c r="K59" s="441"/>
      <c r="L59" s="441" t="s">
        <v>441</v>
      </c>
      <c r="M59" s="441"/>
      <c r="N59" s="441"/>
      <c r="O59" s="441"/>
      <c r="P59" s="441"/>
      <c r="Q59" s="441" t="s">
        <v>441</v>
      </c>
      <c r="R59" s="441"/>
      <c r="S59" s="441"/>
      <c r="T59" s="49"/>
    </row>
    <row r="60" spans="1:20" s="328" customFormat="1" ht="15" customHeight="1" thickTop="1">
      <c r="A60" s="699"/>
      <c r="B60" s="442"/>
      <c r="C60" s="442"/>
      <c r="D60" s="442"/>
      <c r="E60" s="442"/>
      <c r="F60" s="442"/>
      <c r="G60" s="442"/>
      <c r="H60" s="442"/>
      <c r="I60" s="442"/>
      <c r="J60" s="442"/>
      <c r="K60" s="442"/>
      <c r="L60" s="442"/>
      <c r="M60" s="442"/>
      <c r="N60" s="442"/>
      <c r="O60" s="442"/>
      <c r="P60" s="442"/>
      <c r="Q60" s="442"/>
      <c r="R60" s="443"/>
      <c r="S60" s="443"/>
      <c r="T60" s="49"/>
    </row>
    <row r="61" spans="1:20" s="328" customFormat="1" ht="15" customHeight="1">
      <c r="A61" s="269" t="s">
        <v>99</v>
      </c>
      <c r="B61" s="569">
        <v>48767.73</v>
      </c>
      <c r="C61" s="569">
        <v>1519.58</v>
      </c>
      <c r="D61" s="569">
        <v>0</v>
      </c>
      <c r="E61" s="569">
        <v>707.5</v>
      </c>
      <c r="F61" s="569">
        <v>0</v>
      </c>
      <c r="G61" s="329">
        <v>2227.08</v>
      </c>
      <c r="H61" s="569">
        <v>4037.66</v>
      </c>
      <c r="I61" s="569">
        <v>0</v>
      </c>
      <c r="J61" s="569">
        <v>14177.47</v>
      </c>
      <c r="K61" s="569">
        <v>0</v>
      </c>
      <c r="L61" s="329">
        <v>18215.129999999997</v>
      </c>
      <c r="M61" s="569">
        <v>2518.08</v>
      </c>
      <c r="N61" s="569">
        <v>0</v>
      </c>
      <c r="O61" s="569">
        <v>13469.97</v>
      </c>
      <c r="P61" s="569">
        <v>0</v>
      </c>
      <c r="Q61" s="329">
        <v>15988.05</v>
      </c>
      <c r="R61" s="430">
        <v>4.5667083540693813E-2</v>
      </c>
      <c r="S61" s="430">
        <v>0.37350785037564793</v>
      </c>
      <c r="T61" s="49"/>
    </row>
    <row r="62" spans="1:20" s="328" customFormat="1" ht="15" customHeight="1">
      <c r="A62" s="269" t="s">
        <v>101</v>
      </c>
      <c r="B62" s="569">
        <v>447698.97</v>
      </c>
      <c r="C62" s="569">
        <v>31595.13</v>
      </c>
      <c r="D62" s="569">
        <v>0</v>
      </c>
      <c r="E62" s="569">
        <v>3853.24</v>
      </c>
      <c r="F62" s="569">
        <v>0</v>
      </c>
      <c r="G62" s="329">
        <v>35448.370000000003</v>
      </c>
      <c r="H62" s="569">
        <v>51992.88</v>
      </c>
      <c r="I62" s="569">
        <v>0</v>
      </c>
      <c r="J62" s="569">
        <v>15609.61</v>
      </c>
      <c r="K62" s="569">
        <v>0</v>
      </c>
      <c r="L62" s="329">
        <v>67602.489999999991</v>
      </c>
      <c r="M62" s="569">
        <v>20397.749999999996</v>
      </c>
      <c r="N62" s="569">
        <v>0</v>
      </c>
      <c r="O62" s="569">
        <v>11756.37</v>
      </c>
      <c r="P62" s="569">
        <v>0</v>
      </c>
      <c r="Q62" s="329">
        <v>32154.119999999995</v>
      </c>
      <c r="R62" s="430">
        <v>7.9179029605540532E-2</v>
      </c>
      <c r="S62" s="430">
        <v>0.15099987833342568</v>
      </c>
      <c r="T62" s="49"/>
    </row>
    <row r="63" spans="1:20" s="328" customFormat="1" ht="15" customHeight="1">
      <c r="A63" s="269" t="s">
        <v>102</v>
      </c>
      <c r="B63" s="569">
        <v>22496.43</v>
      </c>
      <c r="C63" s="569">
        <v>2257.67</v>
      </c>
      <c r="D63" s="569">
        <v>0</v>
      </c>
      <c r="E63" s="569">
        <v>462.67</v>
      </c>
      <c r="F63" s="569">
        <v>0</v>
      </c>
      <c r="G63" s="329">
        <v>2720.34</v>
      </c>
      <c r="H63" s="569">
        <v>3448.33</v>
      </c>
      <c r="I63" s="569">
        <v>0</v>
      </c>
      <c r="J63" s="569">
        <v>3353.76</v>
      </c>
      <c r="K63" s="569">
        <v>0</v>
      </c>
      <c r="L63" s="329">
        <v>6802.09</v>
      </c>
      <c r="M63" s="569">
        <v>1190.6599999999999</v>
      </c>
      <c r="N63" s="569">
        <v>0</v>
      </c>
      <c r="O63" s="569">
        <v>2891.09</v>
      </c>
      <c r="P63" s="569">
        <v>0</v>
      </c>
      <c r="Q63" s="329">
        <v>4081.75</v>
      </c>
      <c r="R63" s="430">
        <v>0.12092318647892132</v>
      </c>
      <c r="S63" s="430">
        <v>0.30236308605409834</v>
      </c>
      <c r="T63" s="49"/>
    </row>
    <row r="64" spans="1:20" s="328" customFormat="1" ht="15" customHeight="1">
      <c r="A64" s="269" t="s">
        <v>104</v>
      </c>
      <c r="B64" s="569">
        <v>52.7</v>
      </c>
      <c r="C64" s="569">
        <v>64.760000000000005</v>
      </c>
      <c r="D64" s="569">
        <v>0</v>
      </c>
      <c r="E64" s="569">
        <v>0.03</v>
      </c>
      <c r="F64" s="569">
        <v>0</v>
      </c>
      <c r="G64" s="329">
        <v>64.790000000000006</v>
      </c>
      <c r="H64" s="569">
        <v>115.77</v>
      </c>
      <c r="I64" s="569">
        <v>0</v>
      </c>
      <c r="J64" s="569">
        <v>319.83999999999997</v>
      </c>
      <c r="K64" s="569">
        <v>0</v>
      </c>
      <c r="L64" s="329">
        <v>435.60999999999996</v>
      </c>
      <c r="M64" s="569">
        <v>51.009999999999991</v>
      </c>
      <c r="N64" s="569">
        <v>0</v>
      </c>
      <c r="O64" s="569">
        <v>319.81</v>
      </c>
      <c r="P64" s="569">
        <v>0</v>
      </c>
      <c r="Q64" s="329">
        <v>370.82</v>
      </c>
      <c r="R64" s="430">
        <v>1.2294117647058824</v>
      </c>
      <c r="S64" s="430">
        <v>8.2658444022770379</v>
      </c>
      <c r="T64" s="49"/>
    </row>
    <row r="65" spans="1:20" s="328" customFormat="1" ht="15" customHeight="1">
      <c r="A65" s="269" t="s">
        <v>106</v>
      </c>
      <c r="B65" s="569">
        <v>12942.66</v>
      </c>
      <c r="C65" s="569">
        <v>1164.8399999999999</v>
      </c>
      <c r="D65" s="569">
        <v>0</v>
      </c>
      <c r="E65" s="569">
        <v>0</v>
      </c>
      <c r="F65" s="569">
        <v>0</v>
      </c>
      <c r="G65" s="329">
        <v>1164.8399999999999</v>
      </c>
      <c r="H65" s="569">
        <v>2341.52</v>
      </c>
      <c r="I65" s="569">
        <v>0</v>
      </c>
      <c r="J65" s="569">
        <v>389.46</v>
      </c>
      <c r="K65" s="569">
        <v>0</v>
      </c>
      <c r="L65" s="329">
        <v>2730.98</v>
      </c>
      <c r="M65" s="569">
        <v>1176.68</v>
      </c>
      <c r="N65" s="569">
        <v>0</v>
      </c>
      <c r="O65" s="569">
        <v>389.46</v>
      </c>
      <c r="P65" s="569">
        <v>0</v>
      </c>
      <c r="Q65" s="329">
        <v>1566.14</v>
      </c>
      <c r="R65" s="430">
        <v>9.0000046358322011E-2</v>
      </c>
      <c r="S65" s="430">
        <v>0.21100608375712565</v>
      </c>
      <c r="T65" s="49"/>
    </row>
    <row r="66" spans="1:20" s="328" customFormat="1" ht="15" customHeight="1">
      <c r="A66" s="269" t="s">
        <v>108</v>
      </c>
      <c r="B66" s="569">
        <v>32378</v>
      </c>
      <c r="C66" s="569">
        <v>2914.02</v>
      </c>
      <c r="D66" s="569">
        <v>0</v>
      </c>
      <c r="E66" s="569">
        <v>0</v>
      </c>
      <c r="F66" s="569">
        <v>0</v>
      </c>
      <c r="G66" s="329">
        <v>2914.02</v>
      </c>
      <c r="H66" s="569">
        <v>8756.32</v>
      </c>
      <c r="I66" s="569">
        <v>0</v>
      </c>
      <c r="J66" s="569">
        <v>4143.91</v>
      </c>
      <c r="K66" s="569">
        <v>0</v>
      </c>
      <c r="L66" s="329">
        <v>12900.23</v>
      </c>
      <c r="M66" s="569">
        <v>5842.2999999999993</v>
      </c>
      <c r="N66" s="569">
        <v>0</v>
      </c>
      <c r="O66" s="569">
        <v>4143.91</v>
      </c>
      <c r="P66" s="569">
        <v>0</v>
      </c>
      <c r="Q66" s="329">
        <v>9986.2099999999991</v>
      </c>
      <c r="R66" s="430">
        <v>0.09</v>
      </c>
      <c r="S66" s="430">
        <v>0.39842578293903264</v>
      </c>
      <c r="T66" s="49"/>
    </row>
    <row r="67" spans="1:20" s="328" customFormat="1" ht="15" customHeight="1">
      <c r="A67" s="269" t="s">
        <v>110</v>
      </c>
      <c r="B67" s="569">
        <v>3752.72</v>
      </c>
      <c r="C67" s="569">
        <v>337.74</v>
      </c>
      <c r="D67" s="569">
        <v>0</v>
      </c>
      <c r="E67" s="569">
        <v>0</v>
      </c>
      <c r="F67" s="569">
        <v>0</v>
      </c>
      <c r="G67" s="329">
        <v>337.74</v>
      </c>
      <c r="H67" s="569">
        <v>428.39</v>
      </c>
      <c r="I67" s="569">
        <v>0</v>
      </c>
      <c r="J67" s="569">
        <v>36.729999999999997</v>
      </c>
      <c r="K67" s="569">
        <v>0</v>
      </c>
      <c r="L67" s="329">
        <v>465.12</v>
      </c>
      <c r="M67" s="569">
        <v>90.649999999999977</v>
      </c>
      <c r="N67" s="569">
        <v>0</v>
      </c>
      <c r="O67" s="569">
        <v>36.729999999999997</v>
      </c>
      <c r="P67" s="569">
        <v>0</v>
      </c>
      <c r="Q67" s="329">
        <v>127.37999999999997</v>
      </c>
      <c r="R67" s="430">
        <v>8.9998720927753739E-2</v>
      </c>
      <c r="S67" s="430">
        <v>0.12394210066298579</v>
      </c>
      <c r="T67" s="49"/>
    </row>
    <row r="68" spans="1:20" s="328" customFormat="1" ht="15" customHeight="1">
      <c r="A68" s="269" t="s">
        <v>112</v>
      </c>
      <c r="B68" s="569">
        <v>741.04</v>
      </c>
      <c r="C68" s="569">
        <v>796.49</v>
      </c>
      <c r="D68" s="569">
        <v>0</v>
      </c>
      <c r="E68" s="569">
        <v>0</v>
      </c>
      <c r="F68" s="569">
        <v>0</v>
      </c>
      <c r="G68" s="329">
        <v>796.49</v>
      </c>
      <c r="H68" s="569">
        <v>20545.330000000002</v>
      </c>
      <c r="I68" s="569">
        <v>0</v>
      </c>
      <c r="J68" s="569">
        <v>3318.29</v>
      </c>
      <c r="K68" s="569">
        <v>0</v>
      </c>
      <c r="L68" s="329">
        <v>23863.620000000003</v>
      </c>
      <c r="M68" s="569">
        <v>19748.84</v>
      </c>
      <c r="N68" s="569">
        <v>0</v>
      </c>
      <c r="O68" s="569">
        <v>3318.29</v>
      </c>
      <c r="P68" s="569">
        <v>0</v>
      </c>
      <c r="Q68" s="329">
        <v>23067.13</v>
      </c>
      <c r="R68" s="430">
        <v>1.0748272697830077</v>
      </c>
      <c r="S68" s="430">
        <v>32.202877037676785</v>
      </c>
      <c r="T68" s="49"/>
    </row>
    <row r="69" spans="1:20" s="328" customFormat="1" ht="15" customHeight="1">
      <c r="A69" s="269" t="s">
        <v>509</v>
      </c>
      <c r="B69" s="569">
        <v>0</v>
      </c>
      <c r="C69" s="569">
        <v>0</v>
      </c>
      <c r="D69" s="569">
        <v>0</v>
      </c>
      <c r="E69" s="569">
        <v>0</v>
      </c>
      <c r="F69" s="569">
        <v>0</v>
      </c>
      <c r="G69" s="329">
        <v>0</v>
      </c>
      <c r="H69" s="569">
        <v>359.95</v>
      </c>
      <c r="I69" s="569">
        <v>0</v>
      </c>
      <c r="J69" s="569">
        <v>424.98</v>
      </c>
      <c r="K69" s="569">
        <v>0</v>
      </c>
      <c r="L69" s="329">
        <v>784.93000000000006</v>
      </c>
      <c r="M69" s="569">
        <v>359.95</v>
      </c>
      <c r="N69" s="569">
        <v>0</v>
      </c>
      <c r="O69" s="569">
        <v>424.98</v>
      </c>
      <c r="P69" s="569">
        <v>0</v>
      </c>
      <c r="Q69" s="329">
        <v>784.93000000000006</v>
      </c>
      <c r="R69" s="430">
        <v>0</v>
      </c>
      <c r="S69" s="430">
        <v>0</v>
      </c>
      <c r="T69" s="49"/>
    </row>
    <row r="70" spans="1:20" s="328" customFormat="1" ht="15" customHeight="1">
      <c r="A70" s="699" t="s">
        <v>441</v>
      </c>
      <c r="B70" s="442"/>
      <c r="C70" s="442" t="s">
        <v>441</v>
      </c>
      <c r="D70" s="442" t="s">
        <v>441</v>
      </c>
      <c r="E70" s="442"/>
      <c r="F70" s="442"/>
      <c r="G70" s="442" t="s">
        <v>441</v>
      </c>
      <c r="H70" s="442" t="s">
        <v>441</v>
      </c>
      <c r="I70" s="442" t="s">
        <v>441</v>
      </c>
      <c r="J70" s="442"/>
      <c r="K70" s="442"/>
      <c r="L70" s="442"/>
      <c r="M70" s="442"/>
      <c r="N70" s="442" t="s">
        <v>441</v>
      </c>
      <c r="O70" s="442" t="s">
        <v>441</v>
      </c>
      <c r="P70" s="442" t="s">
        <v>441</v>
      </c>
      <c r="Q70" s="442"/>
      <c r="R70" s="443"/>
      <c r="S70" s="443"/>
      <c r="T70" s="49"/>
    </row>
    <row r="71" spans="1:20" s="328" customFormat="1" ht="15" customHeight="1">
      <c r="A71" s="699" t="s">
        <v>158</v>
      </c>
      <c r="B71" s="442">
        <v>568830.25</v>
      </c>
      <c r="C71" s="442">
        <v>40650.229999999989</v>
      </c>
      <c r="D71" s="442">
        <v>0</v>
      </c>
      <c r="E71" s="442">
        <v>5023.4399999999996</v>
      </c>
      <c r="F71" s="442">
        <v>0</v>
      </c>
      <c r="G71" s="442">
        <v>45673.67</v>
      </c>
      <c r="H71" s="442">
        <v>92026.14999999998</v>
      </c>
      <c r="I71" s="442">
        <v>0</v>
      </c>
      <c r="J71" s="442">
        <v>41774.05000000001</v>
      </c>
      <c r="K71" s="442">
        <v>0</v>
      </c>
      <c r="L71" s="442">
        <v>133800.19999999998</v>
      </c>
      <c r="M71" s="442">
        <v>51375.919999999991</v>
      </c>
      <c r="N71" s="442">
        <v>0</v>
      </c>
      <c r="O71" s="442">
        <v>36750.610000000008</v>
      </c>
      <c r="P71" s="442">
        <v>0</v>
      </c>
      <c r="Q71" s="442">
        <v>88126.529999999984</v>
      </c>
      <c r="R71" s="431">
        <v>8.0294024447539483E-2</v>
      </c>
      <c r="S71" s="431">
        <v>0.23521990963033346</v>
      </c>
      <c r="T71" s="49"/>
    </row>
    <row r="72" spans="1:20" ht="15" customHeight="1">
      <c r="A72" s="269" t="s">
        <v>441</v>
      </c>
      <c r="B72" s="331"/>
      <c r="C72" s="331"/>
      <c r="D72" s="331"/>
      <c r="E72" s="329"/>
      <c r="F72" s="329"/>
      <c r="G72" s="331"/>
      <c r="H72" s="331"/>
      <c r="I72" s="331"/>
      <c r="J72" s="331"/>
      <c r="K72" s="331"/>
      <c r="L72" s="331"/>
      <c r="M72" s="331"/>
      <c r="N72" s="331"/>
      <c r="O72" s="331"/>
      <c r="P72" s="331"/>
      <c r="Q72" s="331"/>
      <c r="R72" s="333"/>
      <c r="S72" s="259"/>
      <c r="T72" s="47"/>
    </row>
    <row r="73" spans="1:20" ht="15" customHeight="1">
      <c r="A73" s="49"/>
      <c r="B73" s="259"/>
      <c r="C73" s="259"/>
      <c r="D73" s="47"/>
      <c r="E73" s="264"/>
      <c r="F73" s="264"/>
      <c r="G73" s="259"/>
      <c r="H73" s="259"/>
      <c r="I73" s="259"/>
      <c r="J73" s="264"/>
      <c r="K73" s="264"/>
      <c r="L73" s="259"/>
      <c r="M73" s="259"/>
      <c r="N73" s="47"/>
      <c r="O73" s="259" t="s">
        <v>441</v>
      </c>
      <c r="P73" s="259"/>
      <c r="Q73" s="259" t="s">
        <v>441</v>
      </c>
      <c r="R73" s="259" t="s">
        <v>441</v>
      </c>
      <c r="S73" s="259" t="s">
        <v>1013</v>
      </c>
      <c r="T73" s="47"/>
    </row>
    <row r="74" spans="1:20" ht="15" customHeight="1" thickBot="1">
      <c r="A74" s="334"/>
      <c r="B74" s="335"/>
      <c r="C74" s="118"/>
      <c r="D74" s="118"/>
      <c r="E74" s="335"/>
      <c r="F74" s="335"/>
      <c r="G74" s="118"/>
      <c r="H74" s="118"/>
      <c r="I74" s="118"/>
      <c r="J74" s="335"/>
      <c r="K74" s="335"/>
      <c r="L74" s="335"/>
      <c r="M74" s="118"/>
      <c r="N74" s="118"/>
      <c r="O74" s="118"/>
      <c r="P74" s="118"/>
      <c r="Q74" s="335" t="s">
        <v>441</v>
      </c>
      <c r="R74" s="118"/>
      <c r="S74" s="118"/>
      <c r="T74" s="47"/>
    </row>
    <row r="75" spans="1:20" ht="15" customHeight="1" thickTop="1">
      <c r="A75" s="336" t="s">
        <v>1437</v>
      </c>
      <c r="B75" s="47"/>
      <c r="C75" s="47"/>
      <c r="D75" s="47"/>
      <c r="E75" s="47"/>
      <c r="F75" s="47"/>
      <c r="G75" s="47"/>
      <c r="H75" s="47"/>
      <c r="I75" s="47"/>
      <c r="J75" s="47"/>
      <c r="K75" s="47"/>
      <c r="L75" s="47"/>
      <c r="M75" s="47"/>
      <c r="N75" s="47"/>
      <c r="O75" s="47"/>
      <c r="P75" s="47"/>
      <c r="Q75" s="259" t="s">
        <v>441</v>
      </c>
      <c r="R75" s="47"/>
      <c r="S75" s="47"/>
      <c r="T75" s="47"/>
    </row>
    <row r="76" spans="1:20" ht="15" customHeight="1">
      <c r="A76" s="336" t="s">
        <v>1438</v>
      </c>
      <c r="B76" s="47"/>
      <c r="C76" s="47"/>
      <c r="D76" s="47"/>
      <c r="E76" s="47"/>
      <c r="F76" s="47"/>
      <c r="G76" s="47"/>
      <c r="H76" s="47"/>
      <c r="I76" s="47"/>
      <c r="J76" s="47"/>
      <c r="K76" s="47"/>
      <c r="L76" s="47"/>
      <c r="M76" s="47"/>
      <c r="N76" s="47"/>
      <c r="O76" s="47"/>
      <c r="P76" s="47"/>
      <c r="Q76" s="47"/>
      <c r="R76" s="47"/>
      <c r="S76" s="47"/>
      <c r="T76" s="47"/>
    </row>
    <row r="77" spans="1:20" ht="15" customHeight="1">
      <c r="A77" s="49"/>
      <c r="B77" s="47"/>
      <c r="C77" s="47"/>
      <c r="D77" s="47"/>
      <c r="E77" s="47"/>
      <c r="F77" s="47"/>
      <c r="G77" s="47"/>
      <c r="H77" s="47"/>
      <c r="I77" s="47"/>
      <c r="J77" s="47"/>
      <c r="K77" s="47"/>
      <c r="L77" s="47"/>
      <c r="M77" s="47"/>
      <c r="N77" s="47"/>
      <c r="O77" s="47"/>
      <c r="P77" s="47"/>
      <c r="Q77" s="47"/>
      <c r="R77" s="47"/>
      <c r="S77" s="47"/>
      <c r="T77" s="47"/>
    </row>
    <row r="78" spans="1:20" ht="15" customHeight="1">
      <c r="B78" s="47"/>
      <c r="C78" s="47"/>
      <c r="D78" s="47"/>
      <c r="E78" s="47"/>
      <c r="F78" s="47"/>
      <c r="G78" s="47"/>
      <c r="H78" s="47"/>
      <c r="I78" s="47"/>
      <c r="J78" s="47"/>
      <c r="K78" s="47"/>
      <c r="L78" s="47"/>
      <c r="M78" s="47"/>
      <c r="N78" s="47"/>
      <c r="O78" s="47"/>
      <c r="P78" s="47"/>
      <c r="Q78" s="47"/>
      <c r="R78" s="47"/>
      <c r="S78" s="47"/>
      <c r="T78" s="47"/>
    </row>
  </sheetData>
  <mergeCells count="8">
    <mergeCell ref="A1:S1"/>
    <mergeCell ref="A2:S2"/>
    <mergeCell ref="A3:S3"/>
    <mergeCell ref="A4:S4"/>
    <mergeCell ref="C6:G6"/>
    <mergeCell ref="H6:L6"/>
    <mergeCell ref="M6:Q6"/>
    <mergeCell ref="R6:S6"/>
  </mergeCells>
  <printOptions horizontalCentered="1"/>
  <pageMargins left="0.75" right="0.75" top="0.62" bottom="0.66" header="0.5" footer="0.5"/>
  <pageSetup scale="52" orientation="landscape"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activeCell="A3" sqref="A3:F3"/>
    </sheetView>
  </sheetViews>
  <sheetFormatPr defaultRowHeight="15"/>
  <cols>
    <col min="1" max="1" width="104.42578125" style="5" bestFit="1" customWidth="1"/>
    <col min="2" max="3" width="9.7109375" style="5" bestFit="1" customWidth="1"/>
    <col min="4" max="4" width="6.7109375" style="5" bestFit="1" customWidth="1"/>
    <col min="5" max="5" width="7.5703125" style="5" bestFit="1" customWidth="1"/>
    <col min="6" max="6" width="10.7109375" style="5" bestFit="1" customWidth="1"/>
    <col min="7" max="16384" width="9.140625" style="5"/>
  </cols>
  <sheetData>
    <row r="1" spans="1:6" ht="30" customHeight="1">
      <c r="A1" s="732" t="s">
        <v>445</v>
      </c>
      <c r="B1" s="732"/>
      <c r="C1" s="732"/>
      <c r="D1" s="732"/>
      <c r="E1" s="732"/>
      <c r="F1" s="732"/>
    </row>
    <row r="2" spans="1:6" ht="18">
      <c r="A2" s="733" t="s">
        <v>486</v>
      </c>
      <c r="B2" s="733"/>
      <c r="C2" s="733"/>
      <c r="D2" s="733"/>
      <c r="E2" s="733"/>
      <c r="F2" s="733"/>
    </row>
    <row r="3" spans="1:6" ht="18">
      <c r="A3" s="733" t="s">
        <v>1483</v>
      </c>
      <c r="B3" s="733"/>
      <c r="C3" s="733"/>
      <c r="D3" s="733"/>
      <c r="E3" s="733"/>
      <c r="F3" s="733"/>
    </row>
    <row r="4" spans="1:6" ht="30" customHeight="1">
      <c r="A4" s="737" t="s">
        <v>510</v>
      </c>
      <c r="B4" s="737"/>
      <c r="C4" s="737"/>
      <c r="D4" s="737"/>
      <c r="E4" s="737"/>
      <c r="F4" s="737"/>
    </row>
    <row r="5" spans="1:6" ht="3.75" customHeight="1">
      <c r="A5" s="188"/>
      <c r="B5" s="189"/>
      <c r="C5" s="189"/>
      <c r="D5" s="189"/>
      <c r="E5" s="189"/>
      <c r="F5" s="189"/>
    </row>
    <row r="6" spans="1:6" ht="30" customHeight="1" thickBot="1">
      <c r="A6" s="445"/>
      <c r="B6" s="381" t="s">
        <v>154</v>
      </c>
      <c r="C6" s="381" t="s">
        <v>155</v>
      </c>
      <c r="D6" s="381" t="s">
        <v>156</v>
      </c>
      <c r="E6" s="381" t="s">
        <v>157</v>
      </c>
      <c r="F6" s="381" t="s">
        <v>158</v>
      </c>
    </row>
    <row r="7" spans="1:6">
      <c r="A7" s="382" t="s">
        <v>159</v>
      </c>
      <c r="B7" s="383">
        <v>9057927.1214799993</v>
      </c>
      <c r="C7" s="383">
        <v>1376885.3646500001</v>
      </c>
      <c r="D7" s="383">
        <v>0</v>
      </c>
      <c r="E7" s="383">
        <v>0</v>
      </c>
      <c r="F7" s="383">
        <v>10434812.486129999</v>
      </c>
    </row>
    <row r="8" spans="1:6">
      <c r="A8" s="187" t="s">
        <v>160</v>
      </c>
      <c r="B8" s="57">
        <v>482322.78867000004</v>
      </c>
      <c r="C8" s="57">
        <v>91423.54873000001</v>
      </c>
      <c r="D8" s="57">
        <v>0</v>
      </c>
      <c r="E8" s="57">
        <v>0</v>
      </c>
      <c r="F8" s="57">
        <v>573746.33739999996</v>
      </c>
    </row>
    <row r="9" spans="1:6">
      <c r="A9" s="58" t="s">
        <v>161</v>
      </c>
      <c r="B9" s="95">
        <v>84885.832399999999</v>
      </c>
      <c r="C9" s="95">
        <v>5884.6040199999998</v>
      </c>
      <c r="D9" s="95">
        <v>0</v>
      </c>
      <c r="E9" s="95">
        <v>0</v>
      </c>
      <c r="F9" s="95">
        <v>90770.436419999998</v>
      </c>
    </row>
    <row r="10" spans="1:6">
      <c r="A10" s="58" t="s">
        <v>162</v>
      </c>
      <c r="B10" s="95">
        <v>61847.15238</v>
      </c>
      <c r="C10" s="95">
        <v>32980.620739999998</v>
      </c>
      <c r="D10" s="95">
        <v>0</v>
      </c>
      <c r="E10" s="95">
        <v>0</v>
      </c>
      <c r="F10" s="95">
        <v>94827.773119999998</v>
      </c>
    </row>
    <row r="11" spans="1:6">
      <c r="A11" s="58" t="s">
        <v>163</v>
      </c>
      <c r="B11" s="95">
        <v>335559.65213999996</v>
      </c>
      <c r="C11" s="95">
        <v>52558.318140000003</v>
      </c>
      <c r="D11" s="95">
        <v>0</v>
      </c>
      <c r="E11" s="95">
        <v>0</v>
      </c>
      <c r="F11" s="95">
        <v>388117.97027999995</v>
      </c>
    </row>
    <row r="12" spans="1:6">
      <c r="A12" s="58" t="s">
        <v>164</v>
      </c>
      <c r="B12" s="95">
        <v>0</v>
      </c>
      <c r="C12" s="95">
        <v>0</v>
      </c>
      <c r="D12" s="95">
        <v>0</v>
      </c>
      <c r="E12" s="95">
        <v>0</v>
      </c>
      <c r="F12" s="95">
        <v>0</v>
      </c>
    </row>
    <row r="13" spans="1:6">
      <c r="A13" s="58" t="s">
        <v>165</v>
      </c>
      <c r="B13" s="95">
        <v>0</v>
      </c>
      <c r="C13" s="95">
        <v>0</v>
      </c>
      <c r="D13" s="95">
        <v>0</v>
      </c>
      <c r="E13" s="95">
        <v>0</v>
      </c>
      <c r="F13" s="95">
        <v>0</v>
      </c>
    </row>
    <row r="14" spans="1:6">
      <c r="A14" s="58" t="s">
        <v>1464</v>
      </c>
      <c r="B14" s="95">
        <v>0</v>
      </c>
      <c r="C14" s="95">
        <v>0</v>
      </c>
      <c r="D14" s="95">
        <v>0</v>
      </c>
      <c r="E14" s="95">
        <v>0</v>
      </c>
      <c r="F14" s="95">
        <v>0</v>
      </c>
    </row>
    <row r="15" spans="1:6">
      <c r="A15" s="58" t="s">
        <v>167</v>
      </c>
      <c r="B15" s="95">
        <v>30.15175</v>
      </c>
      <c r="C15" s="95">
        <v>5.8300000000000001E-3</v>
      </c>
      <c r="D15" s="95">
        <v>0</v>
      </c>
      <c r="E15" s="95">
        <v>0</v>
      </c>
      <c r="F15" s="95">
        <v>30.157580000000003</v>
      </c>
    </row>
    <row r="16" spans="1:6">
      <c r="A16" s="58" t="s">
        <v>168</v>
      </c>
      <c r="B16" s="95">
        <v>0</v>
      </c>
      <c r="C16" s="95">
        <v>0</v>
      </c>
      <c r="D16" s="95">
        <v>0</v>
      </c>
      <c r="E16" s="95">
        <v>0</v>
      </c>
      <c r="F16" s="95">
        <v>0</v>
      </c>
    </row>
    <row r="17" spans="1:6">
      <c r="A17" s="187" t="s">
        <v>169</v>
      </c>
      <c r="B17" s="57">
        <v>151108.64196000001</v>
      </c>
      <c r="C17" s="57">
        <v>21758.78874</v>
      </c>
      <c r="D17" s="57">
        <v>0</v>
      </c>
      <c r="E17" s="57">
        <v>0</v>
      </c>
      <c r="F17" s="57">
        <v>172867.4307</v>
      </c>
    </row>
    <row r="18" spans="1:6">
      <c r="A18" s="58" t="s">
        <v>170</v>
      </c>
      <c r="B18" s="95">
        <v>0</v>
      </c>
      <c r="C18" s="95">
        <v>0</v>
      </c>
      <c r="D18" s="95">
        <v>0</v>
      </c>
      <c r="E18" s="95">
        <v>0</v>
      </c>
      <c r="F18" s="95">
        <v>0</v>
      </c>
    </row>
    <row r="19" spans="1:6">
      <c r="A19" s="58" t="s">
        <v>171</v>
      </c>
      <c r="B19" s="95">
        <v>111555.70648000001</v>
      </c>
      <c r="C19" s="95">
        <v>4615.5186599999997</v>
      </c>
      <c r="D19" s="95">
        <v>0</v>
      </c>
      <c r="E19" s="95">
        <v>0</v>
      </c>
      <c r="F19" s="95">
        <v>116171.22514</v>
      </c>
    </row>
    <row r="20" spans="1:6">
      <c r="A20" s="58" t="s">
        <v>172</v>
      </c>
      <c r="B20" s="95">
        <v>0</v>
      </c>
      <c r="C20" s="95">
        <v>0</v>
      </c>
      <c r="D20" s="95">
        <v>0</v>
      </c>
      <c r="E20" s="95">
        <v>0</v>
      </c>
      <c r="F20" s="95">
        <v>0</v>
      </c>
    </row>
    <row r="21" spans="1:6">
      <c r="A21" s="58" t="s">
        <v>173</v>
      </c>
      <c r="B21" s="95">
        <v>0</v>
      </c>
      <c r="C21" s="95">
        <v>0</v>
      </c>
      <c r="D21" s="95">
        <v>0</v>
      </c>
      <c r="E21" s="95">
        <v>0</v>
      </c>
      <c r="F21" s="95">
        <v>0</v>
      </c>
    </row>
    <row r="22" spans="1:6">
      <c r="A22" s="58" t="s">
        <v>218</v>
      </c>
      <c r="B22" s="95">
        <v>11784.665419999999</v>
      </c>
      <c r="C22" s="95">
        <v>10289.105970000001</v>
      </c>
      <c r="D22" s="95">
        <v>0</v>
      </c>
      <c r="E22" s="95">
        <v>0</v>
      </c>
      <c r="F22" s="95">
        <v>22073.771390000002</v>
      </c>
    </row>
    <row r="23" spans="1:6">
      <c r="A23" s="58" t="s">
        <v>175</v>
      </c>
      <c r="B23" s="95">
        <v>27636.74956</v>
      </c>
      <c r="C23" s="95">
        <v>6854.1641100000006</v>
      </c>
      <c r="D23" s="95">
        <v>0</v>
      </c>
      <c r="E23" s="95">
        <v>0</v>
      </c>
      <c r="F23" s="95">
        <v>34490.913670000002</v>
      </c>
    </row>
    <row r="24" spans="1:6">
      <c r="A24" s="58" t="s">
        <v>176</v>
      </c>
      <c r="B24" s="95">
        <v>131.5205</v>
      </c>
      <c r="C24" s="95">
        <v>0</v>
      </c>
      <c r="D24" s="95">
        <v>0</v>
      </c>
      <c r="E24" s="95">
        <v>0</v>
      </c>
      <c r="F24" s="95">
        <v>131.5205</v>
      </c>
    </row>
    <row r="25" spans="1:6">
      <c r="A25" s="58" t="s">
        <v>177</v>
      </c>
      <c r="B25" s="95">
        <v>0</v>
      </c>
      <c r="C25" s="95">
        <v>0</v>
      </c>
      <c r="D25" s="95">
        <v>0</v>
      </c>
      <c r="E25" s="95">
        <v>0</v>
      </c>
      <c r="F25" s="95">
        <v>0</v>
      </c>
    </row>
    <row r="26" spans="1:6">
      <c r="A26" s="187" t="s">
        <v>178</v>
      </c>
      <c r="B26" s="57">
        <v>8084448.5902500004</v>
      </c>
      <c r="C26" s="57">
        <v>134373.8548</v>
      </c>
      <c r="D26" s="57">
        <v>0</v>
      </c>
      <c r="E26" s="57">
        <v>0</v>
      </c>
      <c r="F26" s="57">
        <v>8218822.4450500002</v>
      </c>
    </row>
    <row r="27" spans="1:6">
      <c r="A27" s="60" t="s">
        <v>179</v>
      </c>
      <c r="B27" s="95">
        <v>7759414.8882299997</v>
      </c>
      <c r="C27" s="95">
        <v>106231.39279000001</v>
      </c>
      <c r="D27" s="95">
        <v>0</v>
      </c>
      <c r="E27" s="95">
        <v>0</v>
      </c>
      <c r="F27" s="95">
        <v>7865646.2810200006</v>
      </c>
    </row>
    <row r="28" spans="1:6">
      <c r="A28" s="58" t="s">
        <v>180</v>
      </c>
      <c r="B28" s="95">
        <v>7013678.53675</v>
      </c>
      <c r="C28" s="95">
        <v>62854.548020000002</v>
      </c>
      <c r="D28" s="95">
        <v>0</v>
      </c>
      <c r="E28" s="95">
        <v>0</v>
      </c>
      <c r="F28" s="95">
        <v>7076533.0847700005</v>
      </c>
    </row>
    <row r="29" spans="1:6">
      <c r="A29" s="58" t="s">
        <v>181</v>
      </c>
      <c r="B29" s="95">
        <v>567482.65824000002</v>
      </c>
      <c r="C29" s="95">
        <v>36641.928879999999</v>
      </c>
      <c r="D29" s="95">
        <v>0</v>
      </c>
      <c r="E29" s="95">
        <v>0</v>
      </c>
      <c r="F29" s="95">
        <v>604124.58712000004</v>
      </c>
    </row>
    <row r="30" spans="1:6">
      <c r="A30" s="58" t="s">
        <v>182</v>
      </c>
      <c r="B30" s="95">
        <v>178253.69324000002</v>
      </c>
      <c r="C30" s="95">
        <v>6734.9158899999993</v>
      </c>
      <c r="D30" s="95">
        <v>0</v>
      </c>
      <c r="E30" s="95">
        <v>0</v>
      </c>
      <c r="F30" s="95">
        <v>184988.60913</v>
      </c>
    </row>
    <row r="31" spans="1:6">
      <c r="A31" s="60" t="s">
        <v>183</v>
      </c>
      <c r="B31" s="95">
        <v>77252.543569999994</v>
      </c>
      <c r="C31" s="95">
        <v>783.25884999999994</v>
      </c>
      <c r="D31" s="95">
        <v>0</v>
      </c>
      <c r="E31" s="95">
        <v>0</v>
      </c>
      <c r="F31" s="95">
        <v>78035.802420000007</v>
      </c>
    </row>
    <row r="32" spans="1:6">
      <c r="A32" s="58" t="s">
        <v>184</v>
      </c>
      <c r="B32" s="95">
        <v>58550.446960000001</v>
      </c>
      <c r="C32" s="95">
        <v>605.73586</v>
      </c>
      <c r="D32" s="95">
        <v>0</v>
      </c>
      <c r="E32" s="95">
        <v>0</v>
      </c>
      <c r="F32" s="95">
        <v>59156.182820000002</v>
      </c>
    </row>
    <row r="33" spans="1:6">
      <c r="A33" s="58" t="s">
        <v>185</v>
      </c>
      <c r="B33" s="95">
        <v>11624.52709</v>
      </c>
      <c r="C33" s="95">
        <v>74.113350000000011</v>
      </c>
      <c r="D33" s="95">
        <v>0</v>
      </c>
      <c r="E33" s="95">
        <v>0</v>
      </c>
      <c r="F33" s="95">
        <v>11698.640439999999</v>
      </c>
    </row>
    <row r="34" spans="1:6">
      <c r="A34" s="58" t="s">
        <v>186</v>
      </c>
      <c r="B34" s="95">
        <v>7077.5695199999991</v>
      </c>
      <c r="C34" s="95">
        <v>103.40964</v>
      </c>
      <c r="D34" s="95">
        <v>0</v>
      </c>
      <c r="E34" s="95">
        <v>0</v>
      </c>
      <c r="F34" s="95">
        <v>7180.9791599999999</v>
      </c>
    </row>
    <row r="35" spans="1:6">
      <c r="A35" s="60" t="s">
        <v>187</v>
      </c>
      <c r="B35" s="95">
        <v>70678.548410000003</v>
      </c>
      <c r="C35" s="95">
        <v>7893.0590099999999</v>
      </c>
      <c r="D35" s="95">
        <v>0</v>
      </c>
      <c r="E35" s="95">
        <v>0</v>
      </c>
      <c r="F35" s="95">
        <v>78571.60742</v>
      </c>
    </row>
    <row r="36" spans="1:6">
      <c r="A36" s="58" t="s">
        <v>188</v>
      </c>
      <c r="B36" s="95">
        <v>53541.542759999997</v>
      </c>
      <c r="C36" s="95">
        <v>3661.8270699999998</v>
      </c>
      <c r="D36" s="95">
        <v>0</v>
      </c>
      <c r="E36" s="95">
        <v>0</v>
      </c>
      <c r="F36" s="95">
        <v>57203.369829999996</v>
      </c>
    </row>
    <row r="37" spans="1:6">
      <c r="A37" s="58" t="s">
        <v>189</v>
      </c>
      <c r="B37" s="95">
        <v>13819.082869999998</v>
      </c>
      <c r="C37" s="95">
        <v>3988.0116699999999</v>
      </c>
      <c r="D37" s="95">
        <v>0</v>
      </c>
      <c r="E37" s="95">
        <v>0</v>
      </c>
      <c r="F37" s="95">
        <v>17807.094539999998</v>
      </c>
    </row>
    <row r="38" spans="1:6">
      <c r="A38" s="58" t="s">
        <v>190</v>
      </c>
      <c r="B38" s="95">
        <v>3317.9227799999999</v>
      </c>
      <c r="C38" s="95">
        <v>243.22027</v>
      </c>
      <c r="D38" s="95">
        <v>0</v>
      </c>
      <c r="E38" s="95">
        <v>0</v>
      </c>
      <c r="F38" s="95">
        <v>3561.1430499999997</v>
      </c>
    </row>
    <row r="39" spans="1:6">
      <c r="A39" s="60" t="s">
        <v>191</v>
      </c>
      <c r="B39" s="95">
        <v>512113.36522000004</v>
      </c>
      <c r="C39" s="95">
        <v>26061.45364</v>
      </c>
      <c r="D39" s="95">
        <v>0</v>
      </c>
      <c r="E39" s="95">
        <v>0</v>
      </c>
      <c r="F39" s="95">
        <v>538174.81886</v>
      </c>
    </row>
    <row r="40" spans="1:6">
      <c r="A40" s="58" t="s">
        <v>192</v>
      </c>
      <c r="B40" s="95">
        <v>177831.97121000002</v>
      </c>
      <c r="C40" s="95">
        <v>7002.58086</v>
      </c>
      <c r="D40" s="95">
        <v>0</v>
      </c>
      <c r="E40" s="95">
        <v>0</v>
      </c>
      <c r="F40" s="95">
        <v>184834.55207000001</v>
      </c>
    </row>
    <row r="41" spans="1:6">
      <c r="A41" s="58" t="s">
        <v>193</v>
      </c>
      <c r="B41" s="95">
        <v>57439.71183</v>
      </c>
      <c r="C41" s="95">
        <v>5966.3572599999998</v>
      </c>
      <c r="D41" s="95">
        <v>0</v>
      </c>
      <c r="E41" s="95">
        <v>0</v>
      </c>
      <c r="F41" s="95">
        <v>63406.069090000005</v>
      </c>
    </row>
    <row r="42" spans="1:6">
      <c r="A42" s="58" t="s">
        <v>194</v>
      </c>
      <c r="B42" s="95">
        <v>473.05048999999997</v>
      </c>
      <c r="C42" s="95">
        <v>6.0661700000000005</v>
      </c>
      <c r="D42" s="95">
        <v>0</v>
      </c>
      <c r="E42" s="95">
        <v>0</v>
      </c>
      <c r="F42" s="95">
        <v>479.11665999999997</v>
      </c>
    </row>
    <row r="43" spans="1:6">
      <c r="A43" s="58" t="s">
        <v>195</v>
      </c>
      <c r="B43" s="95">
        <v>339.39653000000004</v>
      </c>
      <c r="C43" s="95">
        <v>5.1933699999999998</v>
      </c>
      <c r="D43" s="95">
        <v>0</v>
      </c>
      <c r="E43" s="95">
        <v>0</v>
      </c>
      <c r="F43" s="95">
        <v>344.5899</v>
      </c>
    </row>
    <row r="44" spans="1:6">
      <c r="A44" s="58" t="s">
        <v>196</v>
      </c>
      <c r="B44" s="95">
        <v>59.153980000000004</v>
      </c>
      <c r="C44" s="95">
        <v>0</v>
      </c>
      <c r="D44" s="95">
        <v>0</v>
      </c>
      <c r="E44" s="95">
        <v>0</v>
      </c>
      <c r="F44" s="95">
        <v>59.153980000000004</v>
      </c>
    </row>
    <row r="45" spans="1:6">
      <c r="A45" s="58" t="s">
        <v>197</v>
      </c>
      <c r="B45" s="95">
        <v>108.32083</v>
      </c>
      <c r="C45" s="95">
        <v>0</v>
      </c>
      <c r="D45" s="95">
        <v>0</v>
      </c>
      <c r="E45" s="95">
        <v>0</v>
      </c>
      <c r="F45" s="95">
        <v>108.32083</v>
      </c>
    </row>
    <row r="46" spans="1:6">
      <c r="A46" s="58" t="s">
        <v>1189</v>
      </c>
      <c r="B46" s="95">
        <v>155365.10050999999</v>
      </c>
      <c r="C46" s="95">
        <v>6684.0874199999998</v>
      </c>
      <c r="D46" s="95">
        <v>0</v>
      </c>
      <c r="E46" s="95">
        <v>0</v>
      </c>
      <c r="F46" s="95">
        <v>162049.18793000001</v>
      </c>
    </row>
    <row r="47" spans="1:6">
      <c r="A47" s="58" t="s">
        <v>1190</v>
      </c>
      <c r="B47" s="95">
        <v>118772.06292</v>
      </c>
      <c r="C47" s="95">
        <v>6349.6122300000006</v>
      </c>
      <c r="D47" s="95">
        <v>0</v>
      </c>
      <c r="E47" s="95">
        <v>0</v>
      </c>
      <c r="F47" s="95">
        <v>125121.67515000001</v>
      </c>
    </row>
    <row r="48" spans="1:6">
      <c r="A48" s="58" t="s">
        <v>1195</v>
      </c>
      <c r="B48" s="95">
        <v>449.28891999999996</v>
      </c>
      <c r="C48" s="95">
        <v>32.573399999999999</v>
      </c>
      <c r="D48" s="95">
        <v>0</v>
      </c>
      <c r="E48" s="95">
        <v>0</v>
      </c>
      <c r="F48" s="95">
        <v>481.86232000000001</v>
      </c>
    </row>
    <row r="49" spans="1:6">
      <c r="A49" s="58" t="s">
        <v>1196</v>
      </c>
      <c r="B49" s="95">
        <v>694.06407999999999</v>
      </c>
      <c r="C49" s="95">
        <v>14.98293</v>
      </c>
      <c r="D49" s="95">
        <v>0</v>
      </c>
      <c r="E49" s="95">
        <v>0</v>
      </c>
      <c r="F49" s="95">
        <v>709.04701</v>
      </c>
    </row>
    <row r="50" spans="1:6">
      <c r="A50" s="58" t="s">
        <v>1214</v>
      </c>
      <c r="B50" s="95">
        <v>426.37463000000002</v>
      </c>
      <c r="C50" s="95">
        <v>0</v>
      </c>
      <c r="D50" s="95">
        <v>0</v>
      </c>
      <c r="E50" s="95">
        <v>0</v>
      </c>
      <c r="F50" s="95">
        <v>426.37463000000002</v>
      </c>
    </row>
    <row r="51" spans="1:6">
      <c r="A51" s="58" t="s">
        <v>1234</v>
      </c>
      <c r="B51" s="95">
        <v>154.86929000000001</v>
      </c>
      <c r="C51" s="95">
        <v>0</v>
      </c>
      <c r="D51" s="95">
        <v>0</v>
      </c>
      <c r="E51" s="95">
        <v>0</v>
      </c>
      <c r="F51" s="95">
        <v>154.86929000000001</v>
      </c>
    </row>
    <row r="52" spans="1:6">
      <c r="A52" s="60" t="s">
        <v>198</v>
      </c>
      <c r="B52" s="95">
        <v>-335010.75517999998</v>
      </c>
      <c r="C52" s="95">
        <v>-6595.3094900000006</v>
      </c>
      <c r="D52" s="95">
        <v>0</v>
      </c>
      <c r="E52" s="95">
        <v>0</v>
      </c>
      <c r="F52" s="95">
        <v>-341606.06466999999</v>
      </c>
    </row>
    <row r="53" spans="1:6">
      <c r="A53" s="61" t="s">
        <v>1265</v>
      </c>
      <c r="B53" s="95">
        <v>-42361.244720000002</v>
      </c>
      <c r="C53" s="95">
        <v>-1261.88382</v>
      </c>
      <c r="D53" s="95">
        <v>0</v>
      </c>
      <c r="E53" s="95">
        <v>0</v>
      </c>
      <c r="F53" s="95">
        <v>-43623.128539999998</v>
      </c>
    </row>
    <row r="54" spans="1:6">
      <c r="A54" s="58" t="s">
        <v>1289</v>
      </c>
      <c r="B54" s="95">
        <v>-8374.7432200000003</v>
      </c>
      <c r="C54" s="95">
        <v>-895.39031</v>
      </c>
      <c r="D54" s="95">
        <v>0</v>
      </c>
      <c r="E54" s="95">
        <v>0</v>
      </c>
      <c r="F54" s="95">
        <v>-9270.1335299999992</v>
      </c>
    </row>
    <row r="55" spans="1:6">
      <c r="A55" s="58" t="s">
        <v>1266</v>
      </c>
      <c r="B55" s="95">
        <v>-41884.580860000002</v>
      </c>
      <c r="C55" s="95">
        <v>-188.68160999999998</v>
      </c>
      <c r="D55" s="95">
        <v>0</v>
      </c>
      <c r="E55" s="95">
        <v>0</v>
      </c>
      <c r="F55" s="95">
        <v>-42073.262470000001</v>
      </c>
    </row>
    <row r="56" spans="1:6">
      <c r="A56" s="58" t="s">
        <v>1290</v>
      </c>
      <c r="B56" s="95">
        <v>-8623.4366699999991</v>
      </c>
      <c r="C56" s="95">
        <v>-26.012509999999999</v>
      </c>
      <c r="D56" s="95">
        <v>0</v>
      </c>
      <c r="E56" s="95">
        <v>0</v>
      </c>
      <c r="F56" s="95">
        <v>-8649.4491799999996</v>
      </c>
    </row>
    <row r="57" spans="1:6">
      <c r="A57" s="58" t="s">
        <v>1267</v>
      </c>
      <c r="B57" s="95">
        <v>-44478.093799999995</v>
      </c>
      <c r="C57" s="95">
        <v>-1849.02991</v>
      </c>
      <c r="D57" s="95">
        <v>0</v>
      </c>
      <c r="E57" s="95">
        <v>0</v>
      </c>
      <c r="F57" s="95">
        <v>-46327.12371</v>
      </c>
    </row>
    <row r="58" spans="1:6">
      <c r="A58" s="58" t="s">
        <v>199</v>
      </c>
      <c r="B58" s="95">
        <v>-10120.023080000001</v>
      </c>
      <c r="C58" s="95">
        <v>-2110.4638399999999</v>
      </c>
      <c r="D58" s="95">
        <v>0</v>
      </c>
      <c r="E58" s="95">
        <v>0</v>
      </c>
      <c r="F58" s="95">
        <v>-12230.486919999999</v>
      </c>
    </row>
    <row r="59" spans="1:6">
      <c r="A59" s="61" t="s">
        <v>200</v>
      </c>
      <c r="B59" s="95">
        <v>-125608.16939</v>
      </c>
      <c r="C59" s="95">
        <v>0</v>
      </c>
      <c r="D59" s="95">
        <v>0</v>
      </c>
      <c r="E59" s="95">
        <v>0</v>
      </c>
      <c r="F59" s="95">
        <v>-125608.16939</v>
      </c>
    </row>
    <row r="60" spans="1:6">
      <c r="A60" s="58" t="s">
        <v>201</v>
      </c>
      <c r="B60" s="95">
        <v>-38256.172979999996</v>
      </c>
      <c r="C60" s="95">
        <v>0</v>
      </c>
      <c r="D60" s="95">
        <v>0</v>
      </c>
      <c r="E60" s="95">
        <v>0</v>
      </c>
      <c r="F60" s="95">
        <v>-38256.172979999996</v>
      </c>
    </row>
    <row r="61" spans="1:6">
      <c r="A61" s="58" t="s">
        <v>202</v>
      </c>
      <c r="B61" s="95">
        <v>0</v>
      </c>
      <c r="C61" s="95">
        <v>0</v>
      </c>
      <c r="D61" s="95">
        <v>0</v>
      </c>
      <c r="E61" s="95">
        <v>0</v>
      </c>
      <c r="F61" s="95">
        <v>0</v>
      </c>
    </row>
    <row r="62" spans="1:6">
      <c r="A62" s="58" t="s">
        <v>203</v>
      </c>
      <c r="B62" s="95">
        <v>0</v>
      </c>
      <c r="C62" s="95">
        <v>0</v>
      </c>
      <c r="D62" s="95">
        <v>0</v>
      </c>
      <c r="E62" s="95">
        <v>0</v>
      </c>
      <c r="F62" s="95">
        <v>0</v>
      </c>
    </row>
    <row r="63" spans="1:6">
      <c r="A63" s="58" t="s">
        <v>1001</v>
      </c>
      <c r="B63" s="95">
        <v>-1507.8431499999999</v>
      </c>
      <c r="C63" s="95">
        <v>-44.861440000000002</v>
      </c>
      <c r="D63" s="95">
        <v>0</v>
      </c>
      <c r="E63" s="95">
        <v>0</v>
      </c>
      <c r="F63" s="95">
        <v>-1552.7045900000001</v>
      </c>
    </row>
    <row r="64" spans="1:6">
      <c r="A64" s="58" t="s">
        <v>1002</v>
      </c>
      <c r="B64" s="95">
        <v>-2898.0984399999998</v>
      </c>
      <c r="C64" s="95">
        <v>-127.38224000000001</v>
      </c>
      <c r="D64" s="95">
        <v>0</v>
      </c>
      <c r="E64" s="95">
        <v>0</v>
      </c>
      <c r="F64" s="95">
        <v>-3025.4806800000001</v>
      </c>
    </row>
    <row r="65" spans="1:6">
      <c r="A65" s="61" t="s">
        <v>1197</v>
      </c>
      <c r="B65" s="95">
        <v>-4305.74521</v>
      </c>
      <c r="C65" s="95">
        <v>-12.777959999999998</v>
      </c>
      <c r="D65" s="95">
        <v>0</v>
      </c>
      <c r="E65" s="95">
        <v>0</v>
      </c>
      <c r="F65" s="95">
        <v>-4318.5231699999995</v>
      </c>
    </row>
    <row r="66" spans="1:6">
      <c r="A66" s="58" t="s">
        <v>1198</v>
      </c>
      <c r="B66" s="95">
        <v>-4370.3221199999998</v>
      </c>
      <c r="C66" s="95">
        <v>0</v>
      </c>
      <c r="D66" s="95">
        <v>0</v>
      </c>
      <c r="E66" s="95">
        <v>0</v>
      </c>
      <c r="F66" s="95">
        <v>-4370.3221199999998</v>
      </c>
    </row>
    <row r="67" spans="1:6">
      <c r="A67" s="58" t="s">
        <v>1199</v>
      </c>
      <c r="B67" s="95">
        <v>-720.78280000000007</v>
      </c>
      <c r="C67" s="95">
        <v>-37.156980000000004</v>
      </c>
      <c r="D67" s="95">
        <v>0</v>
      </c>
      <c r="E67" s="95">
        <v>0</v>
      </c>
      <c r="F67" s="95">
        <v>-757.93978000000004</v>
      </c>
    </row>
    <row r="68" spans="1:6">
      <c r="A68" s="58" t="s">
        <v>1200</v>
      </c>
      <c r="B68" s="95">
        <v>-1501.49874</v>
      </c>
      <c r="C68" s="95">
        <v>-41.668870000000005</v>
      </c>
      <c r="D68" s="95">
        <v>0</v>
      </c>
      <c r="E68" s="95">
        <v>0</v>
      </c>
      <c r="F68" s="95">
        <v>-1543.1676100000002</v>
      </c>
    </row>
    <row r="69" spans="1:6">
      <c r="A69" s="187" t="s">
        <v>204</v>
      </c>
      <c r="B69" s="57">
        <v>63896.634720000002</v>
      </c>
      <c r="C69" s="57">
        <v>5954.8998200000005</v>
      </c>
      <c r="D69" s="57">
        <v>0</v>
      </c>
      <c r="E69" s="57">
        <v>0</v>
      </c>
      <c r="F69" s="57">
        <v>69851.534540000008</v>
      </c>
    </row>
    <row r="70" spans="1:6">
      <c r="A70" s="58" t="s">
        <v>205</v>
      </c>
      <c r="B70" s="95">
        <v>0</v>
      </c>
      <c r="C70" s="95">
        <v>0</v>
      </c>
      <c r="D70" s="95">
        <v>0</v>
      </c>
      <c r="E70" s="95">
        <v>0</v>
      </c>
      <c r="F70" s="95">
        <v>0</v>
      </c>
    </row>
    <row r="71" spans="1:6">
      <c r="A71" s="61" t="s">
        <v>206</v>
      </c>
      <c r="B71" s="95">
        <v>43495.025200000004</v>
      </c>
      <c r="C71" s="95">
        <v>2422.4119700000001</v>
      </c>
      <c r="D71" s="95">
        <v>0</v>
      </c>
      <c r="E71" s="95">
        <v>0</v>
      </c>
      <c r="F71" s="95">
        <v>45917.437170000005</v>
      </c>
    </row>
    <row r="72" spans="1:6">
      <c r="A72" s="58" t="s">
        <v>207</v>
      </c>
      <c r="B72" s="95">
        <v>26581.458429999999</v>
      </c>
      <c r="C72" s="95">
        <v>4319.1929700000001</v>
      </c>
      <c r="D72" s="95">
        <v>0</v>
      </c>
      <c r="E72" s="95">
        <v>0</v>
      </c>
      <c r="F72" s="95">
        <v>30900.651399999999</v>
      </c>
    </row>
    <row r="73" spans="1:6">
      <c r="A73" s="58" t="s">
        <v>208</v>
      </c>
      <c r="B73" s="95">
        <v>0</v>
      </c>
      <c r="C73" s="95">
        <v>0</v>
      </c>
      <c r="D73" s="95">
        <v>0</v>
      </c>
      <c r="E73" s="95">
        <v>0</v>
      </c>
      <c r="F73" s="95">
        <v>0</v>
      </c>
    </row>
    <row r="74" spans="1:6">
      <c r="A74" s="58" t="s">
        <v>209</v>
      </c>
      <c r="B74" s="95">
        <v>-6179.8489099999997</v>
      </c>
      <c r="C74" s="95">
        <v>-786.70511999999997</v>
      </c>
      <c r="D74" s="95">
        <v>0</v>
      </c>
      <c r="E74" s="95">
        <v>0</v>
      </c>
      <c r="F74" s="95">
        <v>-6966.5540300000002</v>
      </c>
    </row>
    <row r="75" spans="1:6">
      <c r="A75" s="187" t="s">
        <v>210</v>
      </c>
      <c r="B75" s="57">
        <v>878.26316000000008</v>
      </c>
      <c r="C75" s="57">
        <v>0</v>
      </c>
      <c r="D75" s="57">
        <v>0</v>
      </c>
      <c r="E75" s="57">
        <v>0</v>
      </c>
      <c r="F75" s="57">
        <v>878.26316000000008</v>
      </c>
    </row>
    <row r="76" spans="1:6">
      <c r="A76" s="58" t="s">
        <v>211</v>
      </c>
      <c r="B76" s="95">
        <v>0</v>
      </c>
      <c r="C76" s="95">
        <v>0</v>
      </c>
      <c r="D76" s="95">
        <v>0</v>
      </c>
      <c r="E76" s="95">
        <v>0</v>
      </c>
      <c r="F76" s="95">
        <v>0</v>
      </c>
    </row>
    <row r="77" spans="1:6">
      <c r="A77" s="58" t="s">
        <v>212</v>
      </c>
      <c r="B77" s="95">
        <v>5949.0932999999995</v>
      </c>
      <c r="C77" s="95">
        <v>0</v>
      </c>
      <c r="D77" s="95">
        <v>0</v>
      </c>
      <c r="E77" s="95">
        <v>0</v>
      </c>
      <c r="F77" s="95">
        <v>5949.0932999999995</v>
      </c>
    </row>
    <row r="78" spans="1:6">
      <c r="A78" s="58" t="s">
        <v>213</v>
      </c>
      <c r="B78" s="95">
        <v>840.94556</v>
      </c>
      <c r="C78" s="95">
        <v>0</v>
      </c>
      <c r="D78" s="95">
        <v>0</v>
      </c>
      <c r="E78" s="95">
        <v>0</v>
      </c>
      <c r="F78" s="95">
        <v>840.94556</v>
      </c>
    </row>
    <row r="79" spans="1:6">
      <c r="A79" s="58" t="s">
        <v>214</v>
      </c>
      <c r="B79" s="95">
        <v>1E-3</v>
      </c>
      <c r="C79" s="95">
        <v>0</v>
      </c>
      <c r="D79" s="95">
        <v>0</v>
      </c>
      <c r="E79" s="95">
        <v>0</v>
      </c>
      <c r="F79" s="95">
        <v>1E-3</v>
      </c>
    </row>
    <row r="80" spans="1:6">
      <c r="A80" s="58" t="s">
        <v>215</v>
      </c>
      <c r="B80" s="95">
        <v>-5911.7767000000003</v>
      </c>
      <c r="C80" s="95">
        <v>0</v>
      </c>
      <c r="D80" s="95">
        <v>0</v>
      </c>
      <c r="E80" s="95">
        <v>0</v>
      </c>
      <c r="F80" s="95">
        <v>-5911.7767000000003</v>
      </c>
    </row>
    <row r="81" spans="1:6">
      <c r="A81" s="187" t="s">
        <v>216</v>
      </c>
      <c r="B81" s="57">
        <v>62273.72623</v>
      </c>
      <c r="C81" s="57">
        <v>1123318.4417000001</v>
      </c>
      <c r="D81" s="57">
        <v>0</v>
      </c>
      <c r="E81" s="57">
        <v>0</v>
      </c>
      <c r="F81" s="57">
        <v>1185592.16793</v>
      </c>
    </row>
    <row r="82" spans="1:6">
      <c r="A82" s="58" t="s">
        <v>170</v>
      </c>
      <c r="B82" s="95">
        <v>0</v>
      </c>
      <c r="C82" s="95">
        <v>0</v>
      </c>
      <c r="D82" s="95">
        <v>0</v>
      </c>
      <c r="E82" s="95">
        <v>0</v>
      </c>
      <c r="F82" s="95">
        <v>0</v>
      </c>
    </row>
    <row r="83" spans="1:6">
      <c r="A83" s="58" t="s">
        <v>171</v>
      </c>
      <c r="B83" s="95">
        <v>32400.280709999999</v>
      </c>
      <c r="C83" s="95">
        <v>33614</v>
      </c>
      <c r="D83" s="95">
        <v>0</v>
      </c>
      <c r="E83" s="95">
        <v>0</v>
      </c>
      <c r="F83" s="95">
        <v>66014.280710000006</v>
      </c>
    </row>
    <row r="84" spans="1:6">
      <c r="A84" s="58" t="s">
        <v>172</v>
      </c>
      <c r="B84" s="95">
        <v>0</v>
      </c>
      <c r="C84" s="95">
        <v>0</v>
      </c>
      <c r="D84" s="95">
        <v>0</v>
      </c>
      <c r="E84" s="95">
        <v>0</v>
      </c>
      <c r="F84" s="95">
        <v>0</v>
      </c>
    </row>
    <row r="85" spans="1:6">
      <c r="A85" s="58" t="s">
        <v>173</v>
      </c>
      <c r="B85" s="95">
        <v>0</v>
      </c>
      <c r="C85" s="95">
        <v>0</v>
      </c>
      <c r="D85" s="95">
        <v>0</v>
      </c>
      <c r="E85" s="95">
        <v>0</v>
      </c>
      <c r="F85" s="95">
        <v>0</v>
      </c>
    </row>
    <row r="86" spans="1:6">
      <c r="A86" s="58" t="s">
        <v>217</v>
      </c>
      <c r="B86" s="95">
        <v>1717.7375400000001</v>
      </c>
      <c r="C86" s="95">
        <v>0</v>
      </c>
      <c r="D86" s="95">
        <v>0</v>
      </c>
      <c r="E86" s="95">
        <v>0</v>
      </c>
      <c r="F86" s="95">
        <v>1717.7375400000001</v>
      </c>
    </row>
    <row r="87" spans="1:6">
      <c r="A87" s="58" t="s">
        <v>218</v>
      </c>
      <c r="B87" s="95">
        <v>110.10299999999999</v>
      </c>
      <c r="C87" s="95">
        <v>729.42084</v>
      </c>
      <c r="D87" s="95">
        <v>0</v>
      </c>
      <c r="E87" s="95">
        <v>0</v>
      </c>
      <c r="F87" s="95">
        <v>839.52383999999995</v>
      </c>
    </row>
    <row r="88" spans="1:6">
      <c r="A88" s="58" t="s">
        <v>175</v>
      </c>
      <c r="B88" s="95">
        <v>26536.67</v>
      </c>
      <c r="C88" s="95">
        <v>1088504.3765199999</v>
      </c>
      <c r="D88" s="95">
        <v>0</v>
      </c>
      <c r="E88" s="95">
        <v>0</v>
      </c>
      <c r="F88" s="95">
        <v>1115041.0465200001</v>
      </c>
    </row>
    <row r="89" spans="1:6">
      <c r="A89" s="58" t="s">
        <v>219</v>
      </c>
      <c r="B89" s="95">
        <v>1508.93498</v>
      </c>
      <c r="C89" s="95">
        <v>855.17936999999995</v>
      </c>
      <c r="D89" s="95">
        <v>0</v>
      </c>
      <c r="E89" s="95">
        <v>0</v>
      </c>
      <c r="F89" s="95">
        <v>2364.1143500000003</v>
      </c>
    </row>
    <row r="90" spans="1:6">
      <c r="A90" s="58" t="s">
        <v>220</v>
      </c>
      <c r="B90" s="95">
        <v>0</v>
      </c>
      <c r="C90" s="95">
        <v>-384.53503000000001</v>
      </c>
      <c r="D90" s="95">
        <v>0</v>
      </c>
      <c r="E90" s="95">
        <v>0</v>
      </c>
      <c r="F90" s="95">
        <v>-384.53503000000001</v>
      </c>
    </row>
    <row r="91" spans="1:6">
      <c r="A91" s="187" t="s">
        <v>221</v>
      </c>
      <c r="B91" s="57">
        <v>178584.03883</v>
      </c>
      <c r="C91" s="57">
        <v>0</v>
      </c>
      <c r="D91" s="57">
        <v>0</v>
      </c>
      <c r="E91" s="57">
        <v>0</v>
      </c>
      <c r="F91" s="57">
        <v>178584.03883</v>
      </c>
    </row>
    <row r="92" spans="1:6">
      <c r="A92" s="58" t="s">
        <v>222</v>
      </c>
      <c r="B92" s="95">
        <v>34042.735959999998</v>
      </c>
      <c r="C92" s="95">
        <v>0</v>
      </c>
      <c r="D92" s="95">
        <v>0</v>
      </c>
      <c r="E92" s="95">
        <v>0</v>
      </c>
      <c r="F92" s="95">
        <v>34042.735959999998</v>
      </c>
    </row>
    <row r="93" spans="1:6">
      <c r="A93" s="58" t="s">
        <v>223</v>
      </c>
      <c r="B93" s="95">
        <v>67365.195040000006</v>
      </c>
      <c r="C93" s="95">
        <v>0</v>
      </c>
      <c r="D93" s="95">
        <v>0</v>
      </c>
      <c r="E93" s="95">
        <v>0</v>
      </c>
      <c r="F93" s="95">
        <v>67365.195040000006</v>
      </c>
    </row>
    <row r="94" spans="1:6">
      <c r="A94" s="58" t="s">
        <v>224</v>
      </c>
      <c r="B94" s="95">
        <v>14283.87138</v>
      </c>
      <c r="C94" s="95">
        <v>0</v>
      </c>
      <c r="D94" s="95">
        <v>0</v>
      </c>
      <c r="E94" s="95">
        <v>0</v>
      </c>
      <c r="F94" s="95">
        <v>14283.87138</v>
      </c>
    </row>
    <row r="95" spans="1:6">
      <c r="A95" s="58" t="s">
        <v>225</v>
      </c>
      <c r="B95" s="95">
        <v>17464.21356</v>
      </c>
      <c r="C95" s="95">
        <v>0</v>
      </c>
      <c r="D95" s="95">
        <v>0</v>
      </c>
      <c r="E95" s="95">
        <v>0</v>
      </c>
      <c r="F95" s="95">
        <v>17464.21356</v>
      </c>
    </row>
    <row r="96" spans="1:6">
      <c r="A96" s="58" t="s">
        <v>226</v>
      </c>
      <c r="B96" s="95">
        <v>31247.716510000002</v>
      </c>
      <c r="C96" s="95">
        <v>0</v>
      </c>
      <c r="D96" s="95">
        <v>0</v>
      </c>
      <c r="E96" s="95">
        <v>0</v>
      </c>
      <c r="F96" s="95">
        <v>31247.716510000002</v>
      </c>
    </row>
    <row r="97" spans="1:6">
      <c r="A97" s="58" t="s">
        <v>227</v>
      </c>
      <c r="B97" s="95">
        <v>10730.916220000001</v>
      </c>
      <c r="C97" s="95">
        <v>0</v>
      </c>
      <c r="D97" s="95">
        <v>0</v>
      </c>
      <c r="E97" s="95">
        <v>0</v>
      </c>
      <c r="F97" s="95">
        <v>10730.916220000001</v>
      </c>
    </row>
    <row r="98" spans="1:6">
      <c r="A98" s="58" t="s">
        <v>228</v>
      </c>
      <c r="B98" s="95">
        <v>14.903459999999999</v>
      </c>
      <c r="C98" s="95">
        <v>0</v>
      </c>
      <c r="D98" s="95">
        <v>0</v>
      </c>
      <c r="E98" s="95">
        <v>0</v>
      </c>
      <c r="F98" s="95">
        <v>14.903459999999999</v>
      </c>
    </row>
    <row r="99" spans="1:6">
      <c r="A99" s="58" t="s">
        <v>229</v>
      </c>
      <c r="B99" s="95">
        <v>3419.2032400000003</v>
      </c>
      <c r="C99" s="95">
        <v>0</v>
      </c>
      <c r="D99" s="95">
        <v>0</v>
      </c>
      <c r="E99" s="95">
        <v>0</v>
      </c>
      <c r="F99" s="95">
        <v>3419.2032400000003</v>
      </c>
    </row>
    <row r="100" spans="1:6">
      <c r="A100" s="58" t="s">
        <v>230</v>
      </c>
      <c r="B100" s="95">
        <v>15.28346</v>
      </c>
      <c r="C100" s="95">
        <v>0</v>
      </c>
      <c r="D100" s="95">
        <v>0</v>
      </c>
      <c r="E100" s="95">
        <v>0</v>
      </c>
      <c r="F100" s="95">
        <v>15.28346</v>
      </c>
    </row>
    <row r="101" spans="1:6">
      <c r="A101" s="187" t="s">
        <v>231</v>
      </c>
      <c r="B101" s="57">
        <v>34414.437659999996</v>
      </c>
      <c r="C101" s="57">
        <v>55.830860000000001</v>
      </c>
      <c r="D101" s="57">
        <v>0</v>
      </c>
      <c r="E101" s="57">
        <v>0</v>
      </c>
      <c r="F101" s="57">
        <v>34470.268520000005</v>
      </c>
    </row>
    <row r="102" spans="1:6">
      <c r="A102" s="58" t="s">
        <v>232</v>
      </c>
      <c r="B102" s="95">
        <v>6837.5813200000002</v>
      </c>
      <c r="C102" s="95">
        <v>0</v>
      </c>
      <c r="D102" s="95">
        <v>0</v>
      </c>
      <c r="E102" s="95">
        <v>0</v>
      </c>
      <c r="F102" s="95">
        <v>6837.5813200000002</v>
      </c>
    </row>
    <row r="103" spans="1:6">
      <c r="A103" s="58" t="s">
        <v>233</v>
      </c>
      <c r="B103" s="95">
        <v>7885.4709599999996</v>
      </c>
      <c r="C103" s="95">
        <v>0</v>
      </c>
      <c r="D103" s="95">
        <v>0</v>
      </c>
      <c r="E103" s="95">
        <v>0</v>
      </c>
      <c r="F103" s="95">
        <v>7885.4709599999996</v>
      </c>
    </row>
    <row r="104" spans="1:6">
      <c r="A104" s="58" t="s">
        <v>234</v>
      </c>
      <c r="B104" s="95">
        <v>4022.1179200000001</v>
      </c>
      <c r="C104" s="95">
        <v>55.830860000000001</v>
      </c>
      <c r="D104" s="95">
        <v>0</v>
      </c>
      <c r="E104" s="95">
        <v>0</v>
      </c>
      <c r="F104" s="95">
        <v>4077.9487799999997</v>
      </c>
    </row>
    <row r="105" spans="1:6">
      <c r="A105" s="58" t="s">
        <v>235</v>
      </c>
      <c r="B105" s="95">
        <v>15669.267460000001</v>
      </c>
      <c r="C105" s="95">
        <v>0</v>
      </c>
      <c r="D105" s="95">
        <v>0</v>
      </c>
      <c r="E105" s="95">
        <v>0</v>
      </c>
      <c r="F105" s="95">
        <v>15669.267460000001</v>
      </c>
    </row>
    <row r="106" spans="1:6">
      <c r="A106" s="58" t="s">
        <v>236</v>
      </c>
      <c r="B106" s="95">
        <v>0</v>
      </c>
      <c r="C106" s="95">
        <v>0</v>
      </c>
      <c r="D106" s="95">
        <v>0</v>
      </c>
      <c r="E106" s="95">
        <v>0</v>
      </c>
      <c r="F106" s="95">
        <v>0</v>
      </c>
    </row>
    <row r="107" spans="1:6">
      <c r="A107" s="187" t="s">
        <v>237</v>
      </c>
      <c r="B107" s="57">
        <v>0</v>
      </c>
      <c r="C107" s="57">
        <v>0</v>
      </c>
      <c r="D107" s="57">
        <v>0</v>
      </c>
      <c r="E107" s="57">
        <v>0</v>
      </c>
      <c r="F107" s="57">
        <v>0</v>
      </c>
    </row>
    <row r="108" spans="1:6">
      <c r="A108" s="58" t="s">
        <v>238</v>
      </c>
      <c r="B108" s="95">
        <v>0</v>
      </c>
      <c r="C108" s="95">
        <v>0</v>
      </c>
      <c r="D108" s="95">
        <v>0</v>
      </c>
      <c r="E108" s="95">
        <v>0</v>
      </c>
      <c r="F108" s="95">
        <v>0</v>
      </c>
    </row>
    <row r="109" spans="1:6">
      <c r="A109" s="58" t="s">
        <v>239</v>
      </c>
      <c r="B109" s="95">
        <v>0</v>
      </c>
      <c r="C109" s="95">
        <v>0</v>
      </c>
      <c r="D109" s="95">
        <v>0</v>
      </c>
      <c r="E109" s="95">
        <v>0</v>
      </c>
      <c r="F109" s="95">
        <v>0</v>
      </c>
    </row>
    <row r="110" spans="1:6">
      <c r="A110" s="58" t="s">
        <v>240</v>
      </c>
      <c r="B110" s="95">
        <v>0</v>
      </c>
      <c r="C110" s="95">
        <v>0</v>
      </c>
      <c r="D110" s="95">
        <v>0</v>
      </c>
      <c r="E110" s="95">
        <v>0</v>
      </c>
      <c r="F110" s="95">
        <v>0</v>
      </c>
    </row>
    <row r="111" spans="1:6">
      <c r="A111" s="58" t="s">
        <v>241</v>
      </c>
      <c r="B111" s="95">
        <v>0</v>
      </c>
      <c r="C111" s="95">
        <v>0</v>
      </c>
      <c r="D111" s="95">
        <v>0</v>
      </c>
      <c r="E111" s="95">
        <v>0</v>
      </c>
      <c r="F111" s="95">
        <v>0</v>
      </c>
    </row>
    <row r="112" spans="1:6">
      <c r="A112" s="58" t="s">
        <v>242</v>
      </c>
      <c r="B112" s="95">
        <v>0</v>
      </c>
      <c r="C112" s="95">
        <v>0</v>
      </c>
      <c r="D112" s="95">
        <v>0</v>
      </c>
      <c r="E112" s="95">
        <v>0</v>
      </c>
      <c r="F112" s="95">
        <v>0</v>
      </c>
    </row>
    <row r="113" spans="1:6">
      <c r="A113" s="58" t="s">
        <v>243</v>
      </c>
      <c r="B113" s="95">
        <v>0</v>
      </c>
      <c r="C113" s="95">
        <v>0</v>
      </c>
      <c r="D113" s="95">
        <v>0</v>
      </c>
      <c r="E113" s="95">
        <v>0</v>
      </c>
      <c r="F113" s="95">
        <v>0</v>
      </c>
    </row>
    <row r="114" spans="1:6">
      <c r="A114" s="155" t="s">
        <v>244</v>
      </c>
      <c r="B114" s="57">
        <v>7456987.1174099995</v>
      </c>
      <c r="C114" s="57">
        <v>1559456.9262000001</v>
      </c>
      <c r="D114" s="57">
        <v>0</v>
      </c>
      <c r="E114" s="57">
        <v>0</v>
      </c>
      <c r="F114" s="57">
        <v>9016444.043610001</v>
      </c>
    </row>
    <row r="115" spans="1:6">
      <c r="A115" s="177" t="s">
        <v>245</v>
      </c>
      <c r="B115" s="57">
        <v>940218.33730999997</v>
      </c>
      <c r="C115" s="57">
        <v>142379.89146000001</v>
      </c>
      <c r="D115" s="57">
        <v>0</v>
      </c>
      <c r="E115" s="57">
        <v>0</v>
      </c>
      <c r="F115" s="57">
        <v>1082598.2287699999</v>
      </c>
    </row>
    <row r="116" spans="1:6">
      <c r="A116" s="64" t="s">
        <v>246</v>
      </c>
      <c r="B116" s="95">
        <v>957.70365000000004</v>
      </c>
      <c r="C116" s="95">
        <v>0</v>
      </c>
      <c r="D116" s="95">
        <v>0</v>
      </c>
      <c r="E116" s="95">
        <v>0</v>
      </c>
      <c r="F116" s="95">
        <v>957.70365000000004</v>
      </c>
    </row>
    <row r="117" spans="1:6">
      <c r="A117" s="64" t="s">
        <v>247</v>
      </c>
      <c r="B117" s="95">
        <v>0</v>
      </c>
      <c r="C117" s="95">
        <v>0</v>
      </c>
      <c r="D117" s="95">
        <v>0</v>
      </c>
      <c r="E117" s="95">
        <v>0</v>
      </c>
      <c r="F117" s="95">
        <v>0</v>
      </c>
    </row>
    <row r="118" spans="1:6">
      <c r="A118" s="64" t="s">
        <v>248</v>
      </c>
      <c r="B118" s="95">
        <v>957.70365000000004</v>
      </c>
      <c r="C118" s="95">
        <v>0</v>
      </c>
      <c r="D118" s="95">
        <v>0</v>
      </c>
      <c r="E118" s="95">
        <v>0</v>
      </c>
      <c r="F118" s="95">
        <v>957.70365000000004</v>
      </c>
    </row>
    <row r="119" spans="1:6">
      <c r="A119" s="64" t="s">
        <v>249</v>
      </c>
      <c r="B119" s="95">
        <v>319207.44647000002</v>
      </c>
      <c r="C119" s="95">
        <v>2313.4839099999999</v>
      </c>
      <c r="D119" s="95">
        <v>0</v>
      </c>
      <c r="E119" s="95">
        <v>0</v>
      </c>
      <c r="F119" s="95">
        <v>321520.93037999998</v>
      </c>
    </row>
    <row r="120" spans="1:6">
      <c r="A120" s="64" t="s">
        <v>250</v>
      </c>
      <c r="B120" s="95">
        <v>17965.317019999999</v>
      </c>
      <c r="C120" s="95">
        <v>37888.20448</v>
      </c>
      <c r="D120" s="95">
        <v>0</v>
      </c>
      <c r="E120" s="95">
        <v>0</v>
      </c>
      <c r="F120" s="95">
        <v>55853.521500000003</v>
      </c>
    </row>
    <row r="121" spans="1:6">
      <c r="A121" s="65" t="s">
        <v>251</v>
      </c>
      <c r="B121" s="95">
        <v>498.70071999999999</v>
      </c>
      <c r="C121" s="95">
        <v>93.198719999999994</v>
      </c>
      <c r="D121" s="95">
        <v>0</v>
      </c>
      <c r="E121" s="95">
        <v>0</v>
      </c>
      <c r="F121" s="95">
        <v>591.89943999999991</v>
      </c>
    </row>
    <row r="122" spans="1:6">
      <c r="A122" s="65" t="s">
        <v>252</v>
      </c>
      <c r="B122" s="95">
        <v>167.25899999999999</v>
      </c>
      <c r="C122" s="95">
        <v>6.7988100000000005</v>
      </c>
      <c r="D122" s="95">
        <v>0</v>
      </c>
      <c r="E122" s="95">
        <v>0</v>
      </c>
      <c r="F122" s="95">
        <v>174.05780999999999</v>
      </c>
    </row>
    <row r="123" spans="1:6">
      <c r="A123" s="99" t="s">
        <v>253</v>
      </c>
      <c r="B123" s="95">
        <v>435.20238000000001</v>
      </c>
      <c r="C123" s="95">
        <v>0</v>
      </c>
      <c r="D123" s="95">
        <v>0</v>
      </c>
      <c r="E123" s="95">
        <v>0</v>
      </c>
      <c r="F123" s="95">
        <v>435.20238000000001</v>
      </c>
    </row>
    <row r="124" spans="1:6">
      <c r="A124" s="99" t="s">
        <v>254</v>
      </c>
      <c r="B124" s="95">
        <v>1315.90119</v>
      </c>
      <c r="C124" s="95">
        <v>42.531999999999996</v>
      </c>
      <c r="D124" s="95">
        <v>0</v>
      </c>
      <c r="E124" s="95">
        <v>0</v>
      </c>
      <c r="F124" s="95">
        <v>1358.43319</v>
      </c>
    </row>
    <row r="125" spans="1:6">
      <c r="A125" s="99" t="s">
        <v>255</v>
      </c>
      <c r="B125" s="95">
        <v>6867.6107000000002</v>
      </c>
      <c r="C125" s="95">
        <v>2738.4759800000002</v>
      </c>
      <c r="D125" s="95">
        <v>0</v>
      </c>
      <c r="E125" s="95">
        <v>0</v>
      </c>
      <c r="F125" s="95">
        <v>9606.0866800000003</v>
      </c>
    </row>
    <row r="126" spans="1:6">
      <c r="A126" s="99" t="s">
        <v>256</v>
      </c>
      <c r="B126" s="95">
        <v>5206.3233300000002</v>
      </c>
      <c r="C126" s="95">
        <v>20488.660670000001</v>
      </c>
      <c r="D126" s="95">
        <v>0</v>
      </c>
      <c r="E126" s="95">
        <v>0</v>
      </c>
      <c r="F126" s="95">
        <v>25694.984</v>
      </c>
    </row>
    <row r="127" spans="1:6">
      <c r="A127" s="99" t="s">
        <v>1465</v>
      </c>
      <c r="B127" s="95">
        <v>3470.9197000000004</v>
      </c>
      <c r="C127" s="95">
        <v>13901.138300000001</v>
      </c>
      <c r="D127" s="95">
        <v>0</v>
      </c>
      <c r="E127" s="95">
        <v>0</v>
      </c>
      <c r="F127" s="95">
        <v>17372.058000000001</v>
      </c>
    </row>
    <row r="128" spans="1:6">
      <c r="A128" s="99" t="s">
        <v>1466</v>
      </c>
      <c r="B128" s="95">
        <v>3.4</v>
      </c>
      <c r="C128" s="95">
        <v>617.4</v>
      </c>
      <c r="D128" s="95">
        <v>0</v>
      </c>
      <c r="E128" s="95">
        <v>0</v>
      </c>
      <c r="F128" s="95">
        <v>620.79999999999995</v>
      </c>
    </row>
    <row r="129" spans="1:6">
      <c r="A129" s="156" t="s">
        <v>259</v>
      </c>
      <c r="B129" s="95">
        <v>820.07656999999995</v>
      </c>
      <c r="C129" s="95">
        <v>1.17533</v>
      </c>
      <c r="D129" s="95">
        <v>0</v>
      </c>
      <c r="E129" s="95">
        <v>0</v>
      </c>
      <c r="F129" s="95">
        <v>821.25189999999998</v>
      </c>
    </row>
    <row r="130" spans="1:6">
      <c r="A130" s="156" t="s">
        <v>260</v>
      </c>
      <c r="B130" s="95">
        <v>584298.69271000009</v>
      </c>
      <c r="C130" s="95">
        <v>99338.360560000001</v>
      </c>
      <c r="D130" s="95">
        <v>0</v>
      </c>
      <c r="E130" s="95">
        <v>0</v>
      </c>
      <c r="F130" s="95">
        <v>683637.05327000003</v>
      </c>
    </row>
    <row r="131" spans="1:6">
      <c r="A131" s="64" t="s">
        <v>261</v>
      </c>
      <c r="B131" s="95">
        <v>16969.100890000002</v>
      </c>
      <c r="C131" s="95">
        <v>2838.6671800000004</v>
      </c>
      <c r="D131" s="95">
        <v>0</v>
      </c>
      <c r="E131" s="95">
        <v>0</v>
      </c>
      <c r="F131" s="95">
        <v>19807.768070000002</v>
      </c>
    </row>
    <row r="132" spans="1:6">
      <c r="A132" s="177" t="s">
        <v>262</v>
      </c>
      <c r="B132" s="57">
        <v>0</v>
      </c>
      <c r="C132" s="57">
        <v>0</v>
      </c>
      <c r="D132" s="57">
        <v>0</v>
      </c>
      <c r="E132" s="57">
        <v>0</v>
      </c>
      <c r="F132" s="57">
        <v>0</v>
      </c>
    </row>
    <row r="133" spans="1:6">
      <c r="A133" s="177" t="s">
        <v>453</v>
      </c>
      <c r="B133" s="57">
        <v>2296.97712</v>
      </c>
      <c r="C133" s="57">
        <v>0</v>
      </c>
      <c r="D133" s="57">
        <v>0</v>
      </c>
      <c r="E133" s="57">
        <v>0</v>
      </c>
      <c r="F133" s="57">
        <v>2296.97712</v>
      </c>
    </row>
    <row r="134" spans="1:6">
      <c r="A134" s="64" t="s">
        <v>454</v>
      </c>
      <c r="B134" s="95">
        <v>0</v>
      </c>
      <c r="C134" s="95">
        <v>0</v>
      </c>
      <c r="D134" s="95">
        <v>0</v>
      </c>
      <c r="E134" s="95">
        <v>0</v>
      </c>
      <c r="F134" s="95">
        <v>0</v>
      </c>
    </row>
    <row r="135" spans="1:6">
      <c r="A135" s="64" t="s">
        <v>455</v>
      </c>
      <c r="B135" s="95">
        <v>2296.97712</v>
      </c>
      <c r="C135" s="95">
        <v>0</v>
      </c>
      <c r="D135" s="95">
        <v>0</v>
      </c>
      <c r="E135" s="95">
        <v>0</v>
      </c>
      <c r="F135" s="95">
        <v>2296.97712</v>
      </c>
    </row>
    <row r="136" spans="1:6">
      <c r="A136" s="64" t="s">
        <v>456</v>
      </c>
      <c r="B136" s="95">
        <v>0</v>
      </c>
      <c r="C136" s="95">
        <v>0</v>
      </c>
      <c r="D136" s="95">
        <v>0</v>
      </c>
      <c r="E136" s="95">
        <v>0</v>
      </c>
      <c r="F136" s="95">
        <v>0</v>
      </c>
    </row>
    <row r="137" spans="1:6">
      <c r="A137" s="64" t="s">
        <v>457</v>
      </c>
      <c r="B137" s="95">
        <v>0</v>
      </c>
      <c r="C137" s="95">
        <v>0</v>
      </c>
      <c r="D137" s="95">
        <v>0</v>
      </c>
      <c r="E137" s="95">
        <v>0</v>
      </c>
      <c r="F137" s="95">
        <v>0</v>
      </c>
    </row>
    <row r="138" spans="1:6">
      <c r="A138" s="64" t="s">
        <v>458</v>
      </c>
      <c r="B138" s="95">
        <v>0</v>
      </c>
      <c r="C138" s="95">
        <v>0</v>
      </c>
      <c r="D138" s="95">
        <v>0</v>
      </c>
      <c r="E138" s="95">
        <v>0</v>
      </c>
      <c r="F138" s="95">
        <v>0</v>
      </c>
    </row>
    <row r="139" spans="1:6">
      <c r="A139" s="64" t="s">
        <v>465</v>
      </c>
      <c r="B139" s="95">
        <v>0</v>
      </c>
      <c r="C139" s="95">
        <v>0</v>
      </c>
      <c r="D139" s="95">
        <v>0</v>
      </c>
      <c r="E139" s="95">
        <v>0</v>
      </c>
      <c r="F139" s="95">
        <v>0</v>
      </c>
    </row>
    <row r="140" spans="1:6">
      <c r="A140" s="177" t="s">
        <v>263</v>
      </c>
      <c r="B140" s="57">
        <v>4387402.5797799993</v>
      </c>
      <c r="C140" s="57">
        <v>1316130.8904600001</v>
      </c>
      <c r="D140" s="57">
        <v>0</v>
      </c>
      <c r="E140" s="57">
        <v>0</v>
      </c>
      <c r="F140" s="57">
        <v>5703533.4702399997</v>
      </c>
    </row>
    <row r="141" spans="1:6">
      <c r="A141" s="64" t="s">
        <v>264</v>
      </c>
      <c r="B141" s="95">
        <v>0</v>
      </c>
      <c r="C141" s="95">
        <v>0</v>
      </c>
      <c r="D141" s="95">
        <v>0</v>
      </c>
      <c r="E141" s="95">
        <v>0</v>
      </c>
      <c r="F141" s="95">
        <v>0</v>
      </c>
    </row>
    <row r="142" spans="1:6">
      <c r="A142" s="64" t="s">
        <v>265</v>
      </c>
      <c r="B142" s="95">
        <v>1080472.2330199999</v>
      </c>
      <c r="C142" s="95">
        <v>0</v>
      </c>
      <c r="D142" s="95">
        <v>0</v>
      </c>
      <c r="E142" s="95">
        <v>0</v>
      </c>
      <c r="F142" s="95">
        <v>1080472.2330199999</v>
      </c>
    </row>
    <row r="143" spans="1:6">
      <c r="A143" s="64" t="s">
        <v>266</v>
      </c>
      <c r="B143" s="95">
        <v>0</v>
      </c>
      <c r="C143" s="95">
        <v>0</v>
      </c>
      <c r="D143" s="95">
        <v>0</v>
      </c>
      <c r="E143" s="95">
        <v>0</v>
      </c>
      <c r="F143" s="95">
        <v>0</v>
      </c>
    </row>
    <row r="144" spans="1:6">
      <c r="A144" s="64" t="s">
        <v>267</v>
      </c>
      <c r="B144" s="95">
        <v>1031719.79779</v>
      </c>
      <c r="C144" s="95">
        <v>1347.49937</v>
      </c>
      <c r="D144" s="95">
        <v>0</v>
      </c>
      <c r="E144" s="95">
        <v>0</v>
      </c>
      <c r="F144" s="95">
        <v>1033067.29716</v>
      </c>
    </row>
    <row r="145" spans="1:6">
      <c r="A145" s="64" t="s">
        <v>1467</v>
      </c>
      <c r="B145" s="95">
        <v>2181937.6508899997</v>
      </c>
      <c r="C145" s="95">
        <v>8298.5419999999995</v>
      </c>
      <c r="D145" s="95">
        <v>0</v>
      </c>
      <c r="E145" s="95">
        <v>0</v>
      </c>
      <c r="F145" s="95">
        <v>2190236.1928900001</v>
      </c>
    </row>
    <row r="146" spans="1:6">
      <c r="A146" s="64" t="s">
        <v>269</v>
      </c>
      <c r="B146" s="95">
        <v>4639.2679800000005</v>
      </c>
      <c r="C146" s="95">
        <v>1029</v>
      </c>
      <c r="D146" s="95">
        <v>0</v>
      </c>
      <c r="E146" s="95">
        <v>0</v>
      </c>
      <c r="F146" s="95">
        <v>5668.2679800000005</v>
      </c>
    </row>
    <row r="147" spans="1:6">
      <c r="A147" s="64" t="s">
        <v>270</v>
      </c>
      <c r="B147" s="95">
        <v>61296.884560000006</v>
      </c>
      <c r="C147" s="95">
        <v>1288161.4823499999</v>
      </c>
      <c r="D147" s="95">
        <v>0</v>
      </c>
      <c r="E147" s="95">
        <v>0</v>
      </c>
      <c r="F147" s="95">
        <v>1349458.3669100001</v>
      </c>
    </row>
    <row r="148" spans="1:6">
      <c r="A148" s="64" t="s">
        <v>271</v>
      </c>
      <c r="B148" s="95">
        <v>27336.74554</v>
      </c>
      <c r="C148" s="95">
        <v>17294.366739999998</v>
      </c>
      <c r="D148" s="95">
        <v>0</v>
      </c>
      <c r="E148" s="95">
        <v>0</v>
      </c>
      <c r="F148" s="95">
        <v>44631.112280000001</v>
      </c>
    </row>
    <row r="149" spans="1:6">
      <c r="A149" s="177" t="s">
        <v>272</v>
      </c>
      <c r="B149" s="57">
        <v>248581.7426</v>
      </c>
      <c r="C149" s="57">
        <v>1934.05269</v>
      </c>
      <c r="D149" s="57">
        <v>0</v>
      </c>
      <c r="E149" s="57">
        <v>0</v>
      </c>
      <c r="F149" s="57">
        <v>250515.79528999998</v>
      </c>
    </row>
    <row r="150" spans="1:6">
      <c r="A150" s="64" t="s">
        <v>205</v>
      </c>
      <c r="B150" s="95">
        <v>145.06101000000001</v>
      </c>
      <c r="C150" s="95">
        <v>0</v>
      </c>
      <c r="D150" s="95">
        <v>0</v>
      </c>
      <c r="E150" s="95">
        <v>0</v>
      </c>
      <c r="F150" s="95">
        <v>145.06101000000001</v>
      </c>
    </row>
    <row r="151" spans="1:6">
      <c r="A151" s="64" t="s">
        <v>207</v>
      </c>
      <c r="B151" s="95">
        <v>113326.06820000001</v>
      </c>
      <c r="C151" s="95">
        <v>1736.48712</v>
      </c>
      <c r="D151" s="95">
        <v>0</v>
      </c>
      <c r="E151" s="95">
        <v>0</v>
      </c>
      <c r="F151" s="95">
        <v>115062.55532</v>
      </c>
    </row>
    <row r="152" spans="1:6">
      <c r="A152" s="64" t="s">
        <v>273</v>
      </c>
      <c r="B152" s="95">
        <v>128961.25754000001</v>
      </c>
      <c r="C152" s="95">
        <v>191.39296999999999</v>
      </c>
      <c r="D152" s="95">
        <v>0</v>
      </c>
      <c r="E152" s="95">
        <v>0</v>
      </c>
      <c r="F152" s="95">
        <v>129152.65051000001</v>
      </c>
    </row>
    <row r="153" spans="1:6">
      <c r="A153" s="64" t="s">
        <v>234</v>
      </c>
      <c r="B153" s="95">
        <v>6149.3558499999999</v>
      </c>
      <c r="C153" s="95">
        <v>6.1726000000000001</v>
      </c>
      <c r="D153" s="95">
        <v>0</v>
      </c>
      <c r="E153" s="95">
        <v>0</v>
      </c>
      <c r="F153" s="95">
        <v>6155.5284499999998</v>
      </c>
    </row>
    <row r="154" spans="1:6">
      <c r="A154" s="64" t="s">
        <v>274</v>
      </c>
      <c r="B154" s="95">
        <v>0</v>
      </c>
      <c r="C154" s="95">
        <v>0</v>
      </c>
      <c r="D154" s="95">
        <v>0</v>
      </c>
      <c r="E154" s="95">
        <v>0</v>
      </c>
      <c r="F154" s="95">
        <v>0</v>
      </c>
    </row>
    <row r="155" spans="1:6">
      <c r="A155" s="177" t="s">
        <v>275</v>
      </c>
      <c r="B155" s="57">
        <v>160290.41022999998</v>
      </c>
      <c r="C155" s="57">
        <v>1979.0985900000001</v>
      </c>
      <c r="D155" s="57">
        <v>0</v>
      </c>
      <c r="E155" s="57">
        <v>0</v>
      </c>
      <c r="F155" s="57">
        <v>162269.50881999999</v>
      </c>
    </row>
    <row r="156" spans="1:6">
      <c r="A156" s="64" t="s">
        <v>276</v>
      </c>
      <c r="B156" s="95">
        <v>0</v>
      </c>
      <c r="C156" s="95">
        <v>0</v>
      </c>
      <c r="D156" s="95">
        <v>0</v>
      </c>
      <c r="E156" s="95">
        <v>0</v>
      </c>
      <c r="F156" s="95">
        <v>0</v>
      </c>
    </row>
    <row r="157" spans="1:6">
      <c r="A157" s="64" t="s">
        <v>277</v>
      </c>
      <c r="B157" s="95">
        <v>0</v>
      </c>
      <c r="C157" s="95">
        <v>0</v>
      </c>
      <c r="D157" s="95">
        <v>0</v>
      </c>
      <c r="E157" s="95">
        <v>0</v>
      </c>
      <c r="F157" s="95">
        <v>0</v>
      </c>
    </row>
    <row r="158" spans="1:6">
      <c r="A158" s="64" t="s">
        <v>278</v>
      </c>
      <c r="B158" s="95">
        <v>66938.207290000006</v>
      </c>
      <c r="C158" s="95">
        <v>423.96363000000002</v>
      </c>
      <c r="D158" s="95">
        <v>0</v>
      </c>
      <c r="E158" s="95">
        <v>0</v>
      </c>
      <c r="F158" s="95">
        <v>67362.170920000004</v>
      </c>
    </row>
    <row r="159" spans="1:6">
      <c r="A159" s="64" t="s">
        <v>1291</v>
      </c>
      <c r="B159" s="95">
        <v>0</v>
      </c>
      <c r="C159" s="95">
        <v>0</v>
      </c>
      <c r="D159" s="95">
        <v>0</v>
      </c>
      <c r="E159" s="95">
        <v>0</v>
      </c>
      <c r="F159" s="95">
        <v>0</v>
      </c>
    </row>
    <row r="160" spans="1:6">
      <c r="A160" s="64" t="s">
        <v>279</v>
      </c>
      <c r="B160" s="95">
        <v>77208.740819999992</v>
      </c>
      <c r="C160" s="95">
        <v>1074.13798</v>
      </c>
      <c r="D160" s="95">
        <v>0</v>
      </c>
      <c r="E160" s="95">
        <v>0</v>
      </c>
      <c r="F160" s="95">
        <v>78282.878799999991</v>
      </c>
    </row>
    <row r="161" spans="1:6">
      <c r="A161" s="64" t="s">
        <v>280</v>
      </c>
      <c r="B161" s="95">
        <v>16143.462119999998</v>
      </c>
      <c r="C161" s="95">
        <v>480.99698000000001</v>
      </c>
      <c r="D161" s="95">
        <v>0</v>
      </c>
      <c r="E161" s="95">
        <v>0</v>
      </c>
      <c r="F161" s="95">
        <v>16624.4591</v>
      </c>
    </row>
    <row r="162" spans="1:6">
      <c r="A162" s="177" t="s">
        <v>281</v>
      </c>
      <c r="B162" s="57">
        <v>1718197.0703699999</v>
      </c>
      <c r="C162" s="57">
        <v>25077.011109999999</v>
      </c>
      <c r="D162" s="57">
        <v>0</v>
      </c>
      <c r="E162" s="57">
        <v>0</v>
      </c>
      <c r="F162" s="57">
        <v>1743274.0814799999</v>
      </c>
    </row>
    <row r="163" spans="1:6">
      <c r="A163" s="64" t="s">
        <v>282</v>
      </c>
      <c r="B163" s="95">
        <v>55434.665000000001</v>
      </c>
      <c r="C163" s="95">
        <v>0</v>
      </c>
      <c r="D163" s="95">
        <v>0</v>
      </c>
      <c r="E163" s="95">
        <v>0</v>
      </c>
      <c r="F163" s="95">
        <v>55434.665000000001</v>
      </c>
    </row>
    <row r="164" spans="1:6">
      <c r="A164" s="64" t="s">
        <v>283</v>
      </c>
      <c r="B164" s="95">
        <v>0</v>
      </c>
      <c r="C164" s="95">
        <v>0</v>
      </c>
      <c r="D164" s="95">
        <v>0</v>
      </c>
      <c r="E164" s="95">
        <v>0</v>
      </c>
      <c r="F164" s="95">
        <v>0</v>
      </c>
    </row>
    <row r="165" spans="1:6">
      <c r="A165" s="64" t="s">
        <v>1468</v>
      </c>
      <c r="B165" s="95">
        <v>1518393.29308</v>
      </c>
      <c r="C165" s="95">
        <v>24833.200000000001</v>
      </c>
      <c r="D165" s="95">
        <v>0</v>
      </c>
      <c r="E165" s="95">
        <v>0</v>
      </c>
      <c r="F165" s="95">
        <v>1543226.4930799999</v>
      </c>
    </row>
    <row r="166" spans="1:6">
      <c r="A166" s="64" t="s">
        <v>285</v>
      </c>
      <c r="B166" s="95">
        <v>144369.11228999999</v>
      </c>
      <c r="C166" s="95">
        <v>243.81110999999999</v>
      </c>
      <c r="D166" s="95">
        <v>0</v>
      </c>
      <c r="E166" s="95">
        <v>0</v>
      </c>
      <c r="F166" s="95">
        <v>144612.9234</v>
      </c>
    </row>
    <row r="167" spans="1:6">
      <c r="A167" s="177" t="s">
        <v>286</v>
      </c>
      <c r="B167" s="57">
        <v>0</v>
      </c>
      <c r="C167" s="57">
        <v>71955.981889999995</v>
      </c>
      <c r="D167" s="57">
        <v>0</v>
      </c>
      <c r="E167" s="57">
        <v>0</v>
      </c>
      <c r="F167" s="57">
        <v>71955.981889999995</v>
      </c>
    </row>
    <row r="168" spans="1:6">
      <c r="A168" s="64" t="s">
        <v>287</v>
      </c>
      <c r="B168" s="95">
        <v>0</v>
      </c>
      <c r="C168" s="95">
        <v>71301.524480000007</v>
      </c>
      <c r="D168" s="95">
        <v>0</v>
      </c>
      <c r="E168" s="95">
        <v>0</v>
      </c>
      <c r="F168" s="95">
        <v>71301.524480000007</v>
      </c>
    </row>
    <row r="169" spans="1:6">
      <c r="A169" s="64" t="s">
        <v>288</v>
      </c>
      <c r="B169" s="95">
        <v>0</v>
      </c>
      <c r="C169" s="95">
        <v>0</v>
      </c>
      <c r="D169" s="95">
        <v>0</v>
      </c>
      <c r="E169" s="95">
        <v>0</v>
      </c>
      <c r="F169" s="95">
        <v>0</v>
      </c>
    </row>
    <row r="170" spans="1:6">
      <c r="A170" s="64" t="s">
        <v>289</v>
      </c>
      <c r="B170" s="95">
        <v>0</v>
      </c>
      <c r="C170" s="95">
        <v>2737.6064799999999</v>
      </c>
      <c r="D170" s="95">
        <v>0</v>
      </c>
      <c r="E170" s="95">
        <v>0</v>
      </c>
      <c r="F170" s="95">
        <v>2737.6064799999999</v>
      </c>
    </row>
    <row r="171" spans="1:6">
      <c r="A171" s="64" t="s">
        <v>290</v>
      </c>
      <c r="B171" s="95">
        <v>0</v>
      </c>
      <c r="C171" s="95">
        <v>68563.918000000005</v>
      </c>
      <c r="D171" s="95">
        <v>0</v>
      </c>
      <c r="E171" s="95">
        <v>0</v>
      </c>
      <c r="F171" s="95">
        <v>68563.918000000005</v>
      </c>
    </row>
    <row r="172" spans="1:6">
      <c r="A172" s="64" t="s">
        <v>291</v>
      </c>
      <c r="B172" s="95">
        <v>0</v>
      </c>
      <c r="C172" s="95">
        <v>0</v>
      </c>
      <c r="D172" s="95">
        <v>0</v>
      </c>
      <c r="E172" s="95">
        <v>0</v>
      </c>
      <c r="F172" s="95">
        <v>0</v>
      </c>
    </row>
    <row r="173" spans="1:6">
      <c r="A173" s="64" t="s">
        <v>292</v>
      </c>
      <c r="B173" s="95">
        <v>0</v>
      </c>
      <c r="C173" s="95">
        <v>0</v>
      </c>
      <c r="D173" s="95">
        <v>0</v>
      </c>
      <c r="E173" s="95">
        <v>0</v>
      </c>
      <c r="F173" s="95">
        <v>0</v>
      </c>
    </row>
    <row r="174" spans="1:6">
      <c r="A174" s="64" t="s">
        <v>293</v>
      </c>
      <c r="B174" s="95">
        <v>0</v>
      </c>
      <c r="C174" s="95">
        <v>0</v>
      </c>
      <c r="D174" s="95">
        <v>0</v>
      </c>
      <c r="E174" s="95">
        <v>0</v>
      </c>
      <c r="F174" s="95">
        <v>0</v>
      </c>
    </row>
    <row r="175" spans="1:6">
      <c r="A175" s="64" t="s">
        <v>294</v>
      </c>
      <c r="B175" s="95">
        <v>0</v>
      </c>
      <c r="C175" s="95">
        <v>654.45740999999998</v>
      </c>
      <c r="D175" s="95">
        <v>0</v>
      </c>
      <c r="E175" s="95">
        <v>0</v>
      </c>
      <c r="F175" s="95">
        <v>654.45740999999998</v>
      </c>
    </row>
    <row r="176" spans="1:6">
      <c r="A176" s="155" t="s">
        <v>295</v>
      </c>
      <c r="B176" s="57">
        <v>1418368.44252</v>
      </c>
      <c r="C176" s="57">
        <v>0</v>
      </c>
      <c r="D176" s="57">
        <v>0</v>
      </c>
      <c r="E176" s="57">
        <v>0</v>
      </c>
      <c r="F176" s="57">
        <v>1418368.44252</v>
      </c>
    </row>
    <row r="177" spans="1:6">
      <c r="A177" s="63" t="s">
        <v>296</v>
      </c>
      <c r="B177" s="95">
        <v>1255084.6971500001</v>
      </c>
      <c r="C177" s="95">
        <v>0</v>
      </c>
      <c r="D177" s="95">
        <v>0</v>
      </c>
      <c r="E177" s="95">
        <v>0</v>
      </c>
      <c r="F177" s="95">
        <v>1255084.6971500001</v>
      </c>
    </row>
    <row r="178" spans="1:6">
      <c r="A178" s="64" t="s">
        <v>297</v>
      </c>
      <c r="B178" s="95">
        <v>1255084.6971500001</v>
      </c>
      <c r="C178" s="95">
        <v>0</v>
      </c>
      <c r="D178" s="95">
        <v>0</v>
      </c>
      <c r="E178" s="95">
        <v>0</v>
      </c>
      <c r="F178" s="95">
        <v>1255084.6971500001</v>
      </c>
    </row>
    <row r="179" spans="1:6">
      <c r="A179" s="64" t="s">
        <v>298</v>
      </c>
      <c r="B179" s="95">
        <v>0</v>
      </c>
      <c r="C179" s="95">
        <v>0</v>
      </c>
      <c r="D179" s="95">
        <v>0</v>
      </c>
      <c r="E179" s="95">
        <v>0</v>
      </c>
      <c r="F179" s="95">
        <v>0</v>
      </c>
    </row>
    <row r="180" spans="1:6">
      <c r="A180" s="64" t="s">
        <v>299</v>
      </c>
      <c r="B180" s="95">
        <v>0</v>
      </c>
      <c r="C180" s="95">
        <v>0</v>
      </c>
      <c r="D180" s="95">
        <v>0</v>
      </c>
      <c r="E180" s="95">
        <v>0</v>
      </c>
      <c r="F180" s="95">
        <v>0</v>
      </c>
    </row>
    <row r="181" spans="1:6">
      <c r="A181" s="63" t="s">
        <v>300</v>
      </c>
      <c r="B181" s="95">
        <v>7243.1701199999998</v>
      </c>
      <c r="C181" s="95">
        <v>0</v>
      </c>
      <c r="D181" s="95">
        <v>0</v>
      </c>
      <c r="E181" s="95">
        <v>0</v>
      </c>
      <c r="F181" s="95">
        <v>7243.1701199999998</v>
      </c>
    </row>
    <row r="182" spans="1:6">
      <c r="A182" s="64" t="s">
        <v>301</v>
      </c>
      <c r="B182" s="95">
        <v>0</v>
      </c>
      <c r="C182" s="95">
        <v>0</v>
      </c>
      <c r="D182" s="95">
        <v>0</v>
      </c>
      <c r="E182" s="95">
        <v>0</v>
      </c>
      <c r="F182" s="95">
        <v>0</v>
      </c>
    </row>
    <row r="183" spans="1:6">
      <c r="A183" s="64" t="s">
        <v>302</v>
      </c>
      <c r="B183" s="95">
        <v>3389.2807200000002</v>
      </c>
      <c r="C183" s="95">
        <v>0</v>
      </c>
      <c r="D183" s="95">
        <v>0</v>
      </c>
      <c r="E183" s="95">
        <v>0</v>
      </c>
      <c r="F183" s="95">
        <v>3389.2807200000002</v>
      </c>
    </row>
    <row r="184" spans="1:6">
      <c r="A184" s="64" t="s">
        <v>303</v>
      </c>
      <c r="B184" s="95">
        <v>3853.8894</v>
      </c>
      <c r="C184" s="95">
        <v>0</v>
      </c>
      <c r="D184" s="95">
        <v>0</v>
      </c>
      <c r="E184" s="95">
        <v>0</v>
      </c>
      <c r="F184" s="95">
        <v>3853.8894</v>
      </c>
    </row>
    <row r="185" spans="1:6">
      <c r="A185" s="63" t="s">
        <v>304</v>
      </c>
      <c r="B185" s="95">
        <v>0</v>
      </c>
      <c r="C185" s="95">
        <v>0</v>
      </c>
      <c r="D185" s="95">
        <v>0</v>
      </c>
      <c r="E185" s="95">
        <v>0</v>
      </c>
      <c r="F185" s="95">
        <v>0</v>
      </c>
    </row>
    <row r="186" spans="1:6">
      <c r="A186" s="64" t="s">
        <v>305</v>
      </c>
      <c r="B186" s="95">
        <v>0</v>
      </c>
      <c r="C186" s="95">
        <v>0</v>
      </c>
      <c r="D186" s="95">
        <v>0</v>
      </c>
      <c r="E186" s="95">
        <v>0</v>
      </c>
      <c r="F186" s="95">
        <v>0</v>
      </c>
    </row>
    <row r="187" spans="1:6">
      <c r="A187" s="63" t="s">
        <v>306</v>
      </c>
      <c r="B187" s="95">
        <v>122246.24523999999</v>
      </c>
      <c r="C187" s="95">
        <v>0</v>
      </c>
      <c r="D187" s="95">
        <v>0</v>
      </c>
      <c r="E187" s="95">
        <v>0</v>
      </c>
      <c r="F187" s="95">
        <v>122246.24523999999</v>
      </c>
    </row>
    <row r="188" spans="1:6">
      <c r="A188" s="64" t="s">
        <v>307</v>
      </c>
      <c r="B188" s="95">
        <v>65002.805200000003</v>
      </c>
      <c r="C188" s="95">
        <v>0</v>
      </c>
      <c r="D188" s="95">
        <v>0</v>
      </c>
      <c r="E188" s="95">
        <v>0</v>
      </c>
      <c r="F188" s="95">
        <v>65002.805200000003</v>
      </c>
    </row>
    <row r="189" spans="1:6">
      <c r="A189" s="64" t="s">
        <v>308</v>
      </c>
      <c r="B189" s="95">
        <v>57243.440040000001</v>
      </c>
      <c r="C189" s="95">
        <v>0</v>
      </c>
      <c r="D189" s="95">
        <v>0</v>
      </c>
      <c r="E189" s="95">
        <v>0</v>
      </c>
      <c r="F189" s="95">
        <v>57243.440040000001</v>
      </c>
    </row>
    <row r="190" spans="1:6">
      <c r="A190" s="64" t="s">
        <v>309</v>
      </c>
      <c r="B190" s="95">
        <v>0</v>
      </c>
      <c r="C190" s="95">
        <v>0</v>
      </c>
      <c r="D190" s="95">
        <v>0</v>
      </c>
      <c r="E190" s="95">
        <v>0</v>
      </c>
      <c r="F190" s="95">
        <v>0</v>
      </c>
    </row>
    <row r="191" spans="1:6">
      <c r="A191" s="63" t="s">
        <v>310</v>
      </c>
      <c r="B191" s="95">
        <v>33794.330009999998</v>
      </c>
      <c r="C191" s="95">
        <v>0</v>
      </c>
      <c r="D191" s="95">
        <v>0</v>
      </c>
      <c r="E191" s="95">
        <v>0</v>
      </c>
      <c r="F191" s="95">
        <v>33794.330009999998</v>
      </c>
    </row>
    <row r="192" spans="1:6">
      <c r="A192" s="64" t="s">
        <v>311</v>
      </c>
      <c r="B192" s="95">
        <v>-29296.262920000001</v>
      </c>
      <c r="C192" s="95">
        <v>0</v>
      </c>
      <c r="D192" s="95">
        <v>0</v>
      </c>
      <c r="E192" s="95">
        <v>0</v>
      </c>
      <c r="F192" s="95">
        <v>-29296.262920000001</v>
      </c>
    </row>
    <row r="193" spans="1:6">
      <c r="A193" s="64" t="s">
        <v>312</v>
      </c>
      <c r="B193" s="95">
        <v>63090.592929999999</v>
      </c>
      <c r="C193" s="95">
        <v>0</v>
      </c>
      <c r="D193" s="95">
        <v>0</v>
      </c>
      <c r="E193" s="95">
        <v>0</v>
      </c>
      <c r="F193" s="95">
        <v>63090.592929999999</v>
      </c>
    </row>
    <row r="194" spans="1:6">
      <c r="A194" s="72" t="s">
        <v>313</v>
      </c>
      <c r="B194" s="57">
        <v>8875355.5599300005</v>
      </c>
      <c r="C194" s="57">
        <v>1559456.9262000001</v>
      </c>
      <c r="D194" s="57">
        <v>0</v>
      </c>
      <c r="E194" s="57">
        <v>0</v>
      </c>
      <c r="F194" s="57">
        <v>10434812.486129999</v>
      </c>
    </row>
    <row r="195" spans="1:6">
      <c r="A195" s="72" t="s">
        <v>314</v>
      </c>
      <c r="B195" s="57">
        <v>15696.06639</v>
      </c>
      <c r="C195" s="57">
        <v>0</v>
      </c>
      <c r="D195" s="57">
        <v>0</v>
      </c>
      <c r="E195" s="57">
        <v>0</v>
      </c>
      <c r="F195" s="57">
        <v>15696.06639</v>
      </c>
    </row>
    <row r="196" spans="1:6">
      <c r="A196" s="66" t="s">
        <v>315</v>
      </c>
      <c r="B196" s="95">
        <v>0</v>
      </c>
      <c r="C196" s="95">
        <v>0</v>
      </c>
      <c r="D196" s="95">
        <v>0</v>
      </c>
      <c r="E196" s="95">
        <v>0</v>
      </c>
      <c r="F196" s="95">
        <v>0</v>
      </c>
    </row>
    <row r="197" spans="1:6">
      <c r="A197" s="64" t="s">
        <v>316</v>
      </c>
      <c r="B197" s="95">
        <v>0</v>
      </c>
      <c r="C197" s="95">
        <v>0</v>
      </c>
      <c r="D197" s="95">
        <v>0</v>
      </c>
      <c r="E197" s="95">
        <v>0</v>
      </c>
      <c r="F197" s="95">
        <v>0</v>
      </c>
    </row>
    <row r="198" spans="1:6">
      <c r="A198" s="64" t="s">
        <v>317</v>
      </c>
      <c r="B198" s="95">
        <v>0</v>
      </c>
      <c r="C198" s="95">
        <v>0</v>
      </c>
      <c r="D198" s="95">
        <v>0</v>
      </c>
      <c r="E198" s="95">
        <v>0</v>
      </c>
      <c r="F198" s="95">
        <v>0</v>
      </c>
    </row>
    <row r="199" spans="1:6">
      <c r="A199" s="64" t="s">
        <v>318</v>
      </c>
      <c r="B199" s="95">
        <v>0</v>
      </c>
      <c r="C199" s="95">
        <v>0</v>
      </c>
      <c r="D199" s="95">
        <v>0</v>
      </c>
      <c r="E199" s="95">
        <v>0</v>
      </c>
      <c r="F199" s="95">
        <v>0</v>
      </c>
    </row>
    <row r="200" spans="1:6">
      <c r="A200" s="64" t="s">
        <v>319</v>
      </c>
      <c r="B200" s="95">
        <v>0</v>
      </c>
      <c r="C200" s="95">
        <v>0</v>
      </c>
      <c r="D200" s="95">
        <v>0</v>
      </c>
      <c r="E200" s="95">
        <v>0</v>
      </c>
      <c r="F200" s="95">
        <v>0</v>
      </c>
    </row>
    <row r="201" spans="1:6">
      <c r="A201" s="64" t="s">
        <v>320</v>
      </c>
      <c r="B201" s="95">
        <v>0</v>
      </c>
      <c r="C201" s="95">
        <v>0</v>
      </c>
      <c r="D201" s="95">
        <v>0</v>
      </c>
      <c r="E201" s="95">
        <v>0</v>
      </c>
      <c r="F201" s="95">
        <v>0</v>
      </c>
    </row>
    <row r="202" spans="1:6">
      <c r="A202" s="63" t="s">
        <v>321</v>
      </c>
      <c r="B202" s="95">
        <v>0</v>
      </c>
      <c r="C202" s="95">
        <v>0</v>
      </c>
      <c r="D202" s="95">
        <v>0</v>
      </c>
      <c r="E202" s="95">
        <v>0</v>
      </c>
      <c r="F202" s="95">
        <v>0</v>
      </c>
    </row>
    <row r="203" spans="1:6">
      <c r="A203" s="64" t="s">
        <v>322</v>
      </c>
      <c r="B203" s="95">
        <v>0</v>
      </c>
      <c r="C203" s="95">
        <v>0</v>
      </c>
      <c r="D203" s="95">
        <v>0</v>
      </c>
      <c r="E203" s="95">
        <v>0</v>
      </c>
      <c r="F203" s="95">
        <v>0</v>
      </c>
    </row>
    <row r="204" spans="1:6">
      <c r="A204" s="64" t="s">
        <v>323</v>
      </c>
      <c r="B204" s="95">
        <v>0</v>
      </c>
      <c r="C204" s="95">
        <v>0</v>
      </c>
      <c r="D204" s="95">
        <v>0</v>
      </c>
      <c r="E204" s="95">
        <v>0</v>
      </c>
      <c r="F204" s="95">
        <v>0</v>
      </c>
    </row>
    <row r="205" spans="1:6">
      <c r="A205" s="64" t="s">
        <v>1469</v>
      </c>
      <c r="B205" s="95">
        <v>0</v>
      </c>
      <c r="C205" s="95">
        <v>0</v>
      </c>
      <c r="D205" s="95">
        <v>0</v>
      </c>
      <c r="E205" s="95">
        <v>0</v>
      </c>
      <c r="F205" s="95">
        <v>0</v>
      </c>
    </row>
    <row r="206" spans="1:6">
      <c r="A206" s="64" t="s">
        <v>325</v>
      </c>
      <c r="B206" s="95">
        <v>0</v>
      </c>
      <c r="C206" s="95">
        <v>0</v>
      </c>
      <c r="D206" s="95">
        <v>0</v>
      </c>
      <c r="E206" s="95">
        <v>0</v>
      </c>
      <c r="F206" s="95">
        <v>0</v>
      </c>
    </row>
    <row r="207" spans="1:6">
      <c r="A207" s="64" t="s">
        <v>326</v>
      </c>
      <c r="B207" s="95">
        <v>0</v>
      </c>
      <c r="C207" s="95">
        <v>0</v>
      </c>
      <c r="D207" s="95">
        <v>0</v>
      </c>
      <c r="E207" s="95">
        <v>0</v>
      </c>
      <c r="F207" s="95">
        <v>0</v>
      </c>
    </row>
    <row r="208" spans="1:6">
      <c r="A208" s="63" t="s">
        <v>327</v>
      </c>
      <c r="B208" s="95">
        <v>0</v>
      </c>
      <c r="C208" s="95">
        <v>0</v>
      </c>
      <c r="D208" s="95">
        <v>0</v>
      </c>
      <c r="E208" s="95">
        <v>0</v>
      </c>
      <c r="F208" s="95">
        <v>0</v>
      </c>
    </row>
    <row r="209" spans="1:6">
      <c r="A209" s="63" t="s">
        <v>328</v>
      </c>
      <c r="B209" s="95">
        <v>0</v>
      </c>
      <c r="C209" s="95">
        <v>0</v>
      </c>
      <c r="D209" s="95">
        <v>0</v>
      </c>
      <c r="E209" s="95">
        <v>0</v>
      </c>
      <c r="F209" s="95">
        <v>0</v>
      </c>
    </row>
    <row r="210" spans="1:6">
      <c r="A210" s="64" t="s">
        <v>329</v>
      </c>
      <c r="B210" s="95">
        <v>0</v>
      </c>
      <c r="C210" s="95">
        <v>0</v>
      </c>
      <c r="D210" s="95">
        <v>0</v>
      </c>
      <c r="E210" s="95">
        <v>0</v>
      </c>
      <c r="F210" s="95">
        <v>0</v>
      </c>
    </row>
    <row r="211" spans="1:6">
      <c r="A211" s="64" t="s">
        <v>330</v>
      </c>
      <c r="B211" s="95">
        <v>0</v>
      </c>
      <c r="C211" s="95">
        <v>0</v>
      </c>
      <c r="D211" s="95">
        <v>0</v>
      </c>
      <c r="E211" s="95">
        <v>0</v>
      </c>
      <c r="F211" s="95">
        <v>0</v>
      </c>
    </row>
    <row r="212" spans="1:6">
      <c r="A212" s="64" t="s">
        <v>331</v>
      </c>
      <c r="B212" s="95">
        <v>0</v>
      </c>
      <c r="C212" s="95">
        <v>0</v>
      </c>
      <c r="D212" s="95">
        <v>0</v>
      </c>
      <c r="E212" s="95">
        <v>0</v>
      </c>
      <c r="F212" s="95">
        <v>0</v>
      </c>
    </row>
    <row r="213" spans="1:6">
      <c r="A213" s="64" t="s">
        <v>332</v>
      </c>
      <c r="B213" s="95">
        <v>0</v>
      </c>
      <c r="C213" s="95">
        <v>0</v>
      </c>
      <c r="D213" s="95">
        <v>0</v>
      </c>
      <c r="E213" s="95">
        <v>0</v>
      </c>
      <c r="F213" s="95">
        <v>0</v>
      </c>
    </row>
    <row r="214" spans="1:6">
      <c r="A214" s="63" t="s">
        <v>333</v>
      </c>
      <c r="B214" s="95">
        <v>15696.06639</v>
      </c>
      <c r="C214" s="95">
        <v>0</v>
      </c>
      <c r="D214" s="95">
        <v>0</v>
      </c>
      <c r="E214" s="95">
        <v>0</v>
      </c>
      <c r="F214" s="95">
        <v>15696.06639</v>
      </c>
    </row>
    <row r="215" spans="1:6">
      <c r="A215" s="177" t="s">
        <v>334</v>
      </c>
      <c r="B215" s="57">
        <v>6980231.0786899999</v>
      </c>
      <c r="C215" s="57">
        <v>2931165.8591300002</v>
      </c>
      <c r="D215" s="57">
        <v>0</v>
      </c>
      <c r="E215" s="57">
        <v>0</v>
      </c>
      <c r="F215" s="57">
        <v>9911396.9378200006</v>
      </c>
    </row>
    <row r="216" spans="1:6">
      <c r="A216" s="63" t="s">
        <v>335</v>
      </c>
      <c r="B216" s="95">
        <v>177247.74572000001</v>
      </c>
      <c r="C216" s="95">
        <v>0</v>
      </c>
      <c r="D216" s="95">
        <v>0</v>
      </c>
      <c r="E216" s="95">
        <v>0</v>
      </c>
      <c r="F216" s="95">
        <v>177247.74572000001</v>
      </c>
    </row>
    <row r="217" spans="1:6">
      <c r="A217" s="64" t="s">
        <v>336</v>
      </c>
      <c r="B217" s="95">
        <v>0</v>
      </c>
      <c r="C217" s="95">
        <v>0</v>
      </c>
      <c r="D217" s="95">
        <v>0</v>
      </c>
      <c r="E217" s="95">
        <v>0</v>
      </c>
      <c r="F217" s="95">
        <v>0</v>
      </c>
    </row>
    <row r="218" spans="1:6">
      <c r="A218" s="64" t="s">
        <v>337</v>
      </c>
      <c r="B218" s="95">
        <v>0</v>
      </c>
      <c r="C218" s="95">
        <v>0</v>
      </c>
      <c r="D218" s="95">
        <v>0</v>
      </c>
      <c r="E218" s="95">
        <v>0</v>
      </c>
      <c r="F218" s="95">
        <v>0</v>
      </c>
    </row>
    <row r="219" spans="1:6">
      <c r="A219" s="64" t="s">
        <v>338</v>
      </c>
      <c r="B219" s="95">
        <v>177247.74572000001</v>
      </c>
      <c r="C219" s="95">
        <v>0</v>
      </c>
      <c r="D219" s="95">
        <v>0</v>
      </c>
      <c r="E219" s="95">
        <v>0</v>
      </c>
      <c r="F219" s="95">
        <v>177247.74572000001</v>
      </c>
    </row>
    <row r="220" spans="1:6">
      <c r="A220" s="63" t="s">
        <v>339</v>
      </c>
      <c r="B220" s="95">
        <v>7760.5867300000009</v>
      </c>
      <c r="C220" s="95">
        <v>0</v>
      </c>
      <c r="D220" s="95">
        <v>0</v>
      </c>
      <c r="E220" s="95">
        <v>0</v>
      </c>
      <c r="F220" s="95">
        <v>7760.5867300000009</v>
      </c>
    </row>
    <row r="221" spans="1:6">
      <c r="A221" s="64" t="s">
        <v>340</v>
      </c>
      <c r="B221" s="95">
        <v>0</v>
      </c>
      <c r="C221" s="95">
        <v>0</v>
      </c>
      <c r="D221" s="95">
        <v>0</v>
      </c>
      <c r="E221" s="95">
        <v>0</v>
      </c>
      <c r="F221" s="95">
        <v>0</v>
      </c>
    </row>
    <row r="222" spans="1:6">
      <c r="A222" s="64" t="s">
        <v>341</v>
      </c>
      <c r="B222" s="95">
        <v>7602.8115499999994</v>
      </c>
      <c r="C222" s="95">
        <v>0</v>
      </c>
      <c r="D222" s="95">
        <v>0</v>
      </c>
      <c r="E222" s="95">
        <v>0</v>
      </c>
      <c r="F222" s="95">
        <v>7602.8115499999994</v>
      </c>
    </row>
    <row r="223" spans="1:6">
      <c r="A223" s="64" t="s">
        <v>342</v>
      </c>
      <c r="B223" s="95">
        <v>0</v>
      </c>
      <c r="C223" s="95">
        <v>0</v>
      </c>
      <c r="D223" s="95">
        <v>0</v>
      </c>
      <c r="E223" s="95">
        <v>0</v>
      </c>
      <c r="F223" s="95">
        <v>0</v>
      </c>
    </row>
    <row r="224" spans="1:6">
      <c r="A224" s="65" t="s">
        <v>343</v>
      </c>
      <c r="B224" s="95">
        <v>0</v>
      </c>
      <c r="C224" s="95">
        <v>0</v>
      </c>
      <c r="D224" s="95">
        <v>0</v>
      </c>
      <c r="E224" s="95">
        <v>0</v>
      </c>
      <c r="F224" s="95">
        <v>0</v>
      </c>
    </row>
    <row r="225" spans="1:6">
      <c r="A225" s="64" t="s">
        <v>344</v>
      </c>
      <c r="B225" s="95">
        <v>157.77518000000001</v>
      </c>
      <c r="C225" s="95">
        <v>0</v>
      </c>
      <c r="D225" s="95">
        <v>0</v>
      </c>
      <c r="E225" s="95">
        <v>0</v>
      </c>
      <c r="F225" s="95">
        <v>157.77518000000001</v>
      </c>
    </row>
    <row r="226" spans="1:6">
      <c r="A226" s="63" t="s">
        <v>345</v>
      </c>
      <c r="B226" s="95">
        <v>0</v>
      </c>
      <c r="C226" s="95">
        <v>154.32748000000001</v>
      </c>
      <c r="D226" s="95">
        <v>0</v>
      </c>
      <c r="E226" s="95">
        <v>0</v>
      </c>
      <c r="F226" s="95">
        <v>154.32748000000001</v>
      </c>
    </row>
    <row r="227" spans="1:6">
      <c r="A227" s="64" t="s">
        <v>346</v>
      </c>
      <c r="B227" s="95">
        <v>0</v>
      </c>
      <c r="C227" s="95">
        <v>154.32748000000001</v>
      </c>
      <c r="D227" s="95">
        <v>0</v>
      </c>
      <c r="E227" s="95">
        <v>0</v>
      </c>
      <c r="F227" s="95">
        <v>154.32748000000001</v>
      </c>
    </row>
    <row r="228" spans="1:6">
      <c r="A228" s="64" t="s">
        <v>347</v>
      </c>
      <c r="B228" s="95">
        <v>0</v>
      </c>
      <c r="C228" s="95">
        <v>0</v>
      </c>
      <c r="D228" s="95">
        <v>0</v>
      </c>
      <c r="E228" s="95">
        <v>0</v>
      </c>
      <c r="F228" s="95">
        <v>0</v>
      </c>
    </row>
    <row r="229" spans="1:6">
      <c r="A229" s="63" t="s">
        <v>348</v>
      </c>
      <c r="B229" s="95">
        <v>0</v>
      </c>
      <c r="C229" s="95">
        <v>0</v>
      </c>
      <c r="D229" s="95">
        <v>0</v>
      </c>
      <c r="E229" s="95">
        <v>0</v>
      </c>
      <c r="F229" s="95">
        <v>0</v>
      </c>
    </row>
    <row r="230" spans="1:6">
      <c r="A230" s="64" t="s">
        <v>349</v>
      </c>
      <c r="B230" s="95">
        <v>0</v>
      </c>
      <c r="C230" s="95">
        <v>0</v>
      </c>
      <c r="D230" s="95">
        <v>0</v>
      </c>
      <c r="E230" s="95">
        <v>0</v>
      </c>
      <c r="F230" s="95">
        <v>0</v>
      </c>
    </row>
    <row r="231" spans="1:6">
      <c r="A231" s="64" t="s">
        <v>350</v>
      </c>
      <c r="B231" s="95">
        <v>0</v>
      </c>
      <c r="C231" s="95">
        <v>0</v>
      </c>
      <c r="D231" s="95">
        <v>0</v>
      </c>
      <c r="E231" s="95">
        <v>0</v>
      </c>
      <c r="F231" s="95">
        <v>0</v>
      </c>
    </row>
    <row r="232" spans="1:6">
      <c r="A232" s="63" t="s">
        <v>351</v>
      </c>
      <c r="B232" s="95">
        <v>4602661.3993599992</v>
      </c>
      <c r="C232" s="95">
        <v>1674334.3073499999</v>
      </c>
      <c r="D232" s="95">
        <v>0</v>
      </c>
      <c r="E232" s="95">
        <v>0</v>
      </c>
      <c r="F232" s="95">
        <v>6276995.7067099996</v>
      </c>
    </row>
    <row r="233" spans="1:6">
      <c r="A233" s="64" t="s">
        <v>352</v>
      </c>
      <c r="B233" s="95">
        <v>1376306.3406300002</v>
      </c>
      <c r="C233" s="95">
        <v>1210736.7684800001</v>
      </c>
      <c r="D233" s="95">
        <v>0</v>
      </c>
      <c r="E233" s="95">
        <v>0</v>
      </c>
      <c r="F233" s="95">
        <v>2587043.1091100001</v>
      </c>
    </row>
    <row r="234" spans="1:6">
      <c r="A234" s="64" t="s">
        <v>353</v>
      </c>
      <c r="B234" s="95">
        <v>0</v>
      </c>
      <c r="C234" s="95">
        <v>0</v>
      </c>
      <c r="D234" s="95">
        <v>0</v>
      </c>
      <c r="E234" s="95">
        <v>0</v>
      </c>
      <c r="F234" s="95">
        <v>0</v>
      </c>
    </row>
    <row r="235" spans="1:6">
      <c r="A235" s="64" t="s">
        <v>354</v>
      </c>
      <c r="B235" s="95">
        <v>1381186.03773</v>
      </c>
      <c r="C235" s="95">
        <v>316059.93758999999</v>
      </c>
      <c r="D235" s="95">
        <v>0</v>
      </c>
      <c r="E235" s="95">
        <v>0</v>
      </c>
      <c r="F235" s="95">
        <v>1697245.97532</v>
      </c>
    </row>
    <row r="236" spans="1:6">
      <c r="A236" s="64" t="s">
        <v>355</v>
      </c>
      <c r="B236" s="95">
        <v>0</v>
      </c>
      <c r="C236" s="95">
        <v>0</v>
      </c>
      <c r="D236" s="95">
        <v>0</v>
      </c>
      <c r="E236" s="95">
        <v>0</v>
      </c>
      <c r="F236" s="95">
        <v>0</v>
      </c>
    </row>
    <row r="237" spans="1:6">
      <c r="A237" s="64" t="s">
        <v>356</v>
      </c>
      <c r="B237" s="95">
        <v>0</v>
      </c>
      <c r="C237" s="95">
        <v>0</v>
      </c>
      <c r="D237" s="95">
        <v>0</v>
      </c>
      <c r="E237" s="95">
        <v>0</v>
      </c>
      <c r="F237" s="95">
        <v>0</v>
      </c>
    </row>
    <row r="238" spans="1:6">
      <c r="A238" s="64" t="s">
        <v>357</v>
      </c>
      <c r="B238" s="95">
        <v>0</v>
      </c>
      <c r="C238" s="95">
        <v>0</v>
      </c>
      <c r="D238" s="95">
        <v>0</v>
      </c>
      <c r="E238" s="95">
        <v>0</v>
      </c>
      <c r="F238" s="95">
        <v>0</v>
      </c>
    </row>
    <row r="239" spans="1:6">
      <c r="A239" s="64" t="s">
        <v>358</v>
      </c>
      <c r="B239" s="95">
        <v>0</v>
      </c>
      <c r="C239" s="95">
        <v>0</v>
      </c>
      <c r="D239" s="95">
        <v>0</v>
      </c>
      <c r="E239" s="95">
        <v>0</v>
      </c>
      <c r="F239" s="95">
        <v>0</v>
      </c>
    </row>
    <row r="240" spans="1:6">
      <c r="A240" s="64" t="s">
        <v>359</v>
      </c>
      <c r="B240" s="95">
        <v>1845169.0209999999</v>
      </c>
      <c r="C240" s="95">
        <v>147537.60128</v>
      </c>
      <c r="D240" s="95">
        <v>0</v>
      </c>
      <c r="E240" s="95">
        <v>0</v>
      </c>
      <c r="F240" s="95">
        <v>1992706.62228</v>
      </c>
    </row>
    <row r="241" spans="1:6">
      <c r="A241" s="63" t="s">
        <v>360</v>
      </c>
      <c r="B241" s="95">
        <v>1490063.1881300001</v>
      </c>
      <c r="C241" s="95">
        <v>1256677.2242999999</v>
      </c>
      <c r="D241" s="95">
        <v>0</v>
      </c>
      <c r="E241" s="95">
        <v>0</v>
      </c>
      <c r="F241" s="95">
        <v>2746740.41243</v>
      </c>
    </row>
    <row r="242" spans="1:6">
      <c r="A242" s="64" t="s">
        <v>361</v>
      </c>
      <c r="B242" s="95">
        <v>67186.528969999999</v>
      </c>
      <c r="C242" s="95">
        <v>56495.213040000002</v>
      </c>
      <c r="D242" s="95">
        <v>0</v>
      </c>
      <c r="E242" s="95">
        <v>0</v>
      </c>
      <c r="F242" s="95">
        <v>123681.74201</v>
      </c>
    </row>
    <row r="243" spans="1:6">
      <c r="A243" s="64" t="s">
        <v>362</v>
      </c>
      <c r="B243" s="95">
        <v>809302.43562</v>
      </c>
      <c r="C243" s="95">
        <v>91238</v>
      </c>
      <c r="D243" s="95">
        <v>0</v>
      </c>
      <c r="E243" s="95">
        <v>0</v>
      </c>
      <c r="F243" s="95">
        <v>900540.43562</v>
      </c>
    </row>
    <row r="244" spans="1:6">
      <c r="A244" s="64" t="s">
        <v>363</v>
      </c>
      <c r="B244" s="95">
        <v>410164.03587000002</v>
      </c>
      <c r="C244" s="95">
        <v>79713.688549999992</v>
      </c>
      <c r="D244" s="95">
        <v>0</v>
      </c>
      <c r="E244" s="95">
        <v>0</v>
      </c>
      <c r="F244" s="95">
        <v>489877.72442000004</v>
      </c>
    </row>
    <row r="245" spans="1:6">
      <c r="A245" s="64" t="s">
        <v>364</v>
      </c>
      <c r="B245" s="95">
        <v>36381.643490000002</v>
      </c>
      <c r="C245" s="95">
        <v>5364.5274600000002</v>
      </c>
      <c r="D245" s="95">
        <v>0</v>
      </c>
      <c r="E245" s="95">
        <v>0</v>
      </c>
      <c r="F245" s="95">
        <v>41746.17095</v>
      </c>
    </row>
    <row r="246" spans="1:6">
      <c r="A246" s="64" t="s">
        <v>1470</v>
      </c>
      <c r="B246" s="95">
        <v>0</v>
      </c>
      <c r="C246" s="95">
        <v>0</v>
      </c>
      <c r="D246" s="95">
        <v>0</v>
      </c>
      <c r="E246" s="95">
        <v>0</v>
      </c>
      <c r="F246" s="95">
        <v>0</v>
      </c>
    </row>
    <row r="247" spans="1:6">
      <c r="A247" s="64" t="s">
        <v>365</v>
      </c>
      <c r="B247" s="95">
        <v>167028.54418</v>
      </c>
      <c r="C247" s="95">
        <v>1023865.79525</v>
      </c>
      <c r="D247" s="95">
        <v>0</v>
      </c>
      <c r="E247" s="95">
        <v>0</v>
      </c>
      <c r="F247" s="95">
        <v>1190894.3394300002</v>
      </c>
    </row>
    <row r="248" spans="1:6">
      <c r="A248" s="63" t="s">
        <v>366</v>
      </c>
      <c r="B248" s="95">
        <v>0</v>
      </c>
      <c r="C248" s="95">
        <v>0</v>
      </c>
      <c r="D248" s="95">
        <v>0</v>
      </c>
      <c r="E248" s="95">
        <v>0</v>
      </c>
      <c r="F248" s="95">
        <v>0</v>
      </c>
    </row>
    <row r="249" spans="1:6">
      <c r="A249" s="64" t="s">
        <v>367</v>
      </c>
      <c r="B249" s="95">
        <v>0</v>
      </c>
      <c r="C249" s="95">
        <v>0</v>
      </c>
      <c r="D249" s="95">
        <v>0</v>
      </c>
      <c r="E249" s="95">
        <v>0</v>
      </c>
      <c r="F249" s="95">
        <v>0</v>
      </c>
    </row>
    <row r="250" spans="1:6">
      <c r="A250" s="64" t="s">
        <v>368</v>
      </c>
      <c r="B250" s="95">
        <v>0</v>
      </c>
      <c r="C250" s="95">
        <v>0</v>
      </c>
      <c r="D250" s="95">
        <v>0</v>
      </c>
      <c r="E250" s="95">
        <v>0</v>
      </c>
      <c r="F250" s="95">
        <v>0</v>
      </c>
    </row>
    <row r="251" spans="1:6">
      <c r="A251" s="63" t="s">
        <v>369</v>
      </c>
      <c r="B251" s="95">
        <v>702498.15874999994</v>
      </c>
      <c r="C251" s="95">
        <v>0</v>
      </c>
      <c r="D251" s="95">
        <v>0</v>
      </c>
      <c r="E251" s="95">
        <v>0</v>
      </c>
      <c r="F251" s="95">
        <v>702498.15874999994</v>
      </c>
    </row>
    <row r="252" spans="1:6">
      <c r="A252" s="64" t="s">
        <v>367</v>
      </c>
      <c r="B252" s="95">
        <v>687024.51594000007</v>
      </c>
      <c r="C252" s="95">
        <v>0</v>
      </c>
      <c r="D252" s="95">
        <v>0</v>
      </c>
      <c r="E252" s="95">
        <v>0</v>
      </c>
      <c r="F252" s="95">
        <v>687024.51594000007</v>
      </c>
    </row>
    <row r="253" spans="1:6">
      <c r="A253" s="64" t="s">
        <v>368</v>
      </c>
      <c r="B253" s="95">
        <v>15473.642810000001</v>
      </c>
      <c r="C253" s="95">
        <v>0</v>
      </c>
      <c r="D253" s="95">
        <v>0</v>
      </c>
      <c r="E253" s="95">
        <v>0</v>
      </c>
      <c r="F253" s="95">
        <v>15473.642810000001</v>
      </c>
    </row>
    <row r="254" spans="1:6">
      <c r="A254" s="216" t="s">
        <v>370</v>
      </c>
      <c r="B254" s="57">
        <v>1519955.38445</v>
      </c>
      <c r="C254" s="57">
        <v>16542.981879999999</v>
      </c>
      <c r="D254" s="57">
        <v>0</v>
      </c>
      <c r="E254" s="57">
        <v>0</v>
      </c>
      <c r="F254" s="57">
        <v>1536498.3663299999</v>
      </c>
    </row>
    <row r="255" spans="1:6">
      <c r="A255" s="99" t="s">
        <v>371</v>
      </c>
      <c r="B255" s="95">
        <v>7633.3552399999999</v>
      </c>
      <c r="C255" s="95">
        <v>238.96634</v>
      </c>
      <c r="D255" s="95">
        <v>0</v>
      </c>
      <c r="E255" s="95">
        <v>0</v>
      </c>
      <c r="F255" s="95">
        <v>7872.3215799999998</v>
      </c>
    </row>
    <row r="256" spans="1:6">
      <c r="A256" s="99" t="s">
        <v>372</v>
      </c>
      <c r="B256" s="95">
        <v>7727.1627900000003</v>
      </c>
      <c r="C256" s="95">
        <v>335.41846000000004</v>
      </c>
      <c r="D256" s="95">
        <v>0</v>
      </c>
      <c r="E256" s="95">
        <v>0</v>
      </c>
      <c r="F256" s="95">
        <v>8062.5812500000002</v>
      </c>
    </row>
    <row r="257" spans="1:6">
      <c r="A257" s="99" t="s">
        <v>373</v>
      </c>
      <c r="B257" s="95">
        <v>1374972.64506</v>
      </c>
      <c r="C257" s="95">
        <v>8997.4373100000012</v>
      </c>
      <c r="D257" s="95">
        <v>0</v>
      </c>
      <c r="E257" s="95">
        <v>0</v>
      </c>
      <c r="F257" s="95">
        <v>1383970.08237</v>
      </c>
    </row>
    <row r="258" spans="1:6">
      <c r="A258" s="99" t="s">
        <v>374</v>
      </c>
      <c r="B258" s="95">
        <v>109027.69710999999</v>
      </c>
      <c r="C258" s="95">
        <v>5405.3429400000005</v>
      </c>
      <c r="D258" s="95">
        <v>0</v>
      </c>
      <c r="E258" s="95">
        <v>0</v>
      </c>
      <c r="F258" s="95">
        <v>114433.04005</v>
      </c>
    </row>
    <row r="259" spans="1:6">
      <c r="A259" s="99" t="s">
        <v>375</v>
      </c>
      <c r="B259" s="95">
        <v>10750.79307</v>
      </c>
      <c r="C259" s="95">
        <v>90.866969999999995</v>
      </c>
      <c r="D259" s="95">
        <v>0</v>
      </c>
      <c r="E259" s="95">
        <v>0</v>
      </c>
      <c r="F259" s="95">
        <v>10841.660039999999</v>
      </c>
    </row>
    <row r="260" spans="1:6">
      <c r="A260" s="99" t="s">
        <v>376</v>
      </c>
      <c r="B260" s="95">
        <v>1996.3217299999999</v>
      </c>
      <c r="C260" s="95">
        <v>63.031680000000001</v>
      </c>
      <c r="D260" s="95">
        <v>0</v>
      </c>
      <c r="E260" s="95">
        <v>0</v>
      </c>
      <c r="F260" s="95">
        <v>2059.3534099999997</v>
      </c>
    </row>
    <row r="261" spans="1:6">
      <c r="A261" s="99" t="s">
        <v>377</v>
      </c>
      <c r="B261" s="95">
        <v>3126.6303900000003</v>
      </c>
      <c r="C261" s="95">
        <v>87.44923</v>
      </c>
      <c r="D261" s="95">
        <v>0</v>
      </c>
      <c r="E261" s="95">
        <v>0</v>
      </c>
      <c r="F261" s="95">
        <v>3214.07962</v>
      </c>
    </row>
    <row r="262" spans="1:6">
      <c r="A262" s="99" t="s">
        <v>378</v>
      </c>
      <c r="B262" s="95">
        <v>869.12168999999994</v>
      </c>
      <c r="C262" s="95">
        <v>38.596220000000002</v>
      </c>
      <c r="D262" s="95">
        <v>0</v>
      </c>
      <c r="E262" s="95">
        <v>0</v>
      </c>
      <c r="F262" s="95">
        <v>907.71791000000007</v>
      </c>
    </row>
    <row r="263" spans="1:6">
      <c r="A263" s="99" t="s">
        <v>379</v>
      </c>
      <c r="B263" s="95">
        <v>0</v>
      </c>
      <c r="C263" s="95">
        <v>0</v>
      </c>
      <c r="D263" s="95">
        <v>0</v>
      </c>
      <c r="E263" s="95">
        <v>0</v>
      </c>
      <c r="F263" s="95">
        <v>0</v>
      </c>
    </row>
    <row r="264" spans="1:6">
      <c r="A264" s="99" t="s">
        <v>380</v>
      </c>
      <c r="B264" s="95">
        <v>3849.7069000000001</v>
      </c>
      <c r="C264" s="95">
        <v>1285.87273</v>
      </c>
      <c r="D264" s="95">
        <v>0</v>
      </c>
      <c r="E264" s="95">
        <v>0</v>
      </c>
      <c r="F264" s="95">
        <v>5135.5796300000002</v>
      </c>
    </row>
    <row r="265" spans="1:6">
      <c r="A265" s="99" t="s">
        <v>381</v>
      </c>
      <c r="B265" s="95">
        <v>1.9504699999999999</v>
      </c>
      <c r="C265" s="95">
        <v>0</v>
      </c>
      <c r="D265" s="95">
        <v>0</v>
      </c>
      <c r="E265" s="95">
        <v>0</v>
      </c>
      <c r="F265" s="95">
        <v>1.9504699999999999</v>
      </c>
    </row>
    <row r="266" spans="1:6">
      <c r="A266" s="216" t="s">
        <v>382</v>
      </c>
      <c r="B266" s="57">
        <v>-297157.72366000002</v>
      </c>
      <c r="C266" s="57">
        <v>-118943.44654</v>
      </c>
      <c r="D266" s="57">
        <v>0</v>
      </c>
      <c r="E266" s="57">
        <v>0</v>
      </c>
      <c r="F266" s="57">
        <v>-416101.17019999999</v>
      </c>
    </row>
    <row r="267" spans="1:6">
      <c r="A267" s="99" t="s">
        <v>383</v>
      </c>
      <c r="B267" s="95">
        <v>-24739.247460000002</v>
      </c>
      <c r="C267" s="95">
        <v>-4299.4870199999996</v>
      </c>
      <c r="D267" s="95">
        <v>0</v>
      </c>
      <c r="E267" s="95">
        <v>0</v>
      </c>
      <c r="F267" s="95">
        <v>-29038.734479999999</v>
      </c>
    </row>
    <row r="268" spans="1:6">
      <c r="A268" s="99" t="s">
        <v>384</v>
      </c>
      <c r="B268" s="95">
        <v>0</v>
      </c>
      <c r="C268" s="95">
        <v>0</v>
      </c>
      <c r="D268" s="95">
        <v>0</v>
      </c>
      <c r="E268" s="95">
        <v>0</v>
      </c>
      <c r="F268" s="95">
        <v>0</v>
      </c>
    </row>
    <row r="269" spans="1:6">
      <c r="A269" s="99" t="s">
        <v>385</v>
      </c>
      <c r="B269" s="95">
        <v>-154580.53046000001</v>
      </c>
      <c r="C269" s="95">
        <v>-104162.49021999999</v>
      </c>
      <c r="D269" s="95">
        <v>0</v>
      </c>
      <c r="E269" s="95">
        <v>0</v>
      </c>
      <c r="F269" s="95">
        <v>-258743.02068000002</v>
      </c>
    </row>
    <row r="270" spans="1:6">
      <c r="A270" s="99" t="s">
        <v>386</v>
      </c>
      <c r="B270" s="95">
        <v>-949.48725000000002</v>
      </c>
      <c r="C270" s="95">
        <v>-3016.53766</v>
      </c>
      <c r="D270" s="95">
        <v>0</v>
      </c>
      <c r="E270" s="95">
        <v>0</v>
      </c>
      <c r="F270" s="95">
        <v>-3966.0249100000001</v>
      </c>
    </row>
    <row r="271" spans="1:6">
      <c r="A271" s="99" t="s">
        <v>387</v>
      </c>
      <c r="B271" s="95">
        <v>-116819.81464</v>
      </c>
      <c r="C271" s="95">
        <v>-3891.60698</v>
      </c>
      <c r="D271" s="95">
        <v>0</v>
      </c>
      <c r="E271" s="95">
        <v>0</v>
      </c>
      <c r="F271" s="95">
        <v>-120711.42162000001</v>
      </c>
    </row>
    <row r="272" spans="1:6">
      <c r="A272" s="156" t="s">
        <v>388</v>
      </c>
      <c r="B272" s="95">
        <v>-57.166669999999996</v>
      </c>
      <c r="C272" s="95">
        <v>-3573.3246600000002</v>
      </c>
      <c r="D272" s="95">
        <v>0</v>
      </c>
      <c r="E272" s="95">
        <v>0</v>
      </c>
      <c r="F272" s="95">
        <v>-3630.4913300000003</v>
      </c>
    </row>
    <row r="273" spans="1:6">
      <c r="A273" s="99" t="s">
        <v>459</v>
      </c>
      <c r="B273" s="95">
        <v>-11.477180000000001</v>
      </c>
      <c r="C273" s="95">
        <v>0</v>
      </c>
      <c r="D273" s="95">
        <v>0</v>
      </c>
      <c r="E273" s="95">
        <v>0</v>
      </c>
      <c r="F273" s="95">
        <v>-11.477180000000001</v>
      </c>
    </row>
    <row r="274" spans="1:6">
      <c r="A274" s="216" t="s">
        <v>973</v>
      </c>
      <c r="B274" s="57">
        <v>1222797.6607899999</v>
      </c>
      <c r="C274" s="57">
        <v>-102400.46466</v>
      </c>
      <c r="D274" s="57">
        <v>0</v>
      </c>
      <c r="E274" s="57">
        <v>0</v>
      </c>
      <c r="F274" s="57">
        <v>1120397.1961300001</v>
      </c>
    </row>
    <row r="275" spans="1:6">
      <c r="A275" s="69" t="s">
        <v>389</v>
      </c>
      <c r="B275" s="57">
        <v>36582.80702</v>
      </c>
      <c r="C275" s="57">
        <v>473.13582000000002</v>
      </c>
      <c r="D275" s="57">
        <v>0</v>
      </c>
      <c r="E275" s="57">
        <v>0</v>
      </c>
      <c r="F275" s="57">
        <v>37055.942840000003</v>
      </c>
    </row>
    <row r="276" spans="1:6">
      <c r="A276" s="99" t="s">
        <v>390</v>
      </c>
      <c r="B276" s="95">
        <v>19151.326530000002</v>
      </c>
      <c r="C276" s="95">
        <v>156.48160000000001</v>
      </c>
      <c r="D276" s="95">
        <v>0</v>
      </c>
      <c r="E276" s="95">
        <v>0</v>
      </c>
      <c r="F276" s="95">
        <v>19307.808129999998</v>
      </c>
    </row>
    <row r="277" spans="1:6">
      <c r="A277" s="99" t="s">
        <v>391</v>
      </c>
      <c r="B277" s="95">
        <v>1542.482</v>
      </c>
      <c r="C277" s="95">
        <v>223.07456999999999</v>
      </c>
      <c r="D277" s="95">
        <v>0</v>
      </c>
      <c r="E277" s="95">
        <v>0</v>
      </c>
      <c r="F277" s="95">
        <v>1765.55657</v>
      </c>
    </row>
    <row r="278" spans="1:6">
      <c r="A278" s="99" t="s">
        <v>392</v>
      </c>
      <c r="B278" s="95">
        <v>3472.88634</v>
      </c>
      <c r="C278" s="95">
        <v>0</v>
      </c>
      <c r="D278" s="95">
        <v>0</v>
      </c>
      <c r="E278" s="95">
        <v>0</v>
      </c>
      <c r="F278" s="95">
        <v>3472.88634</v>
      </c>
    </row>
    <row r="279" spans="1:6">
      <c r="A279" s="99" t="s">
        <v>393</v>
      </c>
      <c r="B279" s="95">
        <v>305.49311</v>
      </c>
      <c r="C279" s="95">
        <v>4.2810000000000001E-2</v>
      </c>
      <c r="D279" s="95">
        <v>0</v>
      </c>
      <c r="E279" s="95">
        <v>0</v>
      </c>
      <c r="F279" s="95">
        <v>305.53591999999998</v>
      </c>
    </row>
    <row r="280" spans="1:6">
      <c r="A280" s="99" t="s">
        <v>394</v>
      </c>
      <c r="B280" s="95">
        <v>12110.61904</v>
      </c>
      <c r="C280" s="95">
        <v>93.536839999999998</v>
      </c>
      <c r="D280" s="95">
        <v>0</v>
      </c>
      <c r="E280" s="95">
        <v>0</v>
      </c>
      <c r="F280" s="95">
        <v>12204.15588</v>
      </c>
    </row>
    <row r="281" spans="1:6">
      <c r="A281" s="99" t="s">
        <v>395</v>
      </c>
      <c r="B281" s="95">
        <v>0</v>
      </c>
      <c r="C281" s="95">
        <v>0</v>
      </c>
      <c r="D281" s="95">
        <v>0</v>
      </c>
      <c r="E281" s="95">
        <v>0</v>
      </c>
      <c r="F281" s="95">
        <v>0</v>
      </c>
    </row>
    <row r="282" spans="1:6">
      <c r="A282" s="157" t="s">
        <v>396</v>
      </c>
      <c r="B282" s="57">
        <v>-34510.295760000001</v>
      </c>
      <c r="C282" s="57">
        <v>-1078.54132</v>
      </c>
      <c r="D282" s="57">
        <v>0</v>
      </c>
      <c r="E282" s="57">
        <v>0</v>
      </c>
      <c r="F282" s="57">
        <v>-35588.837079999998</v>
      </c>
    </row>
    <row r="283" spans="1:6">
      <c r="A283" s="99" t="s">
        <v>390</v>
      </c>
      <c r="B283" s="95">
        <v>-5986.0916100000004</v>
      </c>
      <c r="C283" s="95">
        <v>-657.17376000000002</v>
      </c>
      <c r="D283" s="95">
        <v>0</v>
      </c>
      <c r="E283" s="95">
        <v>0</v>
      </c>
      <c r="F283" s="95">
        <v>-6643.2653700000001</v>
      </c>
    </row>
    <row r="284" spans="1:6">
      <c r="A284" s="99" t="s">
        <v>397</v>
      </c>
      <c r="B284" s="95">
        <v>-773.03787999999997</v>
      </c>
      <c r="C284" s="95">
        <v>-1.0000000000000001E-5</v>
      </c>
      <c r="D284" s="95">
        <v>0</v>
      </c>
      <c r="E284" s="95">
        <v>0</v>
      </c>
      <c r="F284" s="95">
        <v>-773.03789000000006</v>
      </c>
    </row>
    <row r="285" spans="1:6">
      <c r="A285" s="99" t="s">
        <v>398</v>
      </c>
      <c r="B285" s="95">
        <v>-49.282589999999999</v>
      </c>
      <c r="C285" s="95">
        <v>-18.001529999999999</v>
      </c>
      <c r="D285" s="95">
        <v>0</v>
      </c>
      <c r="E285" s="95">
        <v>0</v>
      </c>
      <c r="F285" s="95">
        <v>-67.284120000000001</v>
      </c>
    </row>
    <row r="286" spans="1:6">
      <c r="A286" s="99" t="s">
        <v>399</v>
      </c>
      <c r="B286" s="95">
        <v>0</v>
      </c>
      <c r="C286" s="95">
        <v>0</v>
      </c>
      <c r="D286" s="95">
        <v>0</v>
      </c>
      <c r="E286" s="95">
        <v>0</v>
      </c>
      <c r="F286" s="95">
        <v>0</v>
      </c>
    </row>
    <row r="287" spans="1:6">
      <c r="A287" s="99" t="s">
        <v>400</v>
      </c>
      <c r="B287" s="95">
        <v>-27701.883679999999</v>
      </c>
      <c r="C287" s="95">
        <v>-403.36601999999999</v>
      </c>
      <c r="D287" s="95">
        <v>0</v>
      </c>
      <c r="E287" s="95">
        <v>0</v>
      </c>
      <c r="F287" s="95">
        <v>-28105.2497</v>
      </c>
    </row>
    <row r="288" spans="1:6">
      <c r="A288" s="99" t="s">
        <v>401</v>
      </c>
      <c r="B288" s="95">
        <v>0</v>
      </c>
      <c r="C288" s="95">
        <v>0</v>
      </c>
      <c r="D288" s="95">
        <v>0</v>
      </c>
      <c r="E288" s="95">
        <v>0</v>
      </c>
      <c r="F288" s="95">
        <v>0</v>
      </c>
    </row>
    <row r="289" spans="1:6">
      <c r="A289" s="216" t="s">
        <v>972</v>
      </c>
      <c r="B289" s="57">
        <v>1224870.1720499999</v>
      </c>
      <c r="C289" s="57">
        <v>-103005.87015999999</v>
      </c>
      <c r="D289" s="57">
        <v>0</v>
      </c>
      <c r="E289" s="57">
        <v>0</v>
      </c>
      <c r="F289" s="57">
        <v>1121864.30189</v>
      </c>
    </row>
    <row r="290" spans="1:6">
      <c r="A290" s="99" t="s">
        <v>402</v>
      </c>
      <c r="B290" s="95">
        <v>188959.24318000002</v>
      </c>
      <c r="C290" s="95">
        <v>9402.6200000000008</v>
      </c>
      <c r="D290" s="95">
        <v>0</v>
      </c>
      <c r="E290" s="95">
        <v>0</v>
      </c>
      <c r="F290" s="95">
        <v>198361.86318000001</v>
      </c>
    </row>
    <row r="291" spans="1:6">
      <c r="A291" s="99" t="s">
        <v>403</v>
      </c>
      <c r="B291" s="95">
        <v>23142.709879999999</v>
      </c>
      <c r="C291" s="95">
        <v>2493.7610399999999</v>
      </c>
      <c r="D291" s="95">
        <v>0</v>
      </c>
      <c r="E291" s="95">
        <v>0</v>
      </c>
      <c r="F291" s="95">
        <v>25636.470920000003</v>
      </c>
    </row>
    <row r="292" spans="1:6">
      <c r="A292" s="99" t="s">
        <v>404</v>
      </c>
      <c r="B292" s="95">
        <v>165816.53330000001</v>
      </c>
      <c r="C292" s="95">
        <v>6906.9177499999996</v>
      </c>
      <c r="D292" s="95">
        <v>0</v>
      </c>
      <c r="E292" s="95">
        <v>0</v>
      </c>
      <c r="F292" s="95">
        <v>172723.45105</v>
      </c>
    </row>
    <row r="293" spans="1:6">
      <c r="A293" s="99" t="s">
        <v>405</v>
      </c>
      <c r="B293" s="95">
        <v>0</v>
      </c>
      <c r="C293" s="95">
        <v>0</v>
      </c>
      <c r="D293" s="95">
        <v>0</v>
      </c>
      <c r="E293" s="95">
        <v>0</v>
      </c>
      <c r="F293" s="95">
        <v>0</v>
      </c>
    </row>
    <row r="294" spans="1:6">
      <c r="A294" s="99" t="s">
        <v>406</v>
      </c>
      <c r="B294" s="95">
        <v>0</v>
      </c>
      <c r="C294" s="95">
        <v>1.9412100000000001</v>
      </c>
      <c r="D294" s="95">
        <v>0</v>
      </c>
      <c r="E294" s="95">
        <v>0</v>
      </c>
      <c r="F294" s="95">
        <v>1.9412100000000001</v>
      </c>
    </row>
    <row r="295" spans="1:6">
      <c r="A295" s="99" t="s">
        <v>407</v>
      </c>
      <c r="B295" s="95">
        <v>0</v>
      </c>
      <c r="C295" s="95">
        <v>0</v>
      </c>
      <c r="D295" s="95">
        <v>0</v>
      </c>
      <c r="E295" s="95">
        <v>0</v>
      </c>
      <c r="F295" s="95">
        <v>0</v>
      </c>
    </row>
    <row r="296" spans="1:6">
      <c r="A296" s="99" t="s">
        <v>408</v>
      </c>
      <c r="B296" s="95">
        <v>0</v>
      </c>
      <c r="C296" s="95">
        <v>0</v>
      </c>
      <c r="D296" s="95">
        <v>0</v>
      </c>
      <c r="E296" s="95">
        <v>0</v>
      </c>
      <c r="F296" s="95">
        <v>0</v>
      </c>
    </row>
    <row r="297" spans="1:6">
      <c r="A297" s="99" t="s">
        <v>409</v>
      </c>
      <c r="B297" s="95">
        <v>0</v>
      </c>
      <c r="C297" s="95">
        <v>0</v>
      </c>
      <c r="D297" s="95">
        <v>0</v>
      </c>
      <c r="E297" s="95">
        <v>0</v>
      </c>
      <c r="F297" s="95">
        <v>0</v>
      </c>
    </row>
    <row r="298" spans="1:6">
      <c r="A298" s="99" t="s">
        <v>410</v>
      </c>
      <c r="B298" s="95">
        <v>-382806.01222999999</v>
      </c>
      <c r="C298" s="95">
        <v>-10057.988289999999</v>
      </c>
      <c r="D298" s="95">
        <v>0</v>
      </c>
      <c r="E298" s="95">
        <v>0</v>
      </c>
      <c r="F298" s="95">
        <v>-392864.00052</v>
      </c>
    </row>
    <row r="299" spans="1:6">
      <c r="A299" s="99" t="s">
        <v>411</v>
      </c>
      <c r="B299" s="95">
        <v>-349196.65630000003</v>
      </c>
      <c r="C299" s="95">
        <v>-6469.6347699999997</v>
      </c>
      <c r="D299" s="95">
        <v>0</v>
      </c>
      <c r="E299" s="95">
        <v>0</v>
      </c>
      <c r="F299" s="95">
        <v>-355666.29106999998</v>
      </c>
    </row>
    <row r="300" spans="1:6">
      <c r="A300" s="99" t="s">
        <v>412</v>
      </c>
      <c r="B300" s="95">
        <v>-46.427410000000002</v>
      </c>
      <c r="C300" s="95">
        <v>-9.1757399999999993</v>
      </c>
      <c r="D300" s="95">
        <v>0</v>
      </c>
      <c r="E300" s="95">
        <v>0</v>
      </c>
      <c r="F300" s="95">
        <v>-55.603149999999999</v>
      </c>
    </row>
    <row r="301" spans="1:6">
      <c r="A301" s="99" t="s">
        <v>413</v>
      </c>
      <c r="B301" s="95">
        <v>0</v>
      </c>
      <c r="C301" s="95">
        <v>0</v>
      </c>
      <c r="D301" s="95">
        <v>0</v>
      </c>
      <c r="E301" s="95">
        <v>0</v>
      </c>
      <c r="F301" s="95">
        <v>0</v>
      </c>
    </row>
    <row r="302" spans="1:6">
      <c r="A302" s="156" t="s">
        <v>414</v>
      </c>
      <c r="B302" s="95">
        <v>-33562.928520000001</v>
      </c>
      <c r="C302" s="95">
        <v>-3579.17778</v>
      </c>
      <c r="D302" s="95">
        <v>0</v>
      </c>
      <c r="E302" s="95">
        <v>0</v>
      </c>
      <c r="F302" s="95">
        <v>-37142.106299999999</v>
      </c>
    </row>
    <row r="303" spans="1:6">
      <c r="A303" s="156" t="s">
        <v>1471</v>
      </c>
      <c r="B303" s="95">
        <v>0</v>
      </c>
      <c r="C303" s="95">
        <v>0</v>
      </c>
      <c r="D303" s="95">
        <v>0</v>
      </c>
      <c r="E303" s="95">
        <v>0</v>
      </c>
      <c r="F303" s="95">
        <v>0</v>
      </c>
    </row>
    <row r="304" spans="1:6">
      <c r="A304" s="156" t="s">
        <v>416</v>
      </c>
      <c r="B304" s="95">
        <v>0</v>
      </c>
      <c r="C304" s="95">
        <v>0</v>
      </c>
      <c r="D304" s="95">
        <v>0</v>
      </c>
      <c r="E304" s="95">
        <v>0</v>
      </c>
      <c r="F304" s="95">
        <v>0</v>
      </c>
    </row>
    <row r="305" spans="1:6">
      <c r="A305" s="216" t="s">
        <v>971</v>
      </c>
      <c r="B305" s="57">
        <v>1031023.403</v>
      </c>
      <c r="C305" s="57">
        <v>-103661.23845</v>
      </c>
      <c r="D305" s="57">
        <v>0</v>
      </c>
      <c r="E305" s="57">
        <v>0</v>
      </c>
      <c r="F305" s="57">
        <v>927362.16454999999</v>
      </c>
    </row>
    <row r="306" spans="1:6">
      <c r="A306" s="216" t="s">
        <v>417</v>
      </c>
      <c r="B306" s="57">
        <v>-805696.07302999997</v>
      </c>
      <c r="C306" s="57">
        <v>-4299.2271500000006</v>
      </c>
      <c r="D306" s="57">
        <v>0</v>
      </c>
      <c r="E306" s="57">
        <v>0</v>
      </c>
      <c r="F306" s="57">
        <v>-809995.3001799999</v>
      </c>
    </row>
    <row r="307" spans="1:6">
      <c r="A307" s="99" t="s">
        <v>418</v>
      </c>
      <c r="B307" s="95">
        <v>-542970.31378999993</v>
      </c>
      <c r="C307" s="95">
        <v>-147.33023</v>
      </c>
      <c r="D307" s="95">
        <v>0</v>
      </c>
      <c r="E307" s="95">
        <v>0</v>
      </c>
      <c r="F307" s="95">
        <v>-543117.64402000001</v>
      </c>
    </row>
    <row r="308" spans="1:6">
      <c r="A308" s="99" t="s">
        <v>419</v>
      </c>
      <c r="B308" s="95">
        <v>-59403.096469999997</v>
      </c>
      <c r="C308" s="95">
        <v>-322.53116999999997</v>
      </c>
      <c r="D308" s="95">
        <v>0</v>
      </c>
      <c r="E308" s="95">
        <v>0</v>
      </c>
      <c r="F308" s="95">
        <v>-59725.627639999999</v>
      </c>
    </row>
    <row r="309" spans="1:6">
      <c r="A309" s="99" t="s">
        <v>420</v>
      </c>
      <c r="B309" s="95">
        <v>-3758.9802599999998</v>
      </c>
      <c r="C309" s="95">
        <v>-2851.7463199999997</v>
      </c>
      <c r="D309" s="95">
        <v>0</v>
      </c>
      <c r="E309" s="95">
        <v>0</v>
      </c>
      <c r="F309" s="95">
        <v>-6610.7265800000005</v>
      </c>
    </row>
    <row r="310" spans="1:6">
      <c r="A310" s="99" t="s">
        <v>421</v>
      </c>
      <c r="B310" s="95">
        <v>-29474.44786</v>
      </c>
      <c r="C310" s="95">
        <v>-99.682670000000002</v>
      </c>
      <c r="D310" s="95">
        <v>0</v>
      </c>
      <c r="E310" s="95">
        <v>0</v>
      </c>
      <c r="F310" s="95">
        <v>-29574.130530000002</v>
      </c>
    </row>
    <row r="311" spans="1:6">
      <c r="A311" s="99" t="s">
        <v>422</v>
      </c>
      <c r="B311" s="95">
        <v>-20219.46931</v>
      </c>
      <c r="C311" s="95">
        <v>0</v>
      </c>
      <c r="D311" s="95">
        <v>0</v>
      </c>
      <c r="E311" s="95">
        <v>0</v>
      </c>
      <c r="F311" s="95">
        <v>-20219.46931</v>
      </c>
    </row>
    <row r="312" spans="1:6">
      <c r="A312" s="99" t="s">
        <v>423</v>
      </c>
      <c r="B312" s="95">
        <v>-15802.173699999999</v>
      </c>
      <c r="C312" s="95">
        <v>0</v>
      </c>
      <c r="D312" s="95">
        <v>0</v>
      </c>
      <c r="E312" s="95">
        <v>0</v>
      </c>
      <c r="F312" s="95">
        <v>-15802.173699999999</v>
      </c>
    </row>
    <row r="313" spans="1:6">
      <c r="A313" s="99" t="s">
        <v>424</v>
      </c>
      <c r="B313" s="95">
        <v>-28784.764489999998</v>
      </c>
      <c r="C313" s="95">
        <v>0</v>
      </c>
      <c r="D313" s="95">
        <v>0</v>
      </c>
      <c r="E313" s="95">
        <v>0</v>
      </c>
      <c r="F313" s="95">
        <v>-28784.764489999998</v>
      </c>
    </row>
    <row r="314" spans="1:6">
      <c r="A314" s="99" t="s">
        <v>425</v>
      </c>
      <c r="B314" s="95">
        <v>-15493.46326</v>
      </c>
      <c r="C314" s="95">
        <v>0</v>
      </c>
      <c r="D314" s="95">
        <v>0</v>
      </c>
      <c r="E314" s="95">
        <v>0</v>
      </c>
      <c r="F314" s="95">
        <v>-15493.46326</v>
      </c>
    </row>
    <row r="315" spans="1:6">
      <c r="A315" s="99" t="s">
        <v>426</v>
      </c>
      <c r="B315" s="95">
        <v>-89789.363890000008</v>
      </c>
      <c r="C315" s="95">
        <v>-877.93676000000005</v>
      </c>
      <c r="D315" s="95">
        <v>0</v>
      </c>
      <c r="E315" s="95">
        <v>0</v>
      </c>
      <c r="F315" s="95">
        <v>-90667.300650000005</v>
      </c>
    </row>
    <row r="316" spans="1:6">
      <c r="A316" s="69" t="s">
        <v>970</v>
      </c>
      <c r="B316" s="57">
        <v>225327.32996999999</v>
      </c>
      <c r="C316" s="57">
        <v>-107960.4656</v>
      </c>
      <c r="D316" s="57">
        <v>0</v>
      </c>
      <c r="E316" s="57">
        <v>0</v>
      </c>
      <c r="F316" s="57">
        <v>117366.86437000001</v>
      </c>
    </row>
    <row r="317" spans="1:6">
      <c r="A317" s="156" t="s">
        <v>427</v>
      </c>
      <c r="B317" s="95">
        <v>18.451740000000001</v>
      </c>
      <c r="C317" s="95">
        <v>0</v>
      </c>
      <c r="D317" s="95">
        <v>0</v>
      </c>
      <c r="E317" s="95">
        <v>0</v>
      </c>
      <c r="F317" s="95">
        <v>18.451740000000001</v>
      </c>
    </row>
    <row r="318" spans="1:6">
      <c r="A318" s="156" t="s">
        <v>428</v>
      </c>
      <c r="B318" s="95">
        <v>18.451520000000002</v>
      </c>
      <c r="C318" s="95">
        <v>0</v>
      </c>
      <c r="D318" s="95">
        <v>0</v>
      </c>
      <c r="E318" s="95">
        <v>0</v>
      </c>
      <c r="F318" s="95">
        <v>18.451520000000002</v>
      </c>
    </row>
    <row r="319" spans="1:6">
      <c r="A319" s="156" t="s">
        <v>429</v>
      </c>
      <c r="B319" s="95">
        <v>2.2000000000000001E-4</v>
      </c>
      <c r="C319" s="95">
        <v>0</v>
      </c>
      <c r="D319" s="95">
        <v>0</v>
      </c>
      <c r="E319" s="95">
        <v>0</v>
      </c>
      <c r="F319" s="95">
        <v>2.2000000000000001E-4</v>
      </c>
    </row>
    <row r="320" spans="1:6">
      <c r="A320" s="156" t="s">
        <v>430</v>
      </c>
      <c r="B320" s="95">
        <v>-6.6501000000000001</v>
      </c>
      <c r="C320" s="95">
        <v>723.78492000000006</v>
      </c>
      <c r="D320" s="95">
        <v>0</v>
      </c>
      <c r="E320" s="95">
        <v>0</v>
      </c>
      <c r="F320" s="95">
        <v>717.13481999999999</v>
      </c>
    </row>
    <row r="321" spans="1:6">
      <c r="A321" s="156" t="s">
        <v>431</v>
      </c>
      <c r="B321" s="95">
        <v>-6.6500900000000005</v>
      </c>
      <c r="C321" s="95">
        <v>85.753</v>
      </c>
      <c r="D321" s="95">
        <v>0</v>
      </c>
      <c r="E321" s="95">
        <v>0</v>
      </c>
      <c r="F321" s="95">
        <v>79.102910000000008</v>
      </c>
    </row>
    <row r="322" spans="1:6">
      <c r="A322" s="156" t="s">
        <v>432</v>
      </c>
      <c r="B322" s="95">
        <v>-1.0000000000000001E-5</v>
      </c>
      <c r="C322" s="95">
        <v>638.03192000000001</v>
      </c>
      <c r="D322" s="95">
        <v>0</v>
      </c>
      <c r="E322" s="95">
        <v>0</v>
      </c>
      <c r="F322" s="95">
        <v>638.03191000000004</v>
      </c>
    </row>
    <row r="323" spans="1:6">
      <c r="A323" s="155" t="s">
        <v>1235</v>
      </c>
      <c r="B323" s="57">
        <v>225339.13161000001</v>
      </c>
      <c r="C323" s="57">
        <v>-107236.68068</v>
      </c>
      <c r="D323" s="57">
        <v>0</v>
      </c>
      <c r="E323" s="57">
        <v>0</v>
      </c>
      <c r="F323" s="57">
        <v>118102.45093000001</v>
      </c>
    </row>
    <row r="324" spans="1:6">
      <c r="A324" s="99" t="s">
        <v>433</v>
      </c>
      <c r="B324" s="95">
        <v>8874.2180399999997</v>
      </c>
      <c r="C324" s="95">
        <v>171.70929999999998</v>
      </c>
      <c r="D324" s="95">
        <v>0</v>
      </c>
      <c r="E324" s="95">
        <v>0</v>
      </c>
      <c r="F324" s="95">
        <v>9045.9273400000002</v>
      </c>
    </row>
    <row r="325" spans="1:6">
      <c r="A325" s="69" t="s">
        <v>969</v>
      </c>
      <c r="B325" s="57">
        <v>234213.34965000002</v>
      </c>
      <c r="C325" s="57">
        <v>-107064.97137999999</v>
      </c>
      <c r="D325" s="57">
        <v>0</v>
      </c>
      <c r="E325" s="57">
        <v>0</v>
      </c>
      <c r="F325" s="57">
        <v>127148.37827</v>
      </c>
    </row>
    <row r="326" spans="1:6">
      <c r="A326" s="156" t="s">
        <v>434</v>
      </c>
      <c r="B326" s="95">
        <v>359.08339000000001</v>
      </c>
      <c r="C326" s="95">
        <v>3.4300000000000003E-3</v>
      </c>
      <c r="D326" s="95">
        <v>0</v>
      </c>
      <c r="E326" s="95">
        <v>0</v>
      </c>
      <c r="F326" s="95">
        <v>359.08681999999999</v>
      </c>
    </row>
    <row r="327" spans="1:6">
      <c r="A327" s="155" t="s">
        <v>1236</v>
      </c>
      <c r="B327" s="57">
        <v>234572.43304</v>
      </c>
      <c r="C327" s="57">
        <v>-107064.96795000001</v>
      </c>
      <c r="D327" s="57">
        <v>0</v>
      </c>
      <c r="E327" s="57">
        <v>0</v>
      </c>
      <c r="F327" s="57">
        <v>127507.46509</v>
      </c>
    </row>
    <row r="328" spans="1:6">
      <c r="A328" s="156" t="s">
        <v>435</v>
      </c>
      <c r="B328" s="95">
        <v>0</v>
      </c>
      <c r="C328" s="95">
        <v>0</v>
      </c>
      <c r="D328" s="95">
        <v>0</v>
      </c>
      <c r="E328" s="95">
        <v>0</v>
      </c>
      <c r="F328" s="95">
        <v>0</v>
      </c>
    </row>
    <row r="329" spans="1:6">
      <c r="A329" s="69" t="s">
        <v>968</v>
      </c>
      <c r="B329" s="57">
        <v>234572.43304</v>
      </c>
      <c r="C329" s="57">
        <v>-107064.96795000001</v>
      </c>
      <c r="D329" s="57">
        <v>0</v>
      </c>
      <c r="E329" s="57">
        <v>0</v>
      </c>
      <c r="F329" s="57">
        <v>127507.46509</v>
      </c>
    </row>
    <row r="330" spans="1:6">
      <c r="A330" s="156" t="s">
        <v>436</v>
      </c>
      <c r="B330" s="95">
        <v>-64416.871780000001</v>
      </c>
      <c r="C330" s="95">
        <v>0</v>
      </c>
      <c r="D330" s="95">
        <v>0</v>
      </c>
      <c r="E330" s="95">
        <v>0</v>
      </c>
      <c r="F330" s="95">
        <v>-64416.871780000001</v>
      </c>
    </row>
    <row r="331" spans="1:6">
      <c r="A331" s="69" t="s">
        <v>967</v>
      </c>
      <c r="B331" s="57">
        <v>170155.56125999999</v>
      </c>
      <c r="C331" s="57">
        <v>-107064.96795000001</v>
      </c>
      <c r="D331" s="57">
        <v>0</v>
      </c>
      <c r="E331" s="57">
        <v>0</v>
      </c>
      <c r="F331" s="57">
        <v>63090.593310000004</v>
      </c>
    </row>
    <row r="332" spans="1:6" ht="3.75" customHeight="1" thickBot="1">
      <c r="A332" s="145"/>
      <c r="B332" s="208"/>
      <c r="C332" s="208"/>
      <c r="D332" s="208"/>
      <c r="E332" s="208"/>
      <c r="F332" s="208"/>
    </row>
    <row r="333" spans="1:6"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32"/>
  <sheetViews>
    <sheetView zoomScaleNormal="100" workbookViewId="0">
      <selection activeCell="A3" sqref="A3:K3"/>
    </sheetView>
  </sheetViews>
  <sheetFormatPr defaultRowHeight="15"/>
  <cols>
    <col min="1" max="1" width="104.42578125" style="5" customWidth="1"/>
    <col min="2" max="4" width="9.7109375" style="5" bestFit="1" customWidth="1"/>
    <col min="5" max="7" width="8.140625" style="5" bestFit="1" customWidth="1"/>
    <col min="8" max="8" width="7.140625" style="5" bestFit="1" customWidth="1"/>
    <col min="9" max="9" width="9.7109375" style="5" bestFit="1" customWidth="1"/>
    <col min="10" max="10" width="8.140625" style="5" bestFit="1" customWidth="1"/>
    <col min="11" max="11" width="10.7109375" style="5" bestFit="1" customWidth="1"/>
    <col min="12" max="16384" width="9.140625" style="5"/>
  </cols>
  <sheetData>
    <row r="1" spans="1:11" ht="30" customHeight="1">
      <c r="A1" s="732" t="s">
        <v>445</v>
      </c>
      <c r="B1" s="732"/>
      <c r="C1" s="732"/>
      <c r="D1" s="732"/>
      <c r="E1" s="732"/>
      <c r="F1" s="732"/>
      <c r="G1" s="732"/>
      <c r="H1" s="732"/>
      <c r="I1" s="732"/>
      <c r="J1" s="732"/>
      <c r="K1" s="732"/>
    </row>
    <row r="2" spans="1:11" ht="18">
      <c r="A2" s="733" t="s">
        <v>518</v>
      </c>
      <c r="B2" s="733"/>
      <c r="C2" s="733"/>
      <c r="D2" s="733"/>
      <c r="E2" s="733"/>
      <c r="F2" s="733"/>
      <c r="G2" s="733"/>
      <c r="H2" s="733"/>
      <c r="I2" s="733"/>
      <c r="J2" s="733"/>
      <c r="K2" s="733"/>
    </row>
    <row r="3" spans="1:11" ht="18">
      <c r="A3" s="733" t="s">
        <v>1483</v>
      </c>
      <c r="B3" s="733"/>
      <c r="C3" s="733"/>
      <c r="D3" s="733"/>
      <c r="E3" s="733"/>
      <c r="F3" s="733"/>
      <c r="G3" s="733"/>
      <c r="H3" s="733"/>
      <c r="I3" s="733"/>
      <c r="J3" s="733"/>
      <c r="K3" s="733"/>
    </row>
    <row r="4" spans="1:11" ht="30" customHeight="1">
      <c r="A4" s="737" t="s">
        <v>510</v>
      </c>
      <c r="B4" s="737"/>
      <c r="C4" s="737"/>
      <c r="D4" s="737"/>
      <c r="E4" s="737"/>
      <c r="F4" s="737"/>
      <c r="G4" s="737"/>
      <c r="H4" s="737"/>
      <c r="I4" s="737"/>
      <c r="J4" s="737"/>
      <c r="K4" s="737"/>
    </row>
    <row r="5" spans="1:11" ht="3.75" customHeight="1">
      <c r="A5" s="11"/>
      <c r="B5" s="11"/>
      <c r="C5" s="11"/>
      <c r="D5" s="11"/>
      <c r="E5" s="11"/>
      <c r="F5" s="11"/>
      <c r="G5" s="11"/>
      <c r="H5" s="11"/>
      <c r="I5" s="11"/>
      <c r="J5" s="11"/>
      <c r="K5" s="11"/>
    </row>
    <row r="6" spans="1:11" ht="30" customHeight="1" thickBot="1">
      <c r="A6" s="236"/>
      <c r="B6" s="236" t="s">
        <v>99</v>
      </c>
      <c r="C6" s="236" t="s">
        <v>101</v>
      </c>
      <c r="D6" s="236" t="s">
        <v>102</v>
      </c>
      <c r="E6" s="236" t="s">
        <v>104</v>
      </c>
      <c r="F6" s="236" t="s">
        <v>106</v>
      </c>
      <c r="G6" s="236" t="s">
        <v>108</v>
      </c>
      <c r="H6" s="236" t="s">
        <v>110</v>
      </c>
      <c r="I6" s="236" t="s">
        <v>112</v>
      </c>
      <c r="J6" s="236" t="s">
        <v>509</v>
      </c>
      <c r="K6" s="237" t="s">
        <v>517</v>
      </c>
    </row>
    <row r="7" spans="1:11">
      <c r="A7" s="425" t="s">
        <v>159</v>
      </c>
      <c r="B7" s="383">
        <v>1263957.5881099999</v>
      </c>
      <c r="C7" s="383">
        <v>3680767.02972</v>
      </c>
      <c r="D7" s="383">
        <v>2214626.8510500002</v>
      </c>
      <c r="E7" s="383">
        <v>71381.732889999999</v>
      </c>
      <c r="F7" s="383">
        <v>521321.51391000004</v>
      </c>
      <c r="G7" s="383">
        <v>684125.90937999997</v>
      </c>
      <c r="H7" s="383">
        <v>39263.286650000002</v>
      </c>
      <c r="I7" s="383">
        <v>1363829.51972</v>
      </c>
      <c r="J7" s="383">
        <v>595539.0547000001</v>
      </c>
      <c r="K7" s="383">
        <v>10434812.486129999</v>
      </c>
    </row>
    <row r="8" spans="1:11">
      <c r="A8" s="177" t="s">
        <v>160</v>
      </c>
      <c r="B8" s="57">
        <v>41405.820119999997</v>
      </c>
      <c r="C8" s="57">
        <v>119106.79925</v>
      </c>
      <c r="D8" s="57">
        <v>126942.45867000001</v>
      </c>
      <c r="E8" s="57">
        <v>2769.7081699999999</v>
      </c>
      <c r="F8" s="57">
        <v>70772.922420000003</v>
      </c>
      <c r="G8" s="57">
        <v>44469.967140000001</v>
      </c>
      <c r="H8" s="57">
        <v>807.24169999999992</v>
      </c>
      <c r="I8" s="57">
        <v>151799.41269</v>
      </c>
      <c r="J8" s="57">
        <v>15672.007240000001</v>
      </c>
      <c r="K8" s="57">
        <v>573746.33739999996</v>
      </c>
    </row>
    <row r="9" spans="1:11">
      <c r="A9" s="64" t="s">
        <v>161</v>
      </c>
      <c r="B9" s="95">
        <v>3122.8066800000001</v>
      </c>
      <c r="C9" s="95">
        <v>23890.669750000001</v>
      </c>
      <c r="D9" s="95">
        <v>39255.240960000003</v>
      </c>
      <c r="E9" s="95">
        <v>740.39157999999998</v>
      </c>
      <c r="F9" s="95">
        <v>7425.1760100000001</v>
      </c>
      <c r="G9" s="95">
        <v>2794.9141600000003</v>
      </c>
      <c r="H9" s="95">
        <v>561.64692000000002</v>
      </c>
      <c r="I9" s="95">
        <v>7530.7613000000001</v>
      </c>
      <c r="J9" s="95">
        <v>5448.82906</v>
      </c>
      <c r="K9" s="95">
        <v>90770.436419999998</v>
      </c>
    </row>
    <row r="10" spans="1:11">
      <c r="A10" s="64" t="s">
        <v>162</v>
      </c>
      <c r="B10" s="95">
        <v>26138.771059999999</v>
      </c>
      <c r="C10" s="95">
        <v>21424.122059999998</v>
      </c>
      <c r="D10" s="95">
        <v>1959.8396</v>
      </c>
      <c r="E10" s="95">
        <v>64.887820000000005</v>
      </c>
      <c r="F10" s="95">
        <v>1858.2078000000001</v>
      </c>
      <c r="G10" s="95">
        <v>8032.6574000000001</v>
      </c>
      <c r="H10" s="95">
        <v>176.78955999999999</v>
      </c>
      <c r="I10" s="95">
        <v>35165.985759999996</v>
      </c>
      <c r="J10" s="95">
        <v>6.51206</v>
      </c>
      <c r="K10" s="95">
        <v>94827.773119999998</v>
      </c>
    </row>
    <row r="11" spans="1:11">
      <c r="A11" s="64" t="s">
        <v>163</v>
      </c>
      <c r="B11" s="95">
        <v>12114.084800000001</v>
      </c>
      <c r="C11" s="95">
        <v>73792.007440000001</v>
      </c>
      <c r="D11" s="95">
        <v>85727.378110000005</v>
      </c>
      <c r="E11" s="95">
        <v>1964.42877</v>
      </c>
      <c r="F11" s="95">
        <v>61489.538609999996</v>
      </c>
      <c r="G11" s="95">
        <v>33642.395579999997</v>
      </c>
      <c r="H11" s="95">
        <v>68.805220000000006</v>
      </c>
      <c r="I11" s="95">
        <v>109102.66562999999</v>
      </c>
      <c r="J11" s="95">
        <v>10216.66612</v>
      </c>
      <c r="K11" s="95">
        <v>388117.97027999995</v>
      </c>
    </row>
    <row r="12" spans="1:11">
      <c r="A12" s="64" t="s">
        <v>164</v>
      </c>
      <c r="B12" s="95">
        <v>0</v>
      </c>
      <c r="C12" s="95">
        <v>0</v>
      </c>
      <c r="D12" s="95">
        <v>0</v>
      </c>
      <c r="E12" s="95">
        <v>0</v>
      </c>
      <c r="F12" s="95">
        <v>0</v>
      </c>
      <c r="G12" s="95">
        <v>0</v>
      </c>
      <c r="H12" s="95">
        <v>0</v>
      </c>
      <c r="I12" s="95">
        <v>0</v>
      </c>
      <c r="J12" s="95">
        <v>0</v>
      </c>
      <c r="K12" s="95">
        <v>0</v>
      </c>
    </row>
    <row r="13" spans="1:11">
      <c r="A13" s="64" t="s">
        <v>165</v>
      </c>
      <c r="B13" s="95">
        <v>0</v>
      </c>
      <c r="C13" s="95">
        <v>0</v>
      </c>
      <c r="D13" s="95">
        <v>0</v>
      </c>
      <c r="E13" s="95">
        <v>0</v>
      </c>
      <c r="F13" s="95">
        <v>0</v>
      </c>
      <c r="G13" s="95">
        <v>0</v>
      </c>
      <c r="H13" s="95">
        <v>0</v>
      </c>
      <c r="I13" s="95">
        <v>0</v>
      </c>
      <c r="J13" s="95">
        <v>0</v>
      </c>
      <c r="K13" s="95">
        <v>0</v>
      </c>
    </row>
    <row r="14" spans="1:11">
      <c r="A14" s="64" t="s">
        <v>1464</v>
      </c>
      <c r="B14" s="95">
        <v>0</v>
      </c>
      <c r="C14" s="95">
        <v>0</v>
      </c>
      <c r="D14" s="95">
        <v>0</v>
      </c>
      <c r="E14" s="95">
        <v>0</v>
      </c>
      <c r="F14" s="95">
        <v>0</v>
      </c>
      <c r="G14" s="95">
        <v>0</v>
      </c>
      <c r="H14" s="95">
        <v>0</v>
      </c>
      <c r="I14" s="95">
        <v>0</v>
      </c>
      <c r="J14" s="95">
        <v>0</v>
      </c>
      <c r="K14" s="95">
        <v>0</v>
      </c>
    </row>
    <row r="15" spans="1:11">
      <c r="A15" s="64" t="s">
        <v>167</v>
      </c>
      <c r="B15" s="95">
        <v>30.157580000000003</v>
      </c>
      <c r="C15" s="95">
        <v>0</v>
      </c>
      <c r="D15" s="95">
        <v>0</v>
      </c>
      <c r="E15" s="95">
        <v>0</v>
      </c>
      <c r="F15" s="95">
        <v>0</v>
      </c>
      <c r="G15" s="95">
        <v>0</v>
      </c>
      <c r="H15" s="95">
        <v>0</v>
      </c>
      <c r="I15" s="95">
        <v>0</v>
      </c>
      <c r="J15" s="95">
        <v>0</v>
      </c>
      <c r="K15" s="95">
        <v>30.157580000000003</v>
      </c>
    </row>
    <row r="16" spans="1:11">
      <c r="A16" s="64" t="s">
        <v>168</v>
      </c>
      <c r="B16" s="95">
        <v>0</v>
      </c>
      <c r="C16" s="95">
        <v>0</v>
      </c>
      <c r="D16" s="95">
        <v>0</v>
      </c>
      <c r="E16" s="95">
        <v>0</v>
      </c>
      <c r="F16" s="95">
        <v>0</v>
      </c>
      <c r="G16" s="95">
        <v>0</v>
      </c>
      <c r="H16" s="95">
        <v>0</v>
      </c>
      <c r="I16" s="95">
        <v>0</v>
      </c>
      <c r="J16" s="95">
        <v>0</v>
      </c>
      <c r="K16" s="95">
        <v>0</v>
      </c>
    </row>
    <row r="17" spans="1:11">
      <c r="A17" s="177" t="s">
        <v>169</v>
      </c>
      <c r="B17" s="57">
        <v>32453.186809999999</v>
      </c>
      <c r="C17" s="57">
        <v>64882.235369999995</v>
      </c>
      <c r="D17" s="57">
        <v>39457.514590000006</v>
      </c>
      <c r="E17" s="57">
        <v>2044.47261</v>
      </c>
      <c r="F17" s="57">
        <v>3706.0371399999999</v>
      </c>
      <c r="G17" s="57">
        <v>18059.983510000002</v>
      </c>
      <c r="H17" s="57">
        <v>131.96706</v>
      </c>
      <c r="I17" s="57">
        <v>11461.061689999999</v>
      </c>
      <c r="J17" s="57">
        <v>670.97192000000007</v>
      </c>
      <c r="K17" s="57">
        <v>172867.4307</v>
      </c>
    </row>
    <row r="18" spans="1:11">
      <c r="A18" s="64" t="s">
        <v>170</v>
      </c>
      <c r="B18" s="95">
        <v>0</v>
      </c>
      <c r="C18" s="95">
        <v>0</v>
      </c>
      <c r="D18" s="95">
        <v>0</v>
      </c>
      <c r="E18" s="95">
        <v>0</v>
      </c>
      <c r="F18" s="95">
        <v>0</v>
      </c>
      <c r="G18" s="95">
        <v>0</v>
      </c>
      <c r="H18" s="95">
        <v>0</v>
      </c>
      <c r="I18" s="95">
        <v>0</v>
      </c>
      <c r="J18" s="95">
        <v>0</v>
      </c>
      <c r="K18" s="95">
        <v>0</v>
      </c>
    </row>
    <row r="19" spans="1:11">
      <c r="A19" s="64" t="s">
        <v>171</v>
      </c>
      <c r="B19" s="95">
        <v>28359.05501</v>
      </c>
      <c r="C19" s="95">
        <v>38425.180540000001</v>
      </c>
      <c r="D19" s="95">
        <v>26302.538539999998</v>
      </c>
      <c r="E19" s="95">
        <v>1111.4611100000002</v>
      </c>
      <c r="F19" s="95">
        <v>0</v>
      </c>
      <c r="G19" s="95">
        <v>16945.370309999998</v>
      </c>
      <c r="H19" s="95">
        <v>6.5613400000000004</v>
      </c>
      <c r="I19" s="95">
        <v>4350.08637</v>
      </c>
      <c r="J19" s="95">
        <v>670.97192000000007</v>
      </c>
      <c r="K19" s="95">
        <v>116171.22514</v>
      </c>
    </row>
    <row r="20" spans="1:11">
      <c r="A20" s="64" t="s">
        <v>172</v>
      </c>
      <c r="B20" s="95">
        <v>0</v>
      </c>
      <c r="C20" s="95">
        <v>0</v>
      </c>
      <c r="D20" s="95">
        <v>0</v>
      </c>
      <c r="E20" s="95">
        <v>0</v>
      </c>
      <c r="F20" s="95">
        <v>0</v>
      </c>
      <c r="G20" s="95">
        <v>0</v>
      </c>
      <c r="H20" s="95">
        <v>0</v>
      </c>
      <c r="I20" s="95">
        <v>0</v>
      </c>
      <c r="J20" s="95">
        <v>0</v>
      </c>
      <c r="K20" s="95">
        <v>0</v>
      </c>
    </row>
    <row r="21" spans="1:11">
      <c r="A21" s="64" t="s">
        <v>173</v>
      </c>
      <c r="B21" s="95">
        <v>0</v>
      </c>
      <c r="C21" s="95">
        <v>0</v>
      </c>
      <c r="D21" s="95">
        <v>0</v>
      </c>
      <c r="E21" s="95">
        <v>0</v>
      </c>
      <c r="F21" s="95">
        <v>0</v>
      </c>
      <c r="G21" s="95">
        <v>0</v>
      </c>
      <c r="H21" s="95">
        <v>0</v>
      </c>
      <c r="I21" s="95">
        <v>0</v>
      </c>
      <c r="J21" s="95">
        <v>0</v>
      </c>
      <c r="K21" s="95">
        <v>0</v>
      </c>
    </row>
    <row r="22" spans="1:11">
      <c r="A22" s="64" t="s">
        <v>218</v>
      </c>
      <c r="B22" s="95">
        <v>1793.9253600000002</v>
      </c>
      <c r="C22" s="95">
        <v>3819.71967</v>
      </c>
      <c r="D22" s="95">
        <v>12279.006599999999</v>
      </c>
      <c r="E22" s="95">
        <v>879.82225000000005</v>
      </c>
      <c r="F22" s="95">
        <v>3162.6746200000002</v>
      </c>
      <c r="G22" s="95">
        <v>33.193339999999999</v>
      </c>
      <c r="H22" s="95">
        <v>12.82404</v>
      </c>
      <c r="I22" s="95">
        <v>92.605509999999995</v>
      </c>
      <c r="J22" s="95">
        <v>0</v>
      </c>
      <c r="K22" s="95">
        <v>22073.771390000002</v>
      </c>
    </row>
    <row r="23" spans="1:11">
      <c r="A23" s="64" t="s">
        <v>175</v>
      </c>
      <c r="B23" s="95">
        <v>2185.41471</v>
      </c>
      <c r="C23" s="95">
        <v>22626.205550000002</v>
      </c>
      <c r="D23" s="95">
        <v>875.96944999999994</v>
      </c>
      <c r="E23" s="95">
        <v>53.189250000000001</v>
      </c>
      <c r="F23" s="95">
        <v>543.36252000000002</v>
      </c>
      <c r="G23" s="95">
        <v>1081.4198600000002</v>
      </c>
      <c r="H23" s="95">
        <v>112.58167999999999</v>
      </c>
      <c r="I23" s="95">
        <v>7012.7706500000004</v>
      </c>
      <c r="J23" s="95">
        <v>0</v>
      </c>
      <c r="K23" s="95">
        <v>34490.913670000002</v>
      </c>
    </row>
    <row r="24" spans="1:11">
      <c r="A24" s="64" t="s">
        <v>176</v>
      </c>
      <c r="B24" s="95">
        <v>114.79173</v>
      </c>
      <c r="C24" s="95">
        <v>11.129610000000001</v>
      </c>
      <c r="D24" s="95">
        <v>0</v>
      </c>
      <c r="E24" s="95">
        <v>0</v>
      </c>
      <c r="F24" s="95">
        <v>0</v>
      </c>
      <c r="G24" s="95">
        <v>0</v>
      </c>
      <c r="H24" s="95">
        <v>0</v>
      </c>
      <c r="I24" s="95">
        <v>5.5991599999999995</v>
      </c>
      <c r="J24" s="95">
        <v>0</v>
      </c>
      <c r="K24" s="95">
        <v>131.5205</v>
      </c>
    </row>
    <row r="25" spans="1:11">
      <c r="A25" s="64" t="s">
        <v>177</v>
      </c>
      <c r="B25" s="95">
        <v>0</v>
      </c>
      <c r="C25" s="95">
        <v>0</v>
      </c>
      <c r="D25" s="95">
        <v>0</v>
      </c>
      <c r="E25" s="95">
        <v>0</v>
      </c>
      <c r="F25" s="95">
        <v>0</v>
      </c>
      <c r="G25" s="95">
        <v>0</v>
      </c>
      <c r="H25" s="95">
        <v>0</v>
      </c>
      <c r="I25" s="95">
        <v>0</v>
      </c>
      <c r="J25" s="95">
        <v>0</v>
      </c>
      <c r="K25" s="95">
        <v>0</v>
      </c>
    </row>
    <row r="26" spans="1:11">
      <c r="A26" s="177" t="s">
        <v>178</v>
      </c>
      <c r="B26" s="57">
        <v>976640.02185000002</v>
      </c>
      <c r="C26" s="57">
        <v>2941888.9374199999</v>
      </c>
      <c r="D26" s="57">
        <v>1767338.42472</v>
      </c>
      <c r="E26" s="57">
        <v>61223.82344</v>
      </c>
      <c r="F26" s="57">
        <v>438100.10813000001</v>
      </c>
      <c r="G26" s="57">
        <v>469067.08519000001</v>
      </c>
      <c r="H26" s="57">
        <v>31274.372170000002</v>
      </c>
      <c r="I26" s="57">
        <v>1086962.7162200001</v>
      </c>
      <c r="J26" s="57">
        <v>446326.95591000002</v>
      </c>
      <c r="K26" s="57">
        <v>8218822.4450500002</v>
      </c>
    </row>
    <row r="27" spans="1:11">
      <c r="A27" s="63" t="s">
        <v>179</v>
      </c>
      <c r="B27" s="95">
        <v>840593.12959000003</v>
      </c>
      <c r="C27" s="95">
        <v>2879441.7810200001</v>
      </c>
      <c r="D27" s="95">
        <v>1698138.6515599999</v>
      </c>
      <c r="E27" s="95">
        <v>54845.197049999995</v>
      </c>
      <c r="F27" s="95">
        <v>426887.51233999996</v>
      </c>
      <c r="G27" s="95">
        <v>440232.77497000003</v>
      </c>
      <c r="H27" s="95">
        <v>30393.783319999999</v>
      </c>
      <c r="I27" s="95">
        <v>1084647.21472</v>
      </c>
      <c r="J27" s="95">
        <v>410466.23644999997</v>
      </c>
      <c r="K27" s="95">
        <v>7865646.2810200006</v>
      </c>
    </row>
    <row r="28" spans="1:11">
      <c r="A28" s="64" t="s">
        <v>180</v>
      </c>
      <c r="B28" s="95">
        <v>759440.70990000002</v>
      </c>
      <c r="C28" s="95">
        <v>2583239.8003699998</v>
      </c>
      <c r="D28" s="95">
        <v>1504464.85399</v>
      </c>
      <c r="E28" s="95">
        <v>38442.222969999995</v>
      </c>
      <c r="F28" s="95">
        <v>400157.98252999998</v>
      </c>
      <c r="G28" s="95">
        <v>371475.98311999999</v>
      </c>
      <c r="H28" s="95">
        <v>27663.028269999999</v>
      </c>
      <c r="I28" s="95">
        <v>1013462.95233</v>
      </c>
      <c r="J28" s="95">
        <v>378185.55129000003</v>
      </c>
      <c r="K28" s="95">
        <v>7076533.0847700005</v>
      </c>
    </row>
    <row r="29" spans="1:11">
      <c r="A29" s="64" t="s">
        <v>181</v>
      </c>
      <c r="B29" s="95">
        <v>70945.913849999997</v>
      </c>
      <c r="C29" s="95">
        <v>221339.236</v>
      </c>
      <c r="D29" s="95">
        <v>156381.10219999999</v>
      </c>
      <c r="E29" s="95">
        <v>14253.3699</v>
      </c>
      <c r="F29" s="95">
        <v>16497.712510000001</v>
      </c>
      <c r="G29" s="95">
        <v>53897.073329999999</v>
      </c>
      <c r="H29" s="95">
        <v>1508.0166499999998</v>
      </c>
      <c r="I29" s="95">
        <v>40956.903770000004</v>
      </c>
      <c r="J29" s="95">
        <v>28345.25891</v>
      </c>
      <c r="K29" s="95">
        <v>604124.58712000004</v>
      </c>
    </row>
    <row r="30" spans="1:11">
      <c r="A30" s="64" t="s">
        <v>182</v>
      </c>
      <c r="B30" s="95">
        <v>10206.50584</v>
      </c>
      <c r="C30" s="95">
        <v>74862.744650000008</v>
      </c>
      <c r="D30" s="95">
        <v>37292.695369999994</v>
      </c>
      <c r="E30" s="95">
        <v>2149.6041800000003</v>
      </c>
      <c r="F30" s="95">
        <v>10231.817300000001</v>
      </c>
      <c r="G30" s="95">
        <v>14859.71852</v>
      </c>
      <c r="H30" s="95">
        <v>1222.7384</v>
      </c>
      <c r="I30" s="95">
        <v>30227.358620000003</v>
      </c>
      <c r="J30" s="95">
        <v>3935.42625</v>
      </c>
      <c r="K30" s="95">
        <v>184988.60913</v>
      </c>
    </row>
    <row r="31" spans="1:11">
      <c r="A31" s="63" t="s">
        <v>183</v>
      </c>
      <c r="B31" s="95">
        <v>7098.9437300000009</v>
      </c>
      <c r="C31" s="95">
        <v>14669.029410000001</v>
      </c>
      <c r="D31" s="95">
        <v>24529.91807</v>
      </c>
      <c r="E31" s="95">
        <v>159.27520999999999</v>
      </c>
      <c r="F31" s="95">
        <v>3206.1521899999998</v>
      </c>
      <c r="G31" s="95">
        <v>4034.8925899999999</v>
      </c>
      <c r="H31" s="95">
        <v>401.18984999999998</v>
      </c>
      <c r="I31" s="95">
        <v>19482.717140000001</v>
      </c>
      <c r="J31" s="95">
        <v>4453.6842300000008</v>
      </c>
      <c r="K31" s="95">
        <v>78035.802420000007</v>
      </c>
    </row>
    <row r="32" spans="1:11">
      <c r="A32" s="64" t="s">
        <v>184</v>
      </c>
      <c r="B32" s="95">
        <v>6160.5589900000004</v>
      </c>
      <c r="C32" s="95">
        <v>10618.40424</v>
      </c>
      <c r="D32" s="95">
        <v>13596.31292</v>
      </c>
      <c r="E32" s="95">
        <v>56.094180000000001</v>
      </c>
      <c r="F32" s="95">
        <v>2694.8907100000001</v>
      </c>
      <c r="G32" s="95">
        <v>2615.9523899999999</v>
      </c>
      <c r="H32" s="95">
        <v>281.50626</v>
      </c>
      <c r="I32" s="95">
        <v>18852.78541</v>
      </c>
      <c r="J32" s="95">
        <v>4279.6777199999997</v>
      </c>
      <c r="K32" s="95">
        <v>59156.182820000002</v>
      </c>
    </row>
    <row r="33" spans="1:11">
      <c r="A33" s="64" t="s">
        <v>185</v>
      </c>
      <c r="B33" s="95">
        <v>614.36793</v>
      </c>
      <c r="C33" s="95">
        <v>2317.3150900000001</v>
      </c>
      <c r="D33" s="95">
        <v>6876.6343699999998</v>
      </c>
      <c r="E33" s="95">
        <v>34.772129999999997</v>
      </c>
      <c r="F33" s="95">
        <v>186.34351000000001</v>
      </c>
      <c r="G33" s="95">
        <v>1015.44705</v>
      </c>
      <c r="H33" s="95">
        <v>93.219839999999991</v>
      </c>
      <c r="I33" s="95">
        <v>396.35930999999999</v>
      </c>
      <c r="J33" s="95">
        <v>164.18120999999999</v>
      </c>
      <c r="K33" s="95">
        <v>11698.640439999999</v>
      </c>
    </row>
    <row r="34" spans="1:11">
      <c r="A34" s="65" t="s">
        <v>186</v>
      </c>
      <c r="B34" s="95">
        <v>324.01681000000002</v>
      </c>
      <c r="C34" s="95">
        <v>1733.31008</v>
      </c>
      <c r="D34" s="95">
        <v>4056.9707799999996</v>
      </c>
      <c r="E34" s="95">
        <v>68.408899999999988</v>
      </c>
      <c r="F34" s="95">
        <v>324.91796999999997</v>
      </c>
      <c r="G34" s="95">
        <v>403.49315000000001</v>
      </c>
      <c r="H34" s="95">
        <v>26.463750000000001</v>
      </c>
      <c r="I34" s="95">
        <v>233.57242000000002</v>
      </c>
      <c r="J34" s="95">
        <v>9.8252999999999986</v>
      </c>
      <c r="K34" s="95">
        <v>7180.9791599999999</v>
      </c>
    </row>
    <row r="35" spans="1:11">
      <c r="A35" s="63" t="s">
        <v>187</v>
      </c>
      <c r="B35" s="95">
        <v>15989.91294</v>
      </c>
      <c r="C35" s="95">
        <v>18223.321059999998</v>
      </c>
      <c r="D35" s="95">
        <v>7891.75587</v>
      </c>
      <c r="E35" s="95">
        <v>983.87199999999996</v>
      </c>
      <c r="F35" s="95">
        <v>4127.5977400000002</v>
      </c>
      <c r="G35" s="95">
        <v>2775.97129</v>
      </c>
      <c r="H35" s="95">
        <v>0</v>
      </c>
      <c r="I35" s="95">
        <v>24542.724989999999</v>
      </c>
      <c r="J35" s="95">
        <v>4036.4515299999998</v>
      </c>
      <c r="K35" s="95">
        <v>78571.60742</v>
      </c>
    </row>
    <row r="36" spans="1:11">
      <c r="A36" s="64" t="s">
        <v>188</v>
      </c>
      <c r="B36" s="95">
        <v>10709.8881</v>
      </c>
      <c r="C36" s="95">
        <v>10517.742789999998</v>
      </c>
      <c r="D36" s="95">
        <v>4447.3868000000002</v>
      </c>
      <c r="E36" s="95">
        <v>248.02792000000002</v>
      </c>
      <c r="F36" s="95">
        <v>3406.0006800000001</v>
      </c>
      <c r="G36" s="95">
        <v>1903.1701799999998</v>
      </c>
      <c r="H36" s="95">
        <v>0</v>
      </c>
      <c r="I36" s="95">
        <v>23109.83887</v>
      </c>
      <c r="J36" s="95">
        <v>2861.3144900000002</v>
      </c>
      <c r="K36" s="95">
        <v>57203.369829999996</v>
      </c>
    </row>
    <row r="37" spans="1:11">
      <c r="A37" s="64" t="s">
        <v>189</v>
      </c>
      <c r="B37" s="95">
        <v>5157.3882699999995</v>
      </c>
      <c r="C37" s="95">
        <v>5975.3636900000001</v>
      </c>
      <c r="D37" s="95">
        <v>3091.7606600000004</v>
      </c>
      <c r="E37" s="95">
        <v>574.69183999999996</v>
      </c>
      <c r="F37" s="95">
        <v>520.12311</v>
      </c>
      <c r="G37" s="95">
        <v>773.65746000000001</v>
      </c>
      <c r="H37" s="95">
        <v>0</v>
      </c>
      <c r="I37" s="95">
        <v>538.97246999999993</v>
      </c>
      <c r="J37" s="95">
        <v>1175.1370400000001</v>
      </c>
      <c r="K37" s="95">
        <v>17807.094539999998</v>
      </c>
    </row>
    <row r="38" spans="1:11">
      <c r="A38" s="64" t="s">
        <v>190</v>
      </c>
      <c r="B38" s="95">
        <v>122.63657000000001</v>
      </c>
      <c r="C38" s="95">
        <v>1730.2145800000001</v>
      </c>
      <c r="D38" s="95">
        <v>352.60840999999999</v>
      </c>
      <c r="E38" s="95">
        <v>161.15223999999998</v>
      </c>
      <c r="F38" s="95">
        <v>201.47395</v>
      </c>
      <c r="G38" s="95">
        <v>99.143649999999994</v>
      </c>
      <c r="H38" s="95">
        <v>0</v>
      </c>
      <c r="I38" s="95">
        <v>893.91365000000008</v>
      </c>
      <c r="J38" s="95">
        <v>0</v>
      </c>
      <c r="K38" s="95">
        <v>3561.1430499999997</v>
      </c>
    </row>
    <row r="39" spans="1:11">
      <c r="A39" s="63" t="s">
        <v>191</v>
      </c>
      <c r="B39" s="95">
        <v>140014.07829</v>
      </c>
      <c r="C39" s="95">
        <v>142883.75339</v>
      </c>
      <c r="D39" s="95">
        <v>114358.83197</v>
      </c>
      <c r="E39" s="95">
        <v>6760.19866</v>
      </c>
      <c r="F39" s="95">
        <v>18212.616260000003</v>
      </c>
      <c r="G39" s="95">
        <v>35734.949700000005</v>
      </c>
      <c r="H39" s="95">
        <v>2682.30251</v>
      </c>
      <c r="I39" s="95">
        <v>41658.710330000002</v>
      </c>
      <c r="J39" s="95">
        <v>35869.37775</v>
      </c>
      <c r="K39" s="95">
        <v>538174.81886</v>
      </c>
    </row>
    <row r="40" spans="1:11">
      <c r="A40" s="65" t="s">
        <v>192</v>
      </c>
      <c r="B40" s="95">
        <v>60328.445979999997</v>
      </c>
      <c r="C40" s="95">
        <v>59048.207159999998</v>
      </c>
      <c r="D40" s="95">
        <v>16853.251399999997</v>
      </c>
      <c r="E40" s="95">
        <v>1446.2793799999999</v>
      </c>
      <c r="F40" s="95">
        <v>6381.1047800000006</v>
      </c>
      <c r="G40" s="95">
        <v>6568.7943499999992</v>
      </c>
      <c r="H40" s="95">
        <v>1274.5050200000001</v>
      </c>
      <c r="I40" s="95">
        <v>16834.559209999999</v>
      </c>
      <c r="J40" s="95">
        <v>16099.404789999999</v>
      </c>
      <c r="K40" s="95">
        <v>184834.55207000001</v>
      </c>
    </row>
    <row r="41" spans="1:11">
      <c r="A41" s="64" t="s">
        <v>193</v>
      </c>
      <c r="B41" s="95">
        <v>15650.751759999999</v>
      </c>
      <c r="C41" s="95">
        <v>3923.71434</v>
      </c>
      <c r="D41" s="95">
        <v>20562.724120000003</v>
      </c>
      <c r="E41" s="95">
        <v>2965.1489500000002</v>
      </c>
      <c r="F41" s="95">
        <v>3275.2622099999999</v>
      </c>
      <c r="G41" s="95">
        <v>2663.0823599999999</v>
      </c>
      <c r="H41" s="95">
        <v>234.63432</v>
      </c>
      <c r="I41" s="95">
        <v>10066.757710000002</v>
      </c>
      <c r="J41" s="95">
        <v>4063.99332</v>
      </c>
      <c r="K41" s="95">
        <v>63406.069090000005</v>
      </c>
    </row>
    <row r="42" spans="1:11">
      <c r="A42" s="64" t="s">
        <v>194</v>
      </c>
      <c r="B42" s="95">
        <v>138.50728000000001</v>
      </c>
      <c r="C42" s="95">
        <v>183.04611</v>
      </c>
      <c r="D42" s="95">
        <v>26.26164</v>
      </c>
      <c r="E42" s="95">
        <v>1.2287399999999999</v>
      </c>
      <c r="F42" s="95">
        <v>7.8869799999999994</v>
      </c>
      <c r="G42" s="95">
        <v>20.7501</v>
      </c>
      <c r="H42" s="95">
        <v>4.4533100000000001</v>
      </c>
      <c r="I42" s="95">
        <v>59.81026</v>
      </c>
      <c r="J42" s="95">
        <v>37.172239999999995</v>
      </c>
      <c r="K42" s="95">
        <v>479.11665999999997</v>
      </c>
    </row>
    <row r="43" spans="1:11">
      <c r="A43" s="64" t="s">
        <v>195</v>
      </c>
      <c r="B43" s="95">
        <v>31.558490000000003</v>
      </c>
      <c r="C43" s="95">
        <v>17.618369999999999</v>
      </c>
      <c r="D43" s="95">
        <v>263.77479999999997</v>
      </c>
      <c r="E43" s="95">
        <v>15.152989999999999</v>
      </c>
      <c r="F43" s="95">
        <v>0.75729999999999997</v>
      </c>
      <c r="G43" s="95">
        <v>7.0687799999999994</v>
      </c>
      <c r="H43" s="95">
        <v>5.1860499999999998</v>
      </c>
      <c r="I43" s="95">
        <v>2.61483</v>
      </c>
      <c r="J43" s="95">
        <v>0.85829</v>
      </c>
      <c r="K43" s="95">
        <v>344.5899</v>
      </c>
    </row>
    <row r="44" spans="1:11">
      <c r="A44" s="64" t="s">
        <v>196</v>
      </c>
      <c r="B44" s="95">
        <v>9.9827600000000007</v>
      </c>
      <c r="C44" s="95">
        <v>49.171219999999998</v>
      </c>
      <c r="D44" s="95">
        <v>0</v>
      </c>
      <c r="E44" s="95">
        <v>0</v>
      </c>
      <c r="F44" s="95">
        <v>0</v>
      </c>
      <c r="G44" s="95">
        <v>0</v>
      </c>
      <c r="H44" s="95">
        <v>0</v>
      </c>
      <c r="I44" s="95">
        <v>0</v>
      </c>
      <c r="J44" s="95">
        <v>0</v>
      </c>
      <c r="K44" s="95">
        <v>59.153980000000004</v>
      </c>
    </row>
    <row r="45" spans="1:11">
      <c r="A45" s="99" t="s">
        <v>197</v>
      </c>
      <c r="B45" s="95">
        <v>0</v>
      </c>
      <c r="C45" s="95">
        <v>2.1698400000000002</v>
      </c>
      <c r="D45" s="95">
        <v>106.15099000000001</v>
      </c>
      <c r="E45" s="95">
        <v>0</v>
      </c>
      <c r="F45" s="95">
        <v>0</v>
      </c>
      <c r="G45" s="95">
        <v>0</v>
      </c>
      <c r="H45" s="95">
        <v>0</v>
      </c>
      <c r="I45" s="95">
        <v>0</v>
      </c>
      <c r="J45" s="95">
        <v>0</v>
      </c>
      <c r="K45" s="95">
        <v>108.32083</v>
      </c>
    </row>
    <row r="46" spans="1:11">
      <c r="A46" s="65" t="s">
        <v>1189</v>
      </c>
      <c r="B46" s="95">
        <v>53113.619140000003</v>
      </c>
      <c r="C46" s="95">
        <v>37986.956749999998</v>
      </c>
      <c r="D46" s="95">
        <v>43429.045030000001</v>
      </c>
      <c r="E46" s="95">
        <v>617.16818000000001</v>
      </c>
      <c r="F46" s="95">
        <v>3913.06855</v>
      </c>
      <c r="G46" s="95">
        <v>8254.1468499999992</v>
      </c>
      <c r="H46" s="95">
        <v>547.98328000000004</v>
      </c>
      <c r="I46" s="95">
        <v>4172.4852000000001</v>
      </c>
      <c r="J46" s="95">
        <v>10014.71495</v>
      </c>
      <c r="K46" s="95">
        <v>162049.18793000001</v>
      </c>
    </row>
    <row r="47" spans="1:11">
      <c r="A47" s="64" t="s">
        <v>1190</v>
      </c>
      <c r="B47" s="95">
        <v>10113.0674</v>
      </c>
      <c r="C47" s="95">
        <v>41228.048619999994</v>
      </c>
      <c r="D47" s="95">
        <v>32548.374449999999</v>
      </c>
      <c r="E47" s="95">
        <v>1708.39958</v>
      </c>
      <c r="F47" s="95">
        <v>4620.0740800000003</v>
      </c>
      <c r="G47" s="95">
        <v>18130.299420000003</v>
      </c>
      <c r="H47" s="95">
        <v>603.04743999999994</v>
      </c>
      <c r="I47" s="95">
        <v>10518.90949</v>
      </c>
      <c r="J47" s="95">
        <v>5651.4546700000001</v>
      </c>
      <c r="K47" s="95">
        <v>125121.67515000001</v>
      </c>
    </row>
    <row r="48" spans="1:11">
      <c r="A48" s="64" t="s">
        <v>1195</v>
      </c>
      <c r="B48" s="95">
        <v>194.52961999999999</v>
      </c>
      <c r="C48" s="95">
        <v>139.43460000000002</v>
      </c>
      <c r="D48" s="95">
        <v>134.66257999999999</v>
      </c>
      <c r="E48" s="95">
        <v>0</v>
      </c>
      <c r="F48" s="95">
        <v>1.1829000000000001</v>
      </c>
      <c r="G48" s="95">
        <v>12.052620000000001</v>
      </c>
      <c r="H48" s="95">
        <v>0</v>
      </c>
      <c r="I48" s="95">
        <v>0</v>
      </c>
      <c r="J48" s="95">
        <v>0</v>
      </c>
      <c r="K48" s="95">
        <v>481.86232000000001</v>
      </c>
    </row>
    <row r="49" spans="1:11">
      <c r="A49" s="64" t="s">
        <v>1196</v>
      </c>
      <c r="B49" s="95">
        <v>38.772940000000006</v>
      </c>
      <c r="C49" s="95">
        <v>202.06701999999999</v>
      </c>
      <c r="D49" s="95">
        <v>360.89671999999996</v>
      </c>
      <c r="E49" s="95">
        <v>6.8208400000000005</v>
      </c>
      <c r="F49" s="95">
        <v>13.279459999999998</v>
      </c>
      <c r="G49" s="95">
        <v>69.363820000000004</v>
      </c>
      <c r="H49" s="95">
        <v>12.49309</v>
      </c>
      <c r="I49" s="95">
        <v>3.5736300000000001</v>
      </c>
      <c r="J49" s="95">
        <v>1.77949</v>
      </c>
      <c r="K49" s="95">
        <v>709.04701</v>
      </c>
    </row>
    <row r="50" spans="1:11">
      <c r="A50" s="64" t="s">
        <v>1214</v>
      </c>
      <c r="B50" s="95">
        <v>394.84291999999999</v>
      </c>
      <c r="C50" s="95">
        <v>27.088290000000001</v>
      </c>
      <c r="D50" s="95">
        <v>4.4434199999999997</v>
      </c>
      <c r="E50" s="95">
        <v>0</v>
      </c>
      <c r="F50" s="95">
        <v>0</v>
      </c>
      <c r="G50" s="95">
        <v>0</v>
      </c>
      <c r="H50" s="95">
        <v>0</v>
      </c>
      <c r="I50" s="95">
        <v>0</v>
      </c>
      <c r="J50" s="95">
        <v>0</v>
      </c>
      <c r="K50" s="95">
        <v>426.37463000000002</v>
      </c>
    </row>
    <row r="51" spans="1:11">
      <c r="A51" s="99" t="s">
        <v>1234</v>
      </c>
      <c r="B51" s="95">
        <v>0</v>
      </c>
      <c r="C51" s="95">
        <v>76.231070000000003</v>
      </c>
      <c r="D51" s="95">
        <v>69.246820000000014</v>
      </c>
      <c r="E51" s="95">
        <v>0</v>
      </c>
      <c r="F51" s="95">
        <v>0</v>
      </c>
      <c r="G51" s="95">
        <v>9.3913999999999991</v>
      </c>
      <c r="H51" s="95">
        <v>0</v>
      </c>
      <c r="I51" s="95">
        <v>0</v>
      </c>
      <c r="J51" s="95">
        <v>0</v>
      </c>
      <c r="K51" s="95">
        <v>154.86929000000001</v>
      </c>
    </row>
    <row r="52" spans="1:11">
      <c r="A52" s="101" t="s">
        <v>198</v>
      </c>
      <c r="B52" s="95">
        <v>-27056.042699999998</v>
      </c>
      <c r="C52" s="95">
        <v>-113328.94746</v>
      </c>
      <c r="D52" s="95">
        <v>-77580.732749999996</v>
      </c>
      <c r="E52" s="95">
        <v>-1524.71948</v>
      </c>
      <c r="F52" s="95">
        <v>-14333.770400000001</v>
      </c>
      <c r="G52" s="95">
        <v>-13711.503359999999</v>
      </c>
      <c r="H52" s="95">
        <v>-2202.9035099999996</v>
      </c>
      <c r="I52" s="95">
        <v>-83368.650959999999</v>
      </c>
      <c r="J52" s="95">
        <v>-8498.7940500000004</v>
      </c>
      <c r="K52" s="95">
        <v>-341606.06466999999</v>
      </c>
    </row>
    <row r="53" spans="1:11">
      <c r="A53" s="64" t="s">
        <v>1265</v>
      </c>
      <c r="B53" s="95">
        <v>-3569.8647299999998</v>
      </c>
      <c r="C53" s="95">
        <v>-12248.946400000001</v>
      </c>
      <c r="D53" s="95">
        <v>-17842.939640000001</v>
      </c>
      <c r="E53" s="95">
        <v>-98.610830000000007</v>
      </c>
      <c r="F53" s="95">
        <v>-950.96993999999995</v>
      </c>
      <c r="G53" s="95">
        <v>-1140.14627</v>
      </c>
      <c r="H53" s="95">
        <v>-244.99464</v>
      </c>
      <c r="I53" s="95">
        <v>-7035.9874600000003</v>
      </c>
      <c r="J53" s="95">
        <v>-490.66863000000001</v>
      </c>
      <c r="K53" s="95">
        <v>-43623.128539999998</v>
      </c>
    </row>
    <row r="54" spans="1:11">
      <c r="A54" s="64" t="s">
        <v>1289</v>
      </c>
      <c r="B54" s="95">
        <v>-609.53800000000001</v>
      </c>
      <c r="C54" s="95">
        <v>-4450.6523499999994</v>
      </c>
      <c r="D54" s="95">
        <v>-2711.0961899999998</v>
      </c>
      <c r="E54" s="95">
        <v>-18.299349999999997</v>
      </c>
      <c r="F54" s="95">
        <v>-50.428779999999996</v>
      </c>
      <c r="G54" s="95">
        <v>-518.59932000000003</v>
      </c>
      <c r="H54" s="95">
        <v>-26.682320000000001</v>
      </c>
      <c r="I54" s="95">
        <v>-852.70441000000005</v>
      </c>
      <c r="J54" s="95">
        <v>-32.132809999999999</v>
      </c>
      <c r="K54" s="95">
        <v>-9270.1335299999992</v>
      </c>
    </row>
    <row r="55" spans="1:11">
      <c r="A55" s="64" t="s">
        <v>1266</v>
      </c>
      <c r="B55" s="95">
        <v>-3191.77945</v>
      </c>
      <c r="C55" s="95">
        <v>-5835.6489199999996</v>
      </c>
      <c r="D55" s="95">
        <v>-9380.9065900000005</v>
      </c>
      <c r="E55" s="95">
        <v>-41.54607</v>
      </c>
      <c r="F55" s="95">
        <v>-1515.16029</v>
      </c>
      <c r="G55" s="95">
        <v>-1955.79007</v>
      </c>
      <c r="H55" s="95">
        <v>-204.37505999999999</v>
      </c>
      <c r="I55" s="95">
        <v>-16486.889070000001</v>
      </c>
      <c r="J55" s="95">
        <v>-3461.1669500000003</v>
      </c>
      <c r="K55" s="95">
        <v>-42073.262470000001</v>
      </c>
    </row>
    <row r="56" spans="1:11">
      <c r="A56" s="64" t="s">
        <v>1290</v>
      </c>
      <c r="B56" s="95">
        <v>-412.99365</v>
      </c>
      <c r="C56" s="95">
        <v>-1370.83223</v>
      </c>
      <c r="D56" s="95">
        <v>-5369.5017099999995</v>
      </c>
      <c r="E56" s="95">
        <v>-27.692299999999999</v>
      </c>
      <c r="F56" s="95">
        <v>-137.70033999999998</v>
      </c>
      <c r="G56" s="95">
        <v>-778.03697</v>
      </c>
      <c r="H56" s="95">
        <v>-72.661490000000001</v>
      </c>
      <c r="I56" s="95">
        <v>-341.56380999999999</v>
      </c>
      <c r="J56" s="95">
        <v>-138.46668</v>
      </c>
      <c r="K56" s="95">
        <v>-8649.4491799999996</v>
      </c>
    </row>
    <row r="57" spans="1:11">
      <c r="A57" s="64" t="s">
        <v>1267</v>
      </c>
      <c r="B57" s="95">
        <v>-5316.5819099999999</v>
      </c>
      <c r="C57" s="95">
        <v>-8441.5425599999999</v>
      </c>
      <c r="D57" s="95">
        <v>-3573.62763</v>
      </c>
      <c r="E57" s="95">
        <v>-124.01397</v>
      </c>
      <c r="F57" s="95">
        <v>-3239.3187000000003</v>
      </c>
      <c r="G57" s="95">
        <v>-1579.18001</v>
      </c>
      <c r="H57" s="95">
        <v>0</v>
      </c>
      <c r="I57" s="95">
        <v>-22184.294030000001</v>
      </c>
      <c r="J57" s="95">
        <v>-1868.5648999999999</v>
      </c>
      <c r="K57" s="95">
        <v>-46327.12371</v>
      </c>
    </row>
    <row r="58" spans="1:11">
      <c r="A58" s="64" t="s">
        <v>199</v>
      </c>
      <c r="B58" s="95">
        <v>-2614.2607000000003</v>
      </c>
      <c r="C58" s="95">
        <v>-4702.5100999999995</v>
      </c>
      <c r="D58" s="95">
        <v>-1937.8863700000002</v>
      </c>
      <c r="E58" s="95">
        <v>-359.02512999999999</v>
      </c>
      <c r="F58" s="95">
        <v>-520.51576</v>
      </c>
      <c r="G58" s="95">
        <v>-602.70716000000004</v>
      </c>
      <c r="H58" s="95">
        <v>0</v>
      </c>
      <c r="I58" s="95">
        <v>-538.97246999999993</v>
      </c>
      <c r="J58" s="95">
        <v>-954.60923000000003</v>
      </c>
      <c r="K58" s="95">
        <v>-12230.486919999999</v>
      </c>
    </row>
    <row r="59" spans="1:11">
      <c r="A59" s="64" t="s">
        <v>200</v>
      </c>
      <c r="B59" s="95">
        <v>-10028.9025</v>
      </c>
      <c r="C59" s="95">
        <v>-53949.510999999999</v>
      </c>
      <c r="D59" s="95">
        <v>-30005.190999999999</v>
      </c>
      <c r="E59" s="95">
        <v>-792.55399999999997</v>
      </c>
      <c r="F59" s="95">
        <v>-3542.0399500000003</v>
      </c>
      <c r="G59" s="95">
        <v>-1570.3709799999999</v>
      </c>
      <c r="H59" s="95">
        <v>-1654.19</v>
      </c>
      <c r="I59" s="95">
        <v>-23096.504960000002</v>
      </c>
      <c r="J59" s="95">
        <v>-968.90499999999997</v>
      </c>
      <c r="K59" s="95">
        <v>-125608.16939</v>
      </c>
    </row>
    <row r="60" spans="1:11">
      <c r="A60" s="64" t="s">
        <v>201</v>
      </c>
      <c r="B60" s="95">
        <v>0</v>
      </c>
      <c r="C60" s="95">
        <v>-18476.140879999999</v>
      </c>
      <c r="D60" s="95">
        <v>-613.37857999999994</v>
      </c>
      <c r="E60" s="95">
        <v>0</v>
      </c>
      <c r="F60" s="95">
        <v>-3016.5088799999999</v>
      </c>
      <c r="G60" s="95">
        <v>-5145</v>
      </c>
      <c r="H60" s="95">
        <v>0</v>
      </c>
      <c r="I60" s="95">
        <v>-10446.646060000001</v>
      </c>
      <c r="J60" s="95">
        <v>-558.49857999999995</v>
      </c>
      <c r="K60" s="95">
        <v>-38256.172979999996</v>
      </c>
    </row>
    <row r="61" spans="1:11">
      <c r="A61" s="64" t="s">
        <v>202</v>
      </c>
      <c r="B61" s="95">
        <v>0</v>
      </c>
      <c r="C61" s="95">
        <v>0</v>
      </c>
      <c r="D61" s="95">
        <v>0</v>
      </c>
      <c r="E61" s="95">
        <v>0</v>
      </c>
      <c r="F61" s="95">
        <v>0</v>
      </c>
      <c r="G61" s="95">
        <v>0</v>
      </c>
      <c r="H61" s="95">
        <v>0</v>
      </c>
      <c r="I61" s="95">
        <v>0</v>
      </c>
      <c r="J61" s="95">
        <v>0</v>
      </c>
      <c r="K61" s="95">
        <v>0</v>
      </c>
    </row>
    <row r="62" spans="1:11">
      <c r="A62" s="64" t="s">
        <v>203</v>
      </c>
      <c r="B62" s="95">
        <v>0</v>
      </c>
      <c r="C62" s="95">
        <v>0</v>
      </c>
      <c r="D62" s="95">
        <v>0</v>
      </c>
      <c r="E62" s="95">
        <v>0</v>
      </c>
      <c r="F62" s="95">
        <v>0</v>
      </c>
      <c r="G62" s="95">
        <v>0</v>
      </c>
      <c r="H62" s="95">
        <v>0</v>
      </c>
      <c r="I62" s="95">
        <v>0</v>
      </c>
      <c r="J62" s="95">
        <v>0</v>
      </c>
      <c r="K62" s="95">
        <v>0</v>
      </c>
    </row>
    <row r="63" spans="1:11">
      <c r="A63" s="64" t="s">
        <v>1001</v>
      </c>
      <c r="B63" s="95">
        <v>0</v>
      </c>
      <c r="C63" s="95">
        <v>-1321.5659900000001</v>
      </c>
      <c r="D63" s="95">
        <v>0</v>
      </c>
      <c r="E63" s="95">
        <v>-19.294930000000001</v>
      </c>
      <c r="F63" s="95">
        <v>0</v>
      </c>
      <c r="G63" s="95">
        <v>0</v>
      </c>
      <c r="H63" s="95">
        <v>0</v>
      </c>
      <c r="I63" s="95">
        <v>-211.84367</v>
      </c>
      <c r="J63" s="95">
        <v>0</v>
      </c>
      <c r="K63" s="95">
        <v>-1552.7045900000001</v>
      </c>
    </row>
    <row r="64" spans="1:11">
      <c r="A64" s="64" t="s">
        <v>1002</v>
      </c>
      <c r="B64" s="95">
        <v>0</v>
      </c>
      <c r="C64" s="95">
        <v>-2531.5970299999999</v>
      </c>
      <c r="D64" s="95">
        <v>0</v>
      </c>
      <c r="E64" s="95">
        <v>-32.40446</v>
      </c>
      <c r="F64" s="95">
        <v>0</v>
      </c>
      <c r="G64" s="95">
        <v>0</v>
      </c>
      <c r="H64" s="95">
        <v>0</v>
      </c>
      <c r="I64" s="95">
        <v>-461.47919000000002</v>
      </c>
      <c r="J64" s="95">
        <v>0</v>
      </c>
      <c r="K64" s="95">
        <v>-3025.4806800000001</v>
      </c>
    </row>
    <row r="65" spans="1:11">
      <c r="A65" s="64" t="s">
        <v>1197</v>
      </c>
      <c r="B65" s="95">
        <v>-772.27200000000005</v>
      </c>
      <c r="C65" s="95">
        <v>0</v>
      </c>
      <c r="D65" s="95">
        <v>-2377.59998</v>
      </c>
      <c r="E65" s="95">
        <v>0</v>
      </c>
      <c r="F65" s="95">
        <v>-735.42746999999997</v>
      </c>
      <c r="G65" s="95">
        <v>-19.707049999999999</v>
      </c>
      <c r="H65" s="95">
        <v>0</v>
      </c>
      <c r="I65" s="95">
        <v>-394.28982999999999</v>
      </c>
      <c r="J65" s="95">
        <v>-19.226839999999999</v>
      </c>
      <c r="K65" s="95">
        <v>-4318.5231699999995</v>
      </c>
    </row>
    <row r="66" spans="1:11">
      <c r="A66" s="64" t="s">
        <v>1198</v>
      </c>
      <c r="B66" s="95">
        <v>-210.30354</v>
      </c>
      <c r="C66" s="95">
        <v>0</v>
      </c>
      <c r="D66" s="95">
        <v>-3388.2518999999998</v>
      </c>
      <c r="E66" s="95">
        <v>-2.3815</v>
      </c>
      <c r="F66" s="95">
        <v>-277.29424</v>
      </c>
      <c r="G66" s="95">
        <v>-284.36591999999996</v>
      </c>
      <c r="H66" s="95">
        <v>0</v>
      </c>
      <c r="I66" s="95">
        <v>-201.17059</v>
      </c>
      <c r="J66" s="95">
        <v>-6.55443</v>
      </c>
      <c r="K66" s="95">
        <v>-4370.3221199999998</v>
      </c>
    </row>
    <row r="67" spans="1:11">
      <c r="A67" s="64" t="s">
        <v>1199</v>
      </c>
      <c r="B67" s="95">
        <v>-260.92068999999998</v>
      </c>
      <c r="C67" s="95">
        <v>0</v>
      </c>
      <c r="D67" s="95">
        <v>-100.58732000000001</v>
      </c>
      <c r="E67" s="95">
        <v>0</v>
      </c>
      <c r="F67" s="95">
        <v>-146.93210000000002</v>
      </c>
      <c r="G67" s="95">
        <v>-27.10791</v>
      </c>
      <c r="H67" s="95">
        <v>0</v>
      </c>
      <c r="I67" s="95">
        <v>-222.39176</v>
      </c>
      <c r="J67" s="95">
        <v>0</v>
      </c>
      <c r="K67" s="95">
        <v>-757.93978000000004</v>
      </c>
    </row>
    <row r="68" spans="1:11">
      <c r="A68" s="64" t="s">
        <v>1200</v>
      </c>
      <c r="B68" s="95">
        <v>-68.625529999999998</v>
      </c>
      <c r="C68" s="95">
        <v>0</v>
      </c>
      <c r="D68" s="95">
        <v>-279.76584000000003</v>
      </c>
      <c r="E68" s="95">
        <v>-8.8969400000000007</v>
      </c>
      <c r="F68" s="95">
        <v>-201.47395</v>
      </c>
      <c r="G68" s="95">
        <v>-90.491699999999994</v>
      </c>
      <c r="H68" s="95">
        <v>0</v>
      </c>
      <c r="I68" s="95">
        <v>-893.91365000000008</v>
      </c>
      <c r="J68" s="95">
        <v>0</v>
      </c>
      <c r="K68" s="95">
        <v>-1543.1676100000002</v>
      </c>
    </row>
    <row r="69" spans="1:11">
      <c r="A69" s="177" t="s">
        <v>204</v>
      </c>
      <c r="B69" s="57">
        <v>8079.2727000000004</v>
      </c>
      <c r="C69" s="57">
        <v>20674.11996</v>
      </c>
      <c r="D69" s="57">
        <v>14831.93447</v>
      </c>
      <c r="E69" s="57">
        <v>1165.1481000000001</v>
      </c>
      <c r="F69" s="57">
        <v>4017.7611699999998</v>
      </c>
      <c r="G69" s="57">
        <v>2890.66518</v>
      </c>
      <c r="H69" s="57">
        <v>1078.98947</v>
      </c>
      <c r="I69" s="57">
        <v>13528.352999999999</v>
      </c>
      <c r="J69" s="57">
        <v>3585.2904900000003</v>
      </c>
      <c r="K69" s="57">
        <v>69851.534540000008</v>
      </c>
    </row>
    <row r="70" spans="1:11">
      <c r="A70" s="64" t="s">
        <v>205</v>
      </c>
      <c r="B70" s="95">
        <v>0</v>
      </c>
      <c r="C70" s="95">
        <v>0</v>
      </c>
      <c r="D70" s="95">
        <v>0</v>
      </c>
      <c r="E70" s="95">
        <v>0</v>
      </c>
      <c r="F70" s="95">
        <v>0</v>
      </c>
      <c r="G70" s="95">
        <v>0</v>
      </c>
      <c r="H70" s="95">
        <v>0</v>
      </c>
      <c r="I70" s="95">
        <v>0</v>
      </c>
      <c r="J70" s="95">
        <v>0</v>
      </c>
      <c r="K70" s="95">
        <v>0</v>
      </c>
    </row>
    <row r="71" spans="1:11">
      <c r="A71" s="64" t="s">
        <v>206</v>
      </c>
      <c r="B71" s="95">
        <v>3549.1439700000001</v>
      </c>
      <c r="C71" s="95">
        <v>19129.581180000001</v>
      </c>
      <c r="D71" s="95">
        <v>6182.4393799999998</v>
      </c>
      <c r="E71" s="95">
        <v>220.31345999999999</v>
      </c>
      <c r="F71" s="95">
        <v>2799.0012999999999</v>
      </c>
      <c r="G71" s="95">
        <v>2392.2037400000004</v>
      </c>
      <c r="H71" s="95">
        <v>38.579769999999996</v>
      </c>
      <c r="I71" s="95">
        <v>10955.291869999999</v>
      </c>
      <c r="J71" s="95">
        <v>650.88250000000005</v>
      </c>
      <c r="K71" s="95">
        <v>45917.437170000005</v>
      </c>
    </row>
    <row r="72" spans="1:11">
      <c r="A72" s="64" t="s">
        <v>207</v>
      </c>
      <c r="B72" s="95">
        <v>4530.1287300000004</v>
      </c>
      <c r="C72" s="95">
        <v>2045.1136799999999</v>
      </c>
      <c r="D72" s="95">
        <v>8649.4950900000003</v>
      </c>
      <c r="E72" s="95">
        <v>2241.7550799999999</v>
      </c>
      <c r="F72" s="95">
        <v>1617.6941999999999</v>
      </c>
      <c r="G72" s="95">
        <v>1372.6682900000001</v>
      </c>
      <c r="H72" s="95">
        <v>1056.24397</v>
      </c>
      <c r="I72" s="95">
        <v>5535.1644000000006</v>
      </c>
      <c r="J72" s="95">
        <v>3852.38796</v>
      </c>
      <c r="K72" s="95">
        <v>30900.651399999999</v>
      </c>
    </row>
    <row r="73" spans="1:11">
      <c r="A73" s="64" t="s">
        <v>208</v>
      </c>
      <c r="B73" s="95">
        <v>0</v>
      </c>
      <c r="C73" s="95">
        <v>0</v>
      </c>
      <c r="D73" s="95">
        <v>0</v>
      </c>
      <c r="E73" s="95">
        <v>0</v>
      </c>
      <c r="F73" s="95">
        <v>0</v>
      </c>
      <c r="G73" s="95">
        <v>0</v>
      </c>
      <c r="H73" s="95">
        <v>0</v>
      </c>
      <c r="I73" s="95">
        <v>0</v>
      </c>
      <c r="J73" s="95">
        <v>0</v>
      </c>
      <c r="K73" s="95">
        <v>0</v>
      </c>
    </row>
    <row r="74" spans="1:11">
      <c r="A74" s="64" t="s">
        <v>209</v>
      </c>
      <c r="B74" s="95">
        <v>0</v>
      </c>
      <c r="C74" s="95">
        <v>-500.57490000000001</v>
      </c>
      <c r="D74" s="95">
        <v>0</v>
      </c>
      <c r="E74" s="95">
        <v>-1296.9204399999999</v>
      </c>
      <c r="F74" s="95">
        <v>-398.93432999999999</v>
      </c>
      <c r="G74" s="95">
        <v>-874.20685000000003</v>
      </c>
      <c r="H74" s="95">
        <v>-15.83427</v>
      </c>
      <c r="I74" s="95">
        <v>-2962.1032700000001</v>
      </c>
      <c r="J74" s="95">
        <v>-917.97996999999998</v>
      </c>
      <c r="K74" s="95">
        <v>-6966.5540300000002</v>
      </c>
    </row>
    <row r="75" spans="1:11">
      <c r="A75" s="177" t="s">
        <v>210</v>
      </c>
      <c r="B75" s="57">
        <v>14.58812</v>
      </c>
      <c r="C75" s="57">
        <v>21.844439999999999</v>
      </c>
      <c r="D75" s="57">
        <v>477.57105999999999</v>
      </c>
      <c r="E75" s="57">
        <v>3.0099999999999997E-3</v>
      </c>
      <c r="F75" s="57">
        <v>1E-3</v>
      </c>
      <c r="G75" s="57">
        <v>150.68403000000001</v>
      </c>
      <c r="H75" s="57">
        <v>0</v>
      </c>
      <c r="I75" s="57">
        <v>0</v>
      </c>
      <c r="J75" s="57">
        <v>213.57149999999999</v>
      </c>
      <c r="K75" s="57">
        <v>878.26316000000008</v>
      </c>
    </row>
    <row r="76" spans="1:11">
      <c r="A76" s="64" t="s">
        <v>211</v>
      </c>
      <c r="B76" s="95">
        <v>0</v>
      </c>
      <c r="C76" s="95">
        <v>0</v>
      </c>
      <c r="D76" s="95">
        <v>0</v>
      </c>
      <c r="E76" s="95">
        <v>0</v>
      </c>
      <c r="F76" s="95">
        <v>0</v>
      </c>
      <c r="G76" s="95">
        <v>0</v>
      </c>
      <c r="H76" s="95">
        <v>0</v>
      </c>
      <c r="I76" s="95">
        <v>0</v>
      </c>
      <c r="J76" s="95">
        <v>0</v>
      </c>
      <c r="K76" s="95">
        <v>0</v>
      </c>
    </row>
    <row r="77" spans="1:11">
      <c r="A77" s="64" t="s">
        <v>212</v>
      </c>
      <c r="B77" s="95">
        <v>2344.15625</v>
      </c>
      <c r="C77" s="95">
        <v>140.60685999999998</v>
      </c>
      <c r="D77" s="95">
        <v>762.68775000000005</v>
      </c>
      <c r="E77" s="95">
        <v>117.04002</v>
      </c>
      <c r="F77" s="95">
        <v>243.34889999999999</v>
      </c>
      <c r="G77" s="95">
        <v>2022.95469</v>
      </c>
      <c r="H77" s="95">
        <v>0</v>
      </c>
      <c r="I77" s="95">
        <v>0</v>
      </c>
      <c r="J77" s="95">
        <v>318.29883000000001</v>
      </c>
      <c r="K77" s="95">
        <v>5949.0932999999995</v>
      </c>
    </row>
    <row r="78" spans="1:11">
      <c r="A78" s="64" t="s">
        <v>213</v>
      </c>
      <c r="B78" s="95">
        <v>86.395099999999999</v>
      </c>
      <c r="C78" s="95">
        <v>0</v>
      </c>
      <c r="D78" s="95">
        <v>308.66775000000001</v>
      </c>
      <c r="E78" s="95">
        <v>0</v>
      </c>
      <c r="F78" s="95">
        <v>0</v>
      </c>
      <c r="G78" s="95">
        <v>409.85546999999997</v>
      </c>
      <c r="H78" s="95">
        <v>0</v>
      </c>
      <c r="I78" s="95">
        <v>36.027239999999999</v>
      </c>
      <c r="J78" s="95">
        <v>0</v>
      </c>
      <c r="K78" s="95">
        <v>840.94556</v>
      </c>
    </row>
    <row r="79" spans="1:11">
      <c r="A79" s="64" t="s">
        <v>214</v>
      </c>
      <c r="B79" s="95">
        <v>0</v>
      </c>
      <c r="C79" s="95">
        <v>0</v>
      </c>
      <c r="D79" s="95">
        <v>0</v>
      </c>
      <c r="E79" s="95">
        <v>0</v>
      </c>
      <c r="F79" s="95">
        <v>0</v>
      </c>
      <c r="G79" s="95">
        <v>0</v>
      </c>
      <c r="H79" s="95">
        <v>0</v>
      </c>
      <c r="I79" s="95">
        <v>0</v>
      </c>
      <c r="J79" s="95">
        <v>1E-3</v>
      </c>
      <c r="K79" s="95">
        <v>1E-3</v>
      </c>
    </row>
    <row r="80" spans="1:11">
      <c r="A80" s="64" t="s">
        <v>215</v>
      </c>
      <c r="B80" s="95">
        <v>-2415.9632299999998</v>
      </c>
      <c r="C80" s="95">
        <v>-118.76241999999999</v>
      </c>
      <c r="D80" s="95">
        <v>-593.7844399999999</v>
      </c>
      <c r="E80" s="95">
        <v>-117.03701</v>
      </c>
      <c r="F80" s="95">
        <v>-243.34789999999998</v>
      </c>
      <c r="G80" s="95">
        <v>-2282.1261300000001</v>
      </c>
      <c r="H80" s="95">
        <v>0</v>
      </c>
      <c r="I80" s="95">
        <v>-36.027239999999999</v>
      </c>
      <c r="J80" s="95">
        <v>-104.72833</v>
      </c>
      <c r="K80" s="95">
        <v>-5911.7767000000003</v>
      </c>
    </row>
    <row r="81" spans="1:11">
      <c r="A81" s="177" t="s">
        <v>216</v>
      </c>
      <c r="B81" s="57">
        <v>186461.27012</v>
      </c>
      <c r="C81" s="57">
        <v>468973.34598000004</v>
      </c>
      <c r="D81" s="57">
        <v>185709.01084999999</v>
      </c>
      <c r="E81" s="57">
        <v>123.24514000000001</v>
      </c>
      <c r="F81" s="57">
        <v>41.218000000000004</v>
      </c>
      <c r="G81" s="57">
        <v>143225.50459</v>
      </c>
      <c r="H81" s="57">
        <v>2251.3904300000004</v>
      </c>
      <c r="I81" s="57">
        <v>84803.313779999997</v>
      </c>
      <c r="J81" s="57">
        <v>114003.86904000001</v>
      </c>
      <c r="K81" s="57">
        <v>1185592.16793</v>
      </c>
    </row>
    <row r="82" spans="1:11">
      <c r="A82" s="64" t="s">
        <v>170</v>
      </c>
      <c r="B82" s="95">
        <v>0</v>
      </c>
      <c r="C82" s="95">
        <v>0</v>
      </c>
      <c r="D82" s="95">
        <v>0</v>
      </c>
      <c r="E82" s="95">
        <v>0</v>
      </c>
      <c r="F82" s="95">
        <v>0</v>
      </c>
      <c r="G82" s="95">
        <v>0</v>
      </c>
      <c r="H82" s="95">
        <v>0</v>
      </c>
      <c r="I82" s="95">
        <v>0</v>
      </c>
      <c r="J82" s="95">
        <v>0</v>
      </c>
      <c r="K82" s="95">
        <v>0</v>
      </c>
    </row>
    <row r="83" spans="1:11">
      <c r="A83" s="64" t="s">
        <v>171</v>
      </c>
      <c r="B83" s="95">
        <v>10789.08071</v>
      </c>
      <c r="C83" s="95">
        <v>55225.2</v>
      </c>
      <c r="D83" s="95">
        <v>0</v>
      </c>
      <c r="E83" s="95">
        <v>0</v>
      </c>
      <c r="F83" s="95">
        <v>0</v>
      </c>
      <c r="G83" s="95">
        <v>0</v>
      </c>
      <c r="H83" s="95">
        <v>0</v>
      </c>
      <c r="I83" s="95">
        <v>0</v>
      </c>
      <c r="J83" s="95">
        <v>0</v>
      </c>
      <c r="K83" s="95">
        <v>66014.280710000006</v>
      </c>
    </row>
    <row r="84" spans="1:11">
      <c r="A84" s="64" t="s">
        <v>172</v>
      </c>
      <c r="B84" s="95">
        <v>0</v>
      </c>
      <c r="C84" s="95">
        <v>0</v>
      </c>
      <c r="D84" s="95">
        <v>0</v>
      </c>
      <c r="E84" s="95">
        <v>0</v>
      </c>
      <c r="F84" s="95">
        <v>0</v>
      </c>
      <c r="G84" s="95">
        <v>0</v>
      </c>
      <c r="H84" s="95">
        <v>0</v>
      </c>
      <c r="I84" s="95">
        <v>0</v>
      </c>
      <c r="J84" s="95">
        <v>0</v>
      </c>
      <c r="K84" s="95">
        <v>0</v>
      </c>
    </row>
    <row r="85" spans="1:11">
      <c r="A85" s="64" t="s">
        <v>173</v>
      </c>
      <c r="B85" s="95">
        <v>0</v>
      </c>
      <c r="C85" s="95">
        <v>0</v>
      </c>
      <c r="D85" s="95">
        <v>0</v>
      </c>
      <c r="E85" s="95">
        <v>0</v>
      </c>
      <c r="F85" s="95">
        <v>0</v>
      </c>
      <c r="G85" s="95">
        <v>0</v>
      </c>
      <c r="H85" s="95">
        <v>0</v>
      </c>
      <c r="I85" s="95">
        <v>0</v>
      </c>
      <c r="J85" s="95">
        <v>0</v>
      </c>
      <c r="K85" s="95">
        <v>0</v>
      </c>
    </row>
    <row r="86" spans="1:11">
      <c r="A86" s="64" t="s">
        <v>217</v>
      </c>
      <c r="B86" s="95">
        <v>0</v>
      </c>
      <c r="C86" s="95">
        <v>315.39999999999998</v>
      </c>
      <c r="D86" s="95">
        <v>495.6</v>
      </c>
      <c r="E86" s="95">
        <v>0</v>
      </c>
      <c r="F86" s="95">
        <v>0</v>
      </c>
      <c r="G86" s="95">
        <v>292.10000000000002</v>
      </c>
      <c r="H86" s="95">
        <v>0</v>
      </c>
      <c r="I86" s="95">
        <v>602.29999999999995</v>
      </c>
      <c r="J86" s="95">
        <v>12.337540000000001</v>
      </c>
      <c r="K86" s="95">
        <v>1717.7375400000001</v>
      </c>
    </row>
    <row r="87" spans="1:11">
      <c r="A87" s="64" t="s">
        <v>218</v>
      </c>
      <c r="B87" s="95">
        <v>175.54104999999998</v>
      </c>
      <c r="C87" s="95">
        <v>53.508000000000003</v>
      </c>
      <c r="D87" s="95">
        <v>125.98922</v>
      </c>
      <c r="E87" s="95">
        <v>112.95366</v>
      </c>
      <c r="F87" s="95">
        <v>85.406999999999996</v>
      </c>
      <c r="G87" s="95">
        <v>163.41836999999998</v>
      </c>
      <c r="H87" s="95">
        <v>12.603540000000001</v>
      </c>
      <c r="I87" s="95">
        <v>0</v>
      </c>
      <c r="J87" s="95">
        <v>110.10299999999999</v>
      </c>
      <c r="K87" s="95">
        <v>839.52383999999995</v>
      </c>
    </row>
    <row r="88" spans="1:11">
      <c r="A88" s="64" t="s">
        <v>175</v>
      </c>
      <c r="B88" s="95">
        <v>175613.88816999999</v>
      </c>
      <c r="C88" s="95">
        <v>411180.52101999999</v>
      </c>
      <c r="D88" s="95">
        <v>185024.62974999999</v>
      </c>
      <c r="E88" s="95">
        <v>10.29148</v>
      </c>
      <c r="F88" s="95">
        <v>11.73</v>
      </c>
      <c r="G88" s="95">
        <v>142870.95538999999</v>
      </c>
      <c r="H88" s="95">
        <v>2246.5884300000002</v>
      </c>
      <c r="I88" s="95">
        <v>84201.013780000008</v>
      </c>
      <c r="J88" s="95">
        <v>113881.42849999999</v>
      </c>
      <c r="K88" s="95">
        <v>1115041.0465200001</v>
      </c>
    </row>
    <row r="89" spans="1:11">
      <c r="A89" s="64" t="s">
        <v>219</v>
      </c>
      <c r="B89" s="95">
        <v>0</v>
      </c>
      <c r="C89" s="95">
        <v>2219.11949</v>
      </c>
      <c r="D89" s="95">
        <v>144.07986</v>
      </c>
      <c r="E89" s="95">
        <v>0</v>
      </c>
      <c r="F89" s="95">
        <v>0</v>
      </c>
      <c r="G89" s="95">
        <v>0.91500000000000004</v>
      </c>
      <c r="H89" s="95">
        <v>0</v>
      </c>
      <c r="I89" s="95">
        <v>0</v>
      </c>
      <c r="J89" s="95">
        <v>0</v>
      </c>
      <c r="K89" s="95">
        <v>2364.1143500000003</v>
      </c>
    </row>
    <row r="90" spans="1:11">
      <c r="A90" s="64" t="s">
        <v>220</v>
      </c>
      <c r="B90" s="95">
        <v>-117.23980999999999</v>
      </c>
      <c r="C90" s="95">
        <v>-20.402529999999999</v>
      </c>
      <c r="D90" s="95">
        <v>-81.28797999999999</v>
      </c>
      <c r="E90" s="95">
        <v>0</v>
      </c>
      <c r="F90" s="95">
        <v>-55.918999999999997</v>
      </c>
      <c r="G90" s="95">
        <v>-101.88417</v>
      </c>
      <c r="H90" s="95">
        <v>-7.8015400000000001</v>
      </c>
      <c r="I90" s="95">
        <v>0</v>
      </c>
      <c r="J90" s="95">
        <v>0</v>
      </c>
      <c r="K90" s="95">
        <v>-384.53503000000001</v>
      </c>
    </row>
    <row r="91" spans="1:11">
      <c r="A91" s="177" t="s">
        <v>221</v>
      </c>
      <c r="B91" s="57">
        <v>17042.716170000003</v>
      </c>
      <c r="C91" s="57">
        <v>55920.280009999995</v>
      </c>
      <c r="D91" s="57">
        <v>68469.411640000006</v>
      </c>
      <c r="E91" s="57">
        <v>3831.4405499999998</v>
      </c>
      <c r="F91" s="57">
        <v>3929.7783799999997</v>
      </c>
      <c r="G91" s="57">
        <v>5201.0347999999994</v>
      </c>
      <c r="H91" s="57">
        <v>1160.6444099999999</v>
      </c>
      <c r="I91" s="57">
        <v>10506.75424</v>
      </c>
      <c r="J91" s="57">
        <v>12521.978630000001</v>
      </c>
      <c r="K91" s="57">
        <v>178584.03883</v>
      </c>
    </row>
    <row r="92" spans="1:11">
      <c r="A92" s="64" t="s">
        <v>222</v>
      </c>
      <c r="B92" s="95">
        <v>7557.2098499999993</v>
      </c>
      <c r="C92" s="95">
        <v>9362.2161099999994</v>
      </c>
      <c r="D92" s="95">
        <v>11173.8267</v>
      </c>
      <c r="E92" s="95">
        <v>1803.92912</v>
      </c>
      <c r="F92" s="95">
        <v>0</v>
      </c>
      <c r="G92" s="95">
        <v>729.74800000000005</v>
      </c>
      <c r="H92" s="95">
        <v>359</v>
      </c>
      <c r="I92" s="95">
        <v>0</v>
      </c>
      <c r="J92" s="95">
        <v>3056.80618</v>
      </c>
      <c r="K92" s="95">
        <v>34042.735959999998</v>
      </c>
    </row>
    <row r="93" spans="1:11">
      <c r="A93" s="64" t="s">
        <v>223</v>
      </c>
      <c r="B93" s="95">
        <v>4813.78514</v>
      </c>
      <c r="C93" s="95">
        <v>27194.415800000002</v>
      </c>
      <c r="D93" s="95">
        <v>28119.30127</v>
      </c>
      <c r="E93" s="95">
        <v>1806.0883799999999</v>
      </c>
      <c r="F93" s="95">
        <v>0</v>
      </c>
      <c r="G93" s="95">
        <v>540.23160999999993</v>
      </c>
      <c r="H93" s="95">
        <v>470.31729999999999</v>
      </c>
      <c r="I93" s="95">
        <v>1723.8373700000002</v>
      </c>
      <c r="J93" s="95">
        <v>2697.2181700000001</v>
      </c>
      <c r="K93" s="95">
        <v>67365.195040000006</v>
      </c>
    </row>
    <row r="94" spans="1:11">
      <c r="A94" s="64" t="s">
        <v>224</v>
      </c>
      <c r="B94" s="95">
        <v>956.91114000000005</v>
      </c>
      <c r="C94" s="95">
        <v>3967.6650199999999</v>
      </c>
      <c r="D94" s="95">
        <v>4540.9174299999995</v>
      </c>
      <c r="E94" s="95">
        <v>101.17228</v>
      </c>
      <c r="F94" s="95">
        <v>1664.8138799999999</v>
      </c>
      <c r="G94" s="95">
        <v>812.51091000000008</v>
      </c>
      <c r="H94" s="95">
        <v>110.33673</v>
      </c>
      <c r="I94" s="95">
        <v>1202.8322499999999</v>
      </c>
      <c r="J94" s="95">
        <v>926.71173999999996</v>
      </c>
      <c r="K94" s="95">
        <v>14283.87138</v>
      </c>
    </row>
    <row r="95" spans="1:11">
      <c r="A95" s="64" t="s">
        <v>225</v>
      </c>
      <c r="B95" s="95">
        <v>821.74308999999994</v>
      </c>
      <c r="C95" s="95">
        <v>4252.9268300000003</v>
      </c>
      <c r="D95" s="95">
        <v>6478.1691200000005</v>
      </c>
      <c r="E95" s="95">
        <v>110.59444999999999</v>
      </c>
      <c r="F95" s="95">
        <v>630.73469999999998</v>
      </c>
      <c r="G95" s="95">
        <v>240.36932000000002</v>
      </c>
      <c r="H95" s="95">
        <v>68.560580000000002</v>
      </c>
      <c r="I95" s="95">
        <v>3760.5643</v>
      </c>
      <c r="J95" s="95">
        <v>1100.55117</v>
      </c>
      <c r="K95" s="95">
        <v>17464.21356</v>
      </c>
    </row>
    <row r="96" spans="1:11">
      <c r="A96" s="64" t="s">
        <v>226</v>
      </c>
      <c r="B96" s="95">
        <v>930.79289000000006</v>
      </c>
      <c r="C96" s="95">
        <v>6321.9757300000001</v>
      </c>
      <c r="D96" s="95">
        <v>16513.783820000001</v>
      </c>
      <c r="E96" s="95">
        <v>9.6416000000000004</v>
      </c>
      <c r="F96" s="95">
        <v>1389.00404</v>
      </c>
      <c r="G96" s="95">
        <v>1262.3514</v>
      </c>
      <c r="H96" s="95">
        <v>93.339960000000005</v>
      </c>
      <c r="I96" s="95">
        <v>3464.38292</v>
      </c>
      <c r="J96" s="95">
        <v>1262.4441499999998</v>
      </c>
      <c r="K96" s="95">
        <v>31247.716510000002</v>
      </c>
    </row>
    <row r="97" spans="1:11">
      <c r="A97" s="64" t="s">
        <v>227</v>
      </c>
      <c r="B97" s="95">
        <v>1949.2251100000001</v>
      </c>
      <c r="C97" s="95">
        <v>4821.0805199999995</v>
      </c>
      <c r="D97" s="95">
        <v>1628.1298400000001</v>
      </c>
      <c r="E97" s="95">
        <v>1.472E-2</v>
      </c>
      <c r="F97" s="95">
        <v>245.22576000000001</v>
      </c>
      <c r="G97" s="95">
        <v>1615.82356</v>
      </c>
      <c r="H97" s="95">
        <v>57.235330000000005</v>
      </c>
      <c r="I97" s="95">
        <v>355.13740000000001</v>
      </c>
      <c r="J97" s="95">
        <v>59.043980000000005</v>
      </c>
      <c r="K97" s="95">
        <v>10730.916220000001</v>
      </c>
    </row>
    <row r="98" spans="1:11">
      <c r="A98" s="64" t="s">
        <v>228</v>
      </c>
      <c r="B98" s="95">
        <v>13.048950000000001</v>
      </c>
      <c r="C98" s="95">
        <v>0</v>
      </c>
      <c r="D98" s="95">
        <v>0</v>
      </c>
      <c r="E98" s="95">
        <v>0</v>
      </c>
      <c r="F98" s="95">
        <v>0</v>
      </c>
      <c r="G98" s="95">
        <v>0</v>
      </c>
      <c r="H98" s="95">
        <v>1.8545099999999999</v>
      </c>
      <c r="I98" s="95">
        <v>0</v>
      </c>
      <c r="J98" s="95">
        <v>0</v>
      </c>
      <c r="K98" s="95">
        <v>14.903459999999999</v>
      </c>
    </row>
    <row r="99" spans="1:11">
      <c r="A99" s="64" t="s">
        <v>229</v>
      </c>
      <c r="B99" s="95">
        <v>0</v>
      </c>
      <c r="C99" s="95">
        <v>0</v>
      </c>
      <c r="D99" s="95">
        <v>0</v>
      </c>
      <c r="E99" s="95">
        <v>0</v>
      </c>
      <c r="F99" s="95">
        <v>0</v>
      </c>
      <c r="G99" s="95">
        <v>0</v>
      </c>
      <c r="H99" s="95">
        <v>0</v>
      </c>
      <c r="I99" s="95">
        <v>0</v>
      </c>
      <c r="J99" s="95">
        <v>3419.2032400000003</v>
      </c>
      <c r="K99" s="95">
        <v>3419.2032400000003</v>
      </c>
    </row>
    <row r="100" spans="1:11">
      <c r="A100" s="64" t="s">
        <v>230</v>
      </c>
      <c r="B100" s="95">
        <v>0</v>
      </c>
      <c r="C100" s="95">
        <v>0</v>
      </c>
      <c r="D100" s="95">
        <v>15.28346</v>
      </c>
      <c r="E100" s="95">
        <v>0</v>
      </c>
      <c r="F100" s="95">
        <v>0</v>
      </c>
      <c r="G100" s="95">
        <v>0</v>
      </c>
      <c r="H100" s="95">
        <v>0</v>
      </c>
      <c r="I100" s="95">
        <v>0</v>
      </c>
      <c r="J100" s="95">
        <v>0</v>
      </c>
      <c r="K100" s="95">
        <v>15.28346</v>
      </c>
    </row>
    <row r="101" spans="1:11">
      <c r="A101" s="177" t="s">
        <v>231</v>
      </c>
      <c r="B101" s="57">
        <v>1860.7122199999999</v>
      </c>
      <c r="C101" s="57">
        <v>9299.4672899999987</v>
      </c>
      <c r="D101" s="57">
        <v>11400.52505</v>
      </c>
      <c r="E101" s="57">
        <v>223.89186999999998</v>
      </c>
      <c r="F101" s="57">
        <v>753.68767000000003</v>
      </c>
      <c r="G101" s="57">
        <v>1060.9849400000001</v>
      </c>
      <c r="H101" s="57">
        <v>2558.6814100000001</v>
      </c>
      <c r="I101" s="57">
        <v>4767.9080999999996</v>
      </c>
      <c r="J101" s="57">
        <v>2544.4099700000002</v>
      </c>
      <c r="K101" s="57">
        <v>34470.268520000005</v>
      </c>
    </row>
    <row r="102" spans="1:11">
      <c r="A102" s="64" t="s">
        <v>232</v>
      </c>
      <c r="B102" s="95">
        <v>364.37945000000002</v>
      </c>
      <c r="C102" s="95">
        <v>3496.3527999999997</v>
      </c>
      <c r="D102" s="95">
        <v>2168.8343599999998</v>
      </c>
      <c r="E102" s="95">
        <v>64.614649999999997</v>
      </c>
      <c r="F102" s="95">
        <v>371.54439000000002</v>
      </c>
      <c r="G102" s="95">
        <v>0</v>
      </c>
      <c r="H102" s="95">
        <v>30.929669999999998</v>
      </c>
      <c r="I102" s="95">
        <v>168.65751</v>
      </c>
      <c r="J102" s="95">
        <v>172.26848999999999</v>
      </c>
      <c r="K102" s="95">
        <v>6837.5813200000002</v>
      </c>
    </row>
    <row r="103" spans="1:11">
      <c r="A103" s="64" t="s">
        <v>233</v>
      </c>
      <c r="B103" s="95">
        <v>445.78783000000004</v>
      </c>
      <c r="C103" s="95">
        <v>1797.8348500000002</v>
      </c>
      <c r="D103" s="95">
        <v>3017.1532200000001</v>
      </c>
      <c r="E103" s="95">
        <v>0.83983000000000008</v>
      </c>
      <c r="F103" s="95">
        <v>203.65939</v>
      </c>
      <c r="G103" s="95">
        <v>532.12756999999999</v>
      </c>
      <c r="H103" s="95">
        <v>183.51464999999999</v>
      </c>
      <c r="I103" s="95">
        <v>922.92699000000005</v>
      </c>
      <c r="J103" s="95">
        <v>781.62662999999998</v>
      </c>
      <c r="K103" s="95">
        <v>7885.4709599999996</v>
      </c>
    </row>
    <row r="104" spans="1:11">
      <c r="A104" s="64" t="s">
        <v>234</v>
      </c>
      <c r="B104" s="95">
        <v>0</v>
      </c>
      <c r="C104" s="95">
        <v>4005.2796400000002</v>
      </c>
      <c r="D104" s="95">
        <v>0</v>
      </c>
      <c r="E104" s="95">
        <v>41.514379999999996</v>
      </c>
      <c r="F104" s="95">
        <v>30.302049999999998</v>
      </c>
      <c r="G104" s="95">
        <v>0</v>
      </c>
      <c r="H104" s="95">
        <v>0</v>
      </c>
      <c r="I104" s="95">
        <v>0</v>
      </c>
      <c r="J104" s="95">
        <v>0.85271000000000008</v>
      </c>
      <c r="K104" s="95">
        <v>4077.9487799999997</v>
      </c>
    </row>
    <row r="105" spans="1:11">
      <c r="A105" s="64" t="s">
        <v>235</v>
      </c>
      <c r="B105" s="95">
        <v>1050.54494</v>
      </c>
      <c r="C105" s="95">
        <v>0</v>
      </c>
      <c r="D105" s="95">
        <v>6214.5374699999993</v>
      </c>
      <c r="E105" s="95">
        <v>116.92300999999999</v>
      </c>
      <c r="F105" s="95">
        <v>148.18183999999999</v>
      </c>
      <c r="G105" s="95">
        <v>528.85736999999995</v>
      </c>
      <c r="H105" s="95">
        <v>2344.2370899999996</v>
      </c>
      <c r="I105" s="95">
        <v>3676.3236000000002</v>
      </c>
      <c r="J105" s="95">
        <v>1589.6621399999999</v>
      </c>
      <c r="K105" s="95">
        <v>15669.267460000001</v>
      </c>
    </row>
    <row r="106" spans="1:11">
      <c r="A106" s="99" t="s">
        <v>236</v>
      </c>
      <c r="B106" s="95">
        <v>0</v>
      </c>
      <c r="C106" s="95">
        <v>0</v>
      </c>
      <c r="D106" s="95">
        <v>0</v>
      </c>
      <c r="E106" s="95">
        <v>0</v>
      </c>
      <c r="F106" s="95">
        <v>0</v>
      </c>
      <c r="G106" s="95">
        <v>0</v>
      </c>
      <c r="H106" s="95">
        <v>0</v>
      </c>
      <c r="I106" s="95">
        <v>0</v>
      </c>
      <c r="J106" s="95">
        <v>0</v>
      </c>
      <c r="K106" s="95">
        <v>0</v>
      </c>
    </row>
    <row r="107" spans="1:11">
      <c r="A107" s="177" t="s">
        <v>237</v>
      </c>
      <c r="B107" s="57">
        <v>0</v>
      </c>
      <c r="C107" s="57">
        <v>0</v>
      </c>
      <c r="D107" s="57">
        <v>0</v>
      </c>
      <c r="E107" s="57">
        <v>0</v>
      </c>
      <c r="F107" s="57">
        <v>0</v>
      </c>
      <c r="G107" s="57">
        <v>0</v>
      </c>
      <c r="H107" s="57">
        <v>0</v>
      </c>
      <c r="I107" s="57">
        <v>0</v>
      </c>
      <c r="J107" s="57">
        <v>0</v>
      </c>
      <c r="K107" s="57">
        <v>0</v>
      </c>
    </row>
    <row r="108" spans="1:11">
      <c r="A108" s="64" t="s">
        <v>238</v>
      </c>
      <c r="B108" s="95">
        <v>0</v>
      </c>
      <c r="C108" s="95">
        <v>0</v>
      </c>
      <c r="D108" s="95">
        <v>0</v>
      </c>
      <c r="E108" s="95">
        <v>0</v>
      </c>
      <c r="F108" s="95">
        <v>0</v>
      </c>
      <c r="G108" s="95">
        <v>0</v>
      </c>
      <c r="H108" s="95">
        <v>0</v>
      </c>
      <c r="I108" s="95">
        <v>0</v>
      </c>
      <c r="J108" s="95">
        <v>0</v>
      </c>
      <c r="K108" s="95">
        <v>0</v>
      </c>
    </row>
    <row r="109" spans="1:11">
      <c r="A109" s="64" t="s">
        <v>239</v>
      </c>
      <c r="B109" s="95">
        <v>0</v>
      </c>
      <c r="C109" s="95">
        <v>0</v>
      </c>
      <c r="D109" s="95">
        <v>0</v>
      </c>
      <c r="E109" s="95">
        <v>0</v>
      </c>
      <c r="F109" s="95">
        <v>0</v>
      </c>
      <c r="G109" s="95">
        <v>0</v>
      </c>
      <c r="H109" s="95">
        <v>0</v>
      </c>
      <c r="I109" s="95">
        <v>0</v>
      </c>
      <c r="J109" s="95">
        <v>0</v>
      </c>
      <c r="K109" s="95">
        <v>0</v>
      </c>
    </row>
    <row r="110" spans="1:11">
      <c r="A110" s="64" t="s">
        <v>240</v>
      </c>
      <c r="B110" s="95">
        <v>0</v>
      </c>
      <c r="C110" s="95">
        <v>0</v>
      </c>
      <c r="D110" s="95">
        <v>0</v>
      </c>
      <c r="E110" s="95">
        <v>0</v>
      </c>
      <c r="F110" s="95">
        <v>0</v>
      </c>
      <c r="G110" s="95">
        <v>0</v>
      </c>
      <c r="H110" s="95">
        <v>0</v>
      </c>
      <c r="I110" s="95">
        <v>0</v>
      </c>
      <c r="J110" s="95">
        <v>0</v>
      </c>
      <c r="K110" s="95">
        <v>0</v>
      </c>
    </row>
    <row r="111" spans="1:11">
      <c r="A111" s="64" t="s">
        <v>241</v>
      </c>
      <c r="B111" s="95">
        <v>0</v>
      </c>
      <c r="C111" s="95">
        <v>0</v>
      </c>
      <c r="D111" s="95">
        <v>0</v>
      </c>
      <c r="E111" s="95">
        <v>0</v>
      </c>
      <c r="F111" s="95">
        <v>0</v>
      </c>
      <c r="G111" s="95">
        <v>0</v>
      </c>
      <c r="H111" s="95">
        <v>0</v>
      </c>
      <c r="I111" s="95">
        <v>0</v>
      </c>
      <c r="J111" s="95">
        <v>0</v>
      </c>
      <c r="K111" s="95">
        <v>0</v>
      </c>
    </row>
    <row r="112" spans="1:11">
      <c r="A112" s="64" t="s">
        <v>242</v>
      </c>
      <c r="B112" s="95">
        <v>0</v>
      </c>
      <c r="C112" s="95">
        <v>0</v>
      </c>
      <c r="D112" s="95">
        <v>0</v>
      </c>
      <c r="E112" s="95">
        <v>0</v>
      </c>
      <c r="F112" s="95">
        <v>0</v>
      </c>
      <c r="G112" s="95">
        <v>0</v>
      </c>
      <c r="H112" s="95">
        <v>0</v>
      </c>
      <c r="I112" s="95">
        <v>0</v>
      </c>
      <c r="J112" s="95">
        <v>0</v>
      </c>
      <c r="K112" s="95">
        <v>0</v>
      </c>
    </row>
    <row r="113" spans="1:11">
      <c r="A113" s="99" t="s">
        <v>243</v>
      </c>
      <c r="B113" s="95">
        <v>0</v>
      </c>
      <c r="C113" s="95">
        <v>0</v>
      </c>
      <c r="D113" s="95">
        <v>0</v>
      </c>
      <c r="E113" s="95">
        <v>0</v>
      </c>
      <c r="F113" s="95">
        <v>0</v>
      </c>
      <c r="G113" s="95">
        <v>0</v>
      </c>
      <c r="H113" s="95">
        <v>0</v>
      </c>
      <c r="I113" s="95">
        <v>0</v>
      </c>
      <c r="J113" s="95">
        <v>0</v>
      </c>
      <c r="K113" s="95">
        <v>0</v>
      </c>
    </row>
    <row r="114" spans="1:11">
      <c r="A114" s="177" t="s">
        <v>244</v>
      </c>
      <c r="B114" s="57">
        <v>1166575.3952200001</v>
      </c>
      <c r="C114" s="57">
        <v>3235164.7359099998</v>
      </c>
      <c r="D114" s="57">
        <v>1727769.2569000002</v>
      </c>
      <c r="E114" s="57">
        <v>57472.352469999998</v>
      </c>
      <c r="F114" s="57">
        <v>449251.12270999997</v>
      </c>
      <c r="G114" s="57">
        <v>626280.07127999992</v>
      </c>
      <c r="H114" s="57">
        <v>32705.850719999999</v>
      </c>
      <c r="I114" s="57">
        <v>1178429.25795</v>
      </c>
      <c r="J114" s="57">
        <v>542796.00045000005</v>
      </c>
      <c r="K114" s="57">
        <v>9016444.043610001</v>
      </c>
    </row>
    <row r="115" spans="1:11">
      <c r="A115" s="177" t="s">
        <v>245</v>
      </c>
      <c r="B115" s="57">
        <v>63495.879200000003</v>
      </c>
      <c r="C115" s="57">
        <v>758996.65380999993</v>
      </c>
      <c r="D115" s="57">
        <v>234092.26491999999</v>
      </c>
      <c r="E115" s="57">
        <v>91.617649999999998</v>
      </c>
      <c r="F115" s="57">
        <v>21730.638850000003</v>
      </c>
      <c r="G115" s="57">
        <v>3312.1884599999998</v>
      </c>
      <c r="H115" s="57">
        <v>0</v>
      </c>
      <c r="I115" s="57">
        <v>878.98587999999995</v>
      </c>
      <c r="J115" s="57">
        <v>0</v>
      </c>
      <c r="K115" s="57">
        <v>1082598.2287699999</v>
      </c>
    </row>
    <row r="116" spans="1:11">
      <c r="A116" s="64" t="s">
        <v>246</v>
      </c>
      <c r="B116" s="95">
        <v>0</v>
      </c>
      <c r="C116" s="95">
        <v>7.6665000000000001</v>
      </c>
      <c r="D116" s="95">
        <v>858.41949999999997</v>
      </c>
      <c r="E116" s="95">
        <v>91.617649999999998</v>
      </c>
      <c r="F116" s="95">
        <v>0</v>
      </c>
      <c r="G116" s="95">
        <v>0</v>
      </c>
      <c r="H116" s="95">
        <v>0</v>
      </c>
      <c r="I116" s="95">
        <v>0</v>
      </c>
      <c r="J116" s="95">
        <v>0</v>
      </c>
      <c r="K116" s="95">
        <v>957.70365000000004</v>
      </c>
    </row>
    <row r="117" spans="1:11">
      <c r="A117" s="64" t="s">
        <v>247</v>
      </c>
      <c r="B117" s="95">
        <v>0</v>
      </c>
      <c r="C117" s="95">
        <v>0</v>
      </c>
      <c r="D117" s="95">
        <v>0</v>
      </c>
      <c r="E117" s="95">
        <v>0</v>
      </c>
      <c r="F117" s="95">
        <v>0</v>
      </c>
      <c r="G117" s="95">
        <v>0</v>
      </c>
      <c r="H117" s="95">
        <v>0</v>
      </c>
      <c r="I117" s="95">
        <v>0</v>
      </c>
      <c r="J117" s="95">
        <v>0</v>
      </c>
      <c r="K117" s="95">
        <v>0</v>
      </c>
    </row>
    <row r="118" spans="1:11">
      <c r="A118" s="64" t="s">
        <v>248</v>
      </c>
      <c r="B118" s="95">
        <v>0</v>
      </c>
      <c r="C118" s="95">
        <v>7.6665000000000001</v>
      </c>
      <c r="D118" s="95">
        <v>858.41949999999997</v>
      </c>
      <c r="E118" s="95">
        <v>91.617649999999998</v>
      </c>
      <c r="F118" s="95">
        <v>0</v>
      </c>
      <c r="G118" s="95">
        <v>0</v>
      </c>
      <c r="H118" s="95">
        <v>0</v>
      </c>
      <c r="I118" s="95">
        <v>0</v>
      </c>
      <c r="J118" s="95">
        <v>0</v>
      </c>
      <c r="K118" s="95">
        <v>957.70365000000004</v>
      </c>
    </row>
    <row r="119" spans="1:11">
      <c r="A119" s="64" t="s">
        <v>249</v>
      </c>
      <c r="B119" s="95">
        <v>9918.7072799999987</v>
      </c>
      <c r="C119" s="95">
        <v>275088.40136999998</v>
      </c>
      <c r="D119" s="95">
        <v>13903.466869999998</v>
      </c>
      <c r="E119" s="95">
        <v>0</v>
      </c>
      <c r="F119" s="95">
        <v>21730.638850000003</v>
      </c>
      <c r="G119" s="95">
        <v>2.5114699999999996</v>
      </c>
      <c r="H119" s="95">
        <v>0</v>
      </c>
      <c r="I119" s="95">
        <v>877.20454000000007</v>
      </c>
      <c r="J119" s="95">
        <v>0</v>
      </c>
      <c r="K119" s="95">
        <v>321520.93037999998</v>
      </c>
    </row>
    <row r="120" spans="1:11">
      <c r="A120" s="64" t="s">
        <v>250</v>
      </c>
      <c r="B120" s="95">
        <v>52550.521500000003</v>
      </c>
      <c r="C120" s="95">
        <v>0</v>
      </c>
      <c r="D120" s="95">
        <v>0</v>
      </c>
      <c r="E120" s="95">
        <v>0</v>
      </c>
      <c r="F120" s="95">
        <v>0</v>
      </c>
      <c r="G120" s="95">
        <v>3303</v>
      </c>
      <c r="H120" s="95">
        <v>0</v>
      </c>
      <c r="I120" s="95">
        <v>0</v>
      </c>
      <c r="J120" s="95">
        <v>0</v>
      </c>
      <c r="K120" s="95">
        <v>55853.521500000003</v>
      </c>
    </row>
    <row r="121" spans="1:11">
      <c r="A121" s="65" t="s">
        <v>251</v>
      </c>
      <c r="B121" s="95">
        <v>591.89943999999991</v>
      </c>
      <c r="C121" s="95">
        <v>0</v>
      </c>
      <c r="D121" s="95">
        <v>0</v>
      </c>
      <c r="E121" s="95">
        <v>0</v>
      </c>
      <c r="F121" s="95">
        <v>0</v>
      </c>
      <c r="G121" s="95">
        <v>0</v>
      </c>
      <c r="H121" s="95">
        <v>0</v>
      </c>
      <c r="I121" s="95">
        <v>0</v>
      </c>
      <c r="J121" s="95">
        <v>0</v>
      </c>
      <c r="K121" s="95">
        <v>591.89943999999991</v>
      </c>
    </row>
    <row r="122" spans="1:11">
      <c r="A122" s="99" t="s">
        <v>252</v>
      </c>
      <c r="B122" s="95">
        <v>174.05780999999999</v>
      </c>
      <c r="C122" s="95">
        <v>0</v>
      </c>
      <c r="D122" s="95">
        <v>0</v>
      </c>
      <c r="E122" s="95">
        <v>0</v>
      </c>
      <c r="F122" s="95">
        <v>0</v>
      </c>
      <c r="G122" s="95">
        <v>0</v>
      </c>
      <c r="H122" s="95">
        <v>0</v>
      </c>
      <c r="I122" s="95">
        <v>0</v>
      </c>
      <c r="J122" s="95">
        <v>0</v>
      </c>
      <c r="K122" s="95">
        <v>174.05780999999999</v>
      </c>
    </row>
    <row r="123" spans="1:11">
      <c r="A123" s="99" t="s">
        <v>253</v>
      </c>
      <c r="B123" s="95">
        <v>435.20238000000001</v>
      </c>
      <c r="C123" s="95">
        <v>0</v>
      </c>
      <c r="D123" s="95">
        <v>0</v>
      </c>
      <c r="E123" s="95">
        <v>0</v>
      </c>
      <c r="F123" s="95">
        <v>0</v>
      </c>
      <c r="G123" s="95">
        <v>0</v>
      </c>
      <c r="H123" s="95">
        <v>0</v>
      </c>
      <c r="I123" s="95">
        <v>0</v>
      </c>
      <c r="J123" s="95">
        <v>0</v>
      </c>
      <c r="K123" s="95">
        <v>435.20238000000001</v>
      </c>
    </row>
    <row r="124" spans="1:11">
      <c r="A124" s="99" t="s">
        <v>254</v>
      </c>
      <c r="B124" s="95">
        <v>1358.43319</v>
      </c>
      <c r="C124" s="95">
        <v>0</v>
      </c>
      <c r="D124" s="95">
        <v>0</v>
      </c>
      <c r="E124" s="95">
        <v>0</v>
      </c>
      <c r="F124" s="95">
        <v>0</v>
      </c>
      <c r="G124" s="95">
        <v>0</v>
      </c>
      <c r="H124" s="95">
        <v>0</v>
      </c>
      <c r="I124" s="95">
        <v>0</v>
      </c>
      <c r="J124" s="95">
        <v>0</v>
      </c>
      <c r="K124" s="95">
        <v>1358.43319</v>
      </c>
    </row>
    <row r="125" spans="1:11">
      <c r="A125" s="99" t="s">
        <v>255</v>
      </c>
      <c r="B125" s="95">
        <v>8361.0866800000003</v>
      </c>
      <c r="C125" s="95">
        <v>0</v>
      </c>
      <c r="D125" s="95">
        <v>0</v>
      </c>
      <c r="E125" s="95">
        <v>0</v>
      </c>
      <c r="F125" s="95">
        <v>0</v>
      </c>
      <c r="G125" s="95">
        <v>1245</v>
      </c>
      <c r="H125" s="95">
        <v>0</v>
      </c>
      <c r="I125" s="95">
        <v>0</v>
      </c>
      <c r="J125" s="95">
        <v>0</v>
      </c>
      <c r="K125" s="95">
        <v>9606.0866800000003</v>
      </c>
    </row>
    <row r="126" spans="1:11">
      <c r="A126" s="99" t="s">
        <v>256</v>
      </c>
      <c r="B126" s="95">
        <v>23636.984</v>
      </c>
      <c r="C126" s="95">
        <v>0</v>
      </c>
      <c r="D126" s="95">
        <v>0</v>
      </c>
      <c r="E126" s="95">
        <v>0</v>
      </c>
      <c r="F126" s="95">
        <v>0</v>
      </c>
      <c r="G126" s="95">
        <v>2058</v>
      </c>
      <c r="H126" s="95">
        <v>0</v>
      </c>
      <c r="I126" s="95">
        <v>0</v>
      </c>
      <c r="J126" s="95">
        <v>0</v>
      </c>
      <c r="K126" s="95">
        <v>25694.984</v>
      </c>
    </row>
    <row r="127" spans="1:11">
      <c r="A127" s="99" t="s">
        <v>1465</v>
      </c>
      <c r="B127" s="95">
        <v>17372.058000000001</v>
      </c>
      <c r="C127" s="95">
        <v>0</v>
      </c>
      <c r="D127" s="95">
        <v>0</v>
      </c>
      <c r="E127" s="95">
        <v>0</v>
      </c>
      <c r="F127" s="95">
        <v>0</v>
      </c>
      <c r="G127" s="95">
        <v>0</v>
      </c>
      <c r="H127" s="95">
        <v>0</v>
      </c>
      <c r="I127" s="95">
        <v>0</v>
      </c>
      <c r="J127" s="95">
        <v>0</v>
      </c>
      <c r="K127" s="95">
        <v>17372.058000000001</v>
      </c>
    </row>
    <row r="128" spans="1:11">
      <c r="A128" s="156" t="s">
        <v>1466</v>
      </c>
      <c r="B128" s="95">
        <v>620.79999999999995</v>
      </c>
      <c r="C128" s="95">
        <v>0</v>
      </c>
      <c r="D128" s="95">
        <v>0</v>
      </c>
      <c r="E128" s="95">
        <v>0</v>
      </c>
      <c r="F128" s="95">
        <v>0</v>
      </c>
      <c r="G128" s="95">
        <v>0</v>
      </c>
      <c r="H128" s="95">
        <v>0</v>
      </c>
      <c r="I128" s="95">
        <v>0</v>
      </c>
      <c r="J128" s="95">
        <v>0</v>
      </c>
      <c r="K128" s="95">
        <v>620.79999999999995</v>
      </c>
    </row>
    <row r="129" spans="1:11">
      <c r="A129" s="156" t="s">
        <v>259</v>
      </c>
      <c r="B129" s="95">
        <v>129.32964000000001</v>
      </c>
      <c r="C129" s="95">
        <v>198.86264000000003</v>
      </c>
      <c r="D129" s="95">
        <v>491.27828000000005</v>
      </c>
      <c r="E129" s="95">
        <v>0</v>
      </c>
      <c r="F129" s="95">
        <v>0</v>
      </c>
      <c r="G129" s="95">
        <v>0</v>
      </c>
      <c r="H129" s="95">
        <v>0</v>
      </c>
      <c r="I129" s="95">
        <v>1.7813399999999999</v>
      </c>
      <c r="J129" s="95">
        <v>0</v>
      </c>
      <c r="K129" s="95">
        <v>821.25189999999998</v>
      </c>
    </row>
    <row r="130" spans="1:11">
      <c r="A130" s="64" t="s">
        <v>260</v>
      </c>
      <c r="B130" s="95">
        <v>0</v>
      </c>
      <c r="C130" s="95">
        <v>471356.95179000002</v>
      </c>
      <c r="D130" s="95">
        <v>212280.10147999998</v>
      </c>
      <c r="E130" s="95">
        <v>0</v>
      </c>
      <c r="F130" s="95">
        <v>0</v>
      </c>
      <c r="G130" s="95">
        <v>0</v>
      </c>
      <c r="H130" s="95">
        <v>0</v>
      </c>
      <c r="I130" s="95">
        <v>0</v>
      </c>
      <c r="J130" s="95">
        <v>0</v>
      </c>
      <c r="K130" s="95">
        <v>683637.05327000003</v>
      </c>
    </row>
    <row r="131" spans="1:11">
      <c r="A131" s="64" t="s">
        <v>261</v>
      </c>
      <c r="B131" s="95">
        <v>897.32078000000001</v>
      </c>
      <c r="C131" s="95">
        <v>12344.77151</v>
      </c>
      <c r="D131" s="95">
        <v>6558.9987899999996</v>
      </c>
      <c r="E131" s="95">
        <v>0</v>
      </c>
      <c r="F131" s="95">
        <v>0</v>
      </c>
      <c r="G131" s="95">
        <v>6.67699</v>
      </c>
      <c r="H131" s="95">
        <v>0</v>
      </c>
      <c r="I131" s="95">
        <v>0</v>
      </c>
      <c r="J131" s="95">
        <v>0</v>
      </c>
      <c r="K131" s="95">
        <v>19807.768070000002</v>
      </c>
    </row>
    <row r="132" spans="1:11">
      <c r="A132" s="177" t="s">
        <v>262</v>
      </c>
      <c r="B132" s="57">
        <v>0</v>
      </c>
      <c r="C132" s="57">
        <v>0</v>
      </c>
      <c r="D132" s="57">
        <v>0</v>
      </c>
      <c r="E132" s="57">
        <v>0</v>
      </c>
      <c r="F132" s="57">
        <v>0</v>
      </c>
      <c r="G132" s="57">
        <v>0</v>
      </c>
      <c r="H132" s="57">
        <v>0</v>
      </c>
      <c r="I132" s="57">
        <v>0</v>
      </c>
      <c r="J132" s="57">
        <v>0</v>
      </c>
      <c r="K132" s="57">
        <v>0</v>
      </c>
    </row>
    <row r="133" spans="1:11">
      <c r="A133" s="177" t="s">
        <v>453</v>
      </c>
      <c r="B133" s="57">
        <v>0</v>
      </c>
      <c r="C133" s="57">
        <v>2296.97712</v>
      </c>
      <c r="D133" s="57">
        <v>0</v>
      </c>
      <c r="E133" s="57">
        <v>0</v>
      </c>
      <c r="F133" s="57">
        <v>0</v>
      </c>
      <c r="G133" s="57">
        <v>0</v>
      </c>
      <c r="H133" s="57">
        <v>0</v>
      </c>
      <c r="I133" s="57">
        <v>0</v>
      </c>
      <c r="J133" s="57">
        <v>0</v>
      </c>
      <c r="K133" s="57">
        <v>2296.97712</v>
      </c>
    </row>
    <row r="134" spans="1:11">
      <c r="A134" s="64" t="s">
        <v>454</v>
      </c>
      <c r="B134" s="95">
        <v>0</v>
      </c>
      <c r="C134" s="95">
        <v>0</v>
      </c>
      <c r="D134" s="95">
        <v>0</v>
      </c>
      <c r="E134" s="95">
        <v>0</v>
      </c>
      <c r="F134" s="95">
        <v>0</v>
      </c>
      <c r="G134" s="95">
        <v>0</v>
      </c>
      <c r="H134" s="95">
        <v>0</v>
      </c>
      <c r="I134" s="95">
        <v>0</v>
      </c>
      <c r="J134" s="95">
        <v>0</v>
      </c>
      <c r="K134" s="95">
        <v>0</v>
      </c>
    </row>
    <row r="135" spans="1:11">
      <c r="A135" s="64" t="s">
        <v>455</v>
      </c>
      <c r="B135" s="95">
        <v>0</v>
      </c>
      <c r="C135" s="95">
        <v>2296.97712</v>
      </c>
      <c r="D135" s="95">
        <v>0</v>
      </c>
      <c r="E135" s="95">
        <v>0</v>
      </c>
      <c r="F135" s="95">
        <v>0</v>
      </c>
      <c r="G135" s="95">
        <v>0</v>
      </c>
      <c r="H135" s="95">
        <v>0</v>
      </c>
      <c r="I135" s="95">
        <v>0</v>
      </c>
      <c r="J135" s="95">
        <v>0</v>
      </c>
      <c r="K135" s="95">
        <v>2296.97712</v>
      </c>
    </row>
    <row r="136" spans="1:11">
      <c r="A136" s="64" t="s">
        <v>456</v>
      </c>
      <c r="B136" s="95">
        <v>0</v>
      </c>
      <c r="C136" s="95">
        <v>0</v>
      </c>
      <c r="D136" s="95">
        <v>0</v>
      </c>
      <c r="E136" s="95">
        <v>0</v>
      </c>
      <c r="F136" s="95">
        <v>0</v>
      </c>
      <c r="G136" s="95">
        <v>0</v>
      </c>
      <c r="H136" s="95">
        <v>0</v>
      </c>
      <c r="I136" s="95">
        <v>0</v>
      </c>
      <c r="J136" s="95">
        <v>0</v>
      </c>
      <c r="K136" s="95">
        <v>0</v>
      </c>
    </row>
    <row r="137" spans="1:11">
      <c r="A137" s="64" t="s">
        <v>457</v>
      </c>
      <c r="B137" s="95">
        <v>0</v>
      </c>
      <c r="C137" s="95">
        <v>0</v>
      </c>
      <c r="D137" s="95">
        <v>0</v>
      </c>
      <c r="E137" s="95">
        <v>0</v>
      </c>
      <c r="F137" s="95">
        <v>0</v>
      </c>
      <c r="G137" s="95">
        <v>0</v>
      </c>
      <c r="H137" s="95">
        <v>0</v>
      </c>
      <c r="I137" s="95">
        <v>0</v>
      </c>
      <c r="J137" s="95">
        <v>0</v>
      </c>
      <c r="K137" s="95">
        <v>0</v>
      </c>
    </row>
    <row r="138" spans="1:11">
      <c r="A138" s="64" t="s">
        <v>458</v>
      </c>
      <c r="B138" s="95">
        <v>0</v>
      </c>
      <c r="C138" s="95">
        <v>0</v>
      </c>
      <c r="D138" s="95">
        <v>0</v>
      </c>
      <c r="E138" s="95">
        <v>0</v>
      </c>
      <c r="F138" s="95">
        <v>0</v>
      </c>
      <c r="G138" s="95">
        <v>0</v>
      </c>
      <c r="H138" s="95">
        <v>0</v>
      </c>
      <c r="I138" s="95">
        <v>0</v>
      </c>
      <c r="J138" s="95">
        <v>0</v>
      </c>
      <c r="K138" s="95">
        <v>0</v>
      </c>
    </row>
    <row r="139" spans="1:11">
      <c r="A139" s="64" t="s">
        <v>465</v>
      </c>
      <c r="B139" s="95">
        <v>0</v>
      </c>
      <c r="C139" s="95">
        <v>0</v>
      </c>
      <c r="D139" s="95">
        <v>0</v>
      </c>
      <c r="E139" s="95">
        <v>0</v>
      </c>
      <c r="F139" s="95">
        <v>0</v>
      </c>
      <c r="G139" s="95">
        <v>0</v>
      </c>
      <c r="H139" s="95">
        <v>0</v>
      </c>
      <c r="I139" s="95">
        <v>0</v>
      </c>
      <c r="J139" s="95">
        <v>0</v>
      </c>
      <c r="K139" s="95">
        <v>0</v>
      </c>
    </row>
    <row r="140" spans="1:11">
      <c r="A140" s="177" t="s">
        <v>263</v>
      </c>
      <c r="B140" s="57">
        <v>849599.01636000001</v>
      </c>
      <c r="C140" s="57">
        <v>1789807.7049799999</v>
      </c>
      <c r="D140" s="57">
        <v>1163012.95847</v>
      </c>
      <c r="E140" s="57">
        <v>52748.668389999999</v>
      </c>
      <c r="F140" s="57">
        <v>278296.97672999999</v>
      </c>
      <c r="G140" s="57">
        <v>524717.67743000004</v>
      </c>
      <c r="H140" s="57">
        <v>31188.054559999997</v>
      </c>
      <c r="I140" s="57">
        <v>509457.45566000004</v>
      </c>
      <c r="J140" s="57">
        <v>504704.95766000001</v>
      </c>
      <c r="K140" s="57">
        <v>5703533.4702399997</v>
      </c>
    </row>
    <row r="141" spans="1:11">
      <c r="A141" s="64" t="s">
        <v>264</v>
      </c>
      <c r="B141" s="95">
        <v>0</v>
      </c>
      <c r="C141" s="95">
        <v>0</v>
      </c>
      <c r="D141" s="95">
        <v>0</v>
      </c>
      <c r="E141" s="95">
        <v>0</v>
      </c>
      <c r="F141" s="95">
        <v>0</v>
      </c>
      <c r="G141" s="95">
        <v>0</v>
      </c>
      <c r="H141" s="95">
        <v>0</v>
      </c>
      <c r="I141" s="95">
        <v>0</v>
      </c>
      <c r="J141" s="95">
        <v>0</v>
      </c>
      <c r="K141" s="95">
        <v>0</v>
      </c>
    </row>
    <row r="142" spans="1:11">
      <c r="A142" s="64" t="s">
        <v>265</v>
      </c>
      <c r="B142" s="95">
        <v>173495.80490000002</v>
      </c>
      <c r="C142" s="95">
        <v>385266.42497000005</v>
      </c>
      <c r="D142" s="95">
        <v>179981.52924999999</v>
      </c>
      <c r="E142" s="95">
        <v>0</v>
      </c>
      <c r="F142" s="95">
        <v>0</v>
      </c>
      <c r="G142" s="95">
        <v>142273.88133</v>
      </c>
      <c r="H142" s="95">
        <v>2115.4602799999998</v>
      </c>
      <c r="I142" s="95">
        <v>83958.046780000004</v>
      </c>
      <c r="J142" s="95">
        <v>113381.08551</v>
      </c>
      <c r="K142" s="95">
        <v>1080472.2330199999</v>
      </c>
    </row>
    <row r="143" spans="1:11">
      <c r="A143" s="64" t="s">
        <v>266</v>
      </c>
      <c r="B143" s="95">
        <v>0</v>
      </c>
      <c r="C143" s="95">
        <v>0</v>
      </c>
      <c r="D143" s="95">
        <v>0</v>
      </c>
      <c r="E143" s="95">
        <v>0</v>
      </c>
      <c r="F143" s="95">
        <v>0</v>
      </c>
      <c r="G143" s="95">
        <v>0</v>
      </c>
      <c r="H143" s="95">
        <v>0</v>
      </c>
      <c r="I143" s="95">
        <v>0</v>
      </c>
      <c r="J143" s="95">
        <v>0</v>
      </c>
      <c r="K143" s="95">
        <v>0</v>
      </c>
    </row>
    <row r="144" spans="1:11">
      <c r="A144" s="64" t="s">
        <v>267</v>
      </c>
      <c r="B144" s="95">
        <v>282101.22232999996</v>
      </c>
      <c r="C144" s="95">
        <v>294170.25608999998</v>
      </c>
      <c r="D144" s="95">
        <v>19179.588179999999</v>
      </c>
      <c r="E144" s="95">
        <v>32541.815640000001</v>
      </c>
      <c r="F144" s="95">
        <v>114016.81415000001</v>
      </c>
      <c r="G144" s="95">
        <v>53977.671439999998</v>
      </c>
      <c r="H144" s="95">
        <v>7835.0591799999993</v>
      </c>
      <c r="I144" s="95">
        <v>127375.15036</v>
      </c>
      <c r="J144" s="95">
        <v>101869.71979</v>
      </c>
      <c r="K144" s="95">
        <v>1033067.29716</v>
      </c>
    </row>
    <row r="145" spans="1:11">
      <c r="A145" s="64" t="s">
        <v>1467</v>
      </c>
      <c r="B145" s="95">
        <v>144616.11163999999</v>
      </c>
      <c r="C145" s="95">
        <v>716379.41407000006</v>
      </c>
      <c r="D145" s="95">
        <v>694222.11303999997</v>
      </c>
      <c r="E145" s="95">
        <v>14849.55435</v>
      </c>
      <c r="F145" s="95">
        <v>146375.57612000001</v>
      </c>
      <c r="G145" s="95">
        <v>140989.12084000002</v>
      </c>
      <c r="H145" s="95">
        <v>7160.7170400000005</v>
      </c>
      <c r="I145" s="95">
        <v>171448.15578</v>
      </c>
      <c r="J145" s="95">
        <v>154195.43000999998</v>
      </c>
      <c r="K145" s="95">
        <v>2190236.1928900001</v>
      </c>
    </row>
    <row r="146" spans="1:11">
      <c r="A146" s="64" t="s">
        <v>269</v>
      </c>
      <c r="B146" s="95">
        <v>0</v>
      </c>
      <c r="C146" s="95">
        <v>0</v>
      </c>
      <c r="D146" s="95">
        <v>0</v>
      </c>
      <c r="E146" s="95">
        <v>2754</v>
      </c>
      <c r="F146" s="95">
        <v>2914.2679800000001</v>
      </c>
      <c r="G146" s="95">
        <v>0</v>
      </c>
      <c r="H146" s="95">
        <v>0</v>
      </c>
      <c r="I146" s="95">
        <v>0</v>
      </c>
      <c r="J146" s="95">
        <v>0</v>
      </c>
      <c r="K146" s="95">
        <v>5668.2679800000005</v>
      </c>
    </row>
    <row r="147" spans="1:11">
      <c r="A147" s="64" t="s">
        <v>270</v>
      </c>
      <c r="B147" s="95">
        <v>243263.09880000001</v>
      </c>
      <c r="C147" s="95">
        <v>382699.16076999996</v>
      </c>
      <c r="D147" s="95">
        <v>257250</v>
      </c>
      <c r="E147" s="95">
        <v>1715</v>
      </c>
      <c r="F147" s="95">
        <v>13235.533079999999</v>
      </c>
      <c r="G147" s="95">
        <v>182589.02536000003</v>
      </c>
      <c r="H147" s="95">
        <v>13951.7855</v>
      </c>
      <c r="I147" s="95">
        <v>124632.91953</v>
      </c>
      <c r="J147" s="95">
        <v>130121.84387000001</v>
      </c>
      <c r="K147" s="95">
        <v>1349458.3669100001</v>
      </c>
    </row>
    <row r="148" spans="1:11">
      <c r="A148" s="64" t="s">
        <v>271</v>
      </c>
      <c r="B148" s="95">
        <v>6122.7786900000001</v>
      </c>
      <c r="C148" s="95">
        <v>11292.44908</v>
      </c>
      <c r="D148" s="95">
        <v>12379.727999999999</v>
      </c>
      <c r="E148" s="95">
        <v>888.29840000000002</v>
      </c>
      <c r="F148" s="95">
        <v>1754.7854</v>
      </c>
      <c r="G148" s="95">
        <v>4887.9784600000003</v>
      </c>
      <c r="H148" s="95">
        <v>125.03256</v>
      </c>
      <c r="I148" s="95">
        <v>2043.1832099999999</v>
      </c>
      <c r="J148" s="95">
        <v>5136.8784800000003</v>
      </c>
      <c r="K148" s="95">
        <v>44631.112280000001</v>
      </c>
    </row>
    <row r="149" spans="1:11">
      <c r="A149" s="177" t="s">
        <v>272</v>
      </c>
      <c r="B149" s="57">
        <v>13421.45793</v>
      </c>
      <c r="C149" s="57">
        <v>97723.29101999999</v>
      </c>
      <c r="D149" s="57">
        <v>43461.273840000002</v>
      </c>
      <c r="E149" s="57">
        <v>1399.0736299999999</v>
      </c>
      <c r="F149" s="57">
        <v>14333.975710000001</v>
      </c>
      <c r="G149" s="57">
        <v>10588.230230000001</v>
      </c>
      <c r="H149" s="57">
        <v>1180.2006399999998</v>
      </c>
      <c r="I149" s="57">
        <v>54099.033799999997</v>
      </c>
      <c r="J149" s="57">
        <v>14309.25849</v>
      </c>
      <c r="K149" s="57">
        <v>250515.79528999998</v>
      </c>
    </row>
    <row r="150" spans="1:11">
      <c r="A150" s="64" t="s">
        <v>205</v>
      </c>
      <c r="B150" s="95">
        <v>145.06101000000001</v>
      </c>
      <c r="C150" s="95">
        <v>0</v>
      </c>
      <c r="D150" s="95">
        <v>0</v>
      </c>
      <c r="E150" s="95">
        <v>0</v>
      </c>
      <c r="F150" s="95">
        <v>0</v>
      </c>
      <c r="G150" s="95">
        <v>0</v>
      </c>
      <c r="H150" s="95">
        <v>0</v>
      </c>
      <c r="I150" s="95">
        <v>0</v>
      </c>
      <c r="J150" s="95">
        <v>0</v>
      </c>
      <c r="K150" s="95">
        <v>145.06101000000001</v>
      </c>
    </row>
    <row r="151" spans="1:11">
      <c r="A151" s="64" t="s">
        <v>207</v>
      </c>
      <c r="B151" s="95">
        <v>5087.61175</v>
      </c>
      <c r="C151" s="95">
        <v>48988.934520000003</v>
      </c>
      <c r="D151" s="95">
        <v>14148.762409999999</v>
      </c>
      <c r="E151" s="95">
        <v>871.31558999999993</v>
      </c>
      <c r="F151" s="95">
        <v>6605.2388700000001</v>
      </c>
      <c r="G151" s="95">
        <v>4340.3397599999998</v>
      </c>
      <c r="H151" s="95">
        <v>822.60808999999995</v>
      </c>
      <c r="I151" s="95">
        <v>26524.147390000002</v>
      </c>
      <c r="J151" s="95">
        <v>7673.5969400000004</v>
      </c>
      <c r="K151" s="95">
        <v>115062.55532</v>
      </c>
    </row>
    <row r="152" spans="1:11">
      <c r="A152" s="64" t="s">
        <v>273</v>
      </c>
      <c r="B152" s="95">
        <v>8089.62781</v>
      </c>
      <c r="C152" s="95">
        <v>43797.772680000002</v>
      </c>
      <c r="D152" s="95">
        <v>29247.499889999999</v>
      </c>
      <c r="E152" s="95">
        <v>526.97934999999995</v>
      </c>
      <c r="F152" s="95">
        <v>6786.17317</v>
      </c>
      <c r="G152" s="95">
        <v>6164.81837</v>
      </c>
      <c r="H152" s="95">
        <v>357.59254999999996</v>
      </c>
      <c r="I152" s="95">
        <v>27555.674239999997</v>
      </c>
      <c r="J152" s="95">
        <v>6626.5124500000002</v>
      </c>
      <c r="K152" s="95">
        <v>129152.65051000001</v>
      </c>
    </row>
    <row r="153" spans="1:11">
      <c r="A153" s="64" t="s">
        <v>234</v>
      </c>
      <c r="B153" s="95">
        <v>99.157359999999997</v>
      </c>
      <c r="C153" s="95">
        <v>4936.5838200000007</v>
      </c>
      <c r="D153" s="95">
        <v>65.011539999999997</v>
      </c>
      <c r="E153" s="95">
        <v>0.7786900000000001</v>
      </c>
      <c r="F153" s="95">
        <v>942.56367</v>
      </c>
      <c r="G153" s="95">
        <v>83.072100000000006</v>
      </c>
      <c r="H153" s="95">
        <v>0</v>
      </c>
      <c r="I153" s="95">
        <v>19.212169999999997</v>
      </c>
      <c r="J153" s="95">
        <v>9.1491000000000007</v>
      </c>
      <c r="K153" s="95">
        <v>6155.5284499999998</v>
      </c>
    </row>
    <row r="154" spans="1:11">
      <c r="A154" s="64" t="s">
        <v>274</v>
      </c>
      <c r="B154" s="95">
        <v>0</v>
      </c>
      <c r="C154" s="95">
        <v>0</v>
      </c>
      <c r="D154" s="95">
        <v>0</v>
      </c>
      <c r="E154" s="95">
        <v>0</v>
      </c>
      <c r="F154" s="95">
        <v>0</v>
      </c>
      <c r="G154" s="95">
        <v>0</v>
      </c>
      <c r="H154" s="95">
        <v>0</v>
      </c>
      <c r="I154" s="95">
        <v>0</v>
      </c>
      <c r="J154" s="95">
        <v>0</v>
      </c>
      <c r="K154" s="95">
        <v>0</v>
      </c>
    </row>
    <row r="155" spans="1:11">
      <c r="A155" s="177" t="s">
        <v>275</v>
      </c>
      <c r="B155" s="57">
        <v>27811.772559999998</v>
      </c>
      <c r="C155" s="57">
        <v>75061.710640000005</v>
      </c>
      <c r="D155" s="57">
        <v>18104.507409999998</v>
      </c>
      <c r="E155" s="57">
        <v>495.38632000000001</v>
      </c>
      <c r="F155" s="57">
        <v>8269.6884399999999</v>
      </c>
      <c r="G155" s="57">
        <v>9817.7338900000013</v>
      </c>
      <c r="H155" s="57">
        <v>337.59552000000002</v>
      </c>
      <c r="I155" s="57">
        <v>19032.399359999999</v>
      </c>
      <c r="J155" s="57">
        <v>3338.71468</v>
      </c>
      <c r="K155" s="57">
        <v>162269.50881999999</v>
      </c>
    </row>
    <row r="156" spans="1:11">
      <c r="A156" s="64" t="s">
        <v>276</v>
      </c>
      <c r="B156" s="95">
        <v>0</v>
      </c>
      <c r="C156" s="95">
        <v>0</v>
      </c>
      <c r="D156" s="95">
        <v>0</v>
      </c>
      <c r="E156" s="95">
        <v>0</v>
      </c>
      <c r="F156" s="95">
        <v>0</v>
      </c>
      <c r="G156" s="95">
        <v>0</v>
      </c>
      <c r="H156" s="95">
        <v>0</v>
      </c>
      <c r="I156" s="95">
        <v>0</v>
      </c>
      <c r="J156" s="95">
        <v>0</v>
      </c>
      <c r="K156" s="95">
        <v>0</v>
      </c>
    </row>
    <row r="157" spans="1:11">
      <c r="A157" s="64" t="s">
        <v>277</v>
      </c>
      <c r="B157" s="95">
        <v>0</v>
      </c>
      <c r="C157" s="95">
        <v>0</v>
      </c>
      <c r="D157" s="95">
        <v>0</v>
      </c>
      <c r="E157" s="95">
        <v>0</v>
      </c>
      <c r="F157" s="95">
        <v>0</v>
      </c>
      <c r="G157" s="95">
        <v>0</v>
      </c>
      <c r="H157" s="95">
        <v>0</v>
      </c>
      <c r="I157" s="95">
        <v>0</v>
      </c>
      <c r="J157" s="95">
        <v>0</v>
      </c>
      <c r="K157" s="95">
        <v>0</v>
      </c>
    </row>
    <row r="158" spans="1:11">
      <c r="A158" s="64" t="s">
        <v>278</v>
      </c>
      <c r="B158" s="95">
        <v>23549.55603</v>
      </c>
      <c r="C158" s="95">
        <v>29359.00506</v>
      </c>
      <c r="D158" s="95">
        <v>0</v>
      </c>
      <c r="E158" s="95">
        <v>0</v>
      </c>
      <c r="F158" s="95">
        <v>3542.0400499999996</v>
      </c>
      <c r="G158" s="95">
        <v>5206.1709900000005</v>
      </c>
      <c r="H158" s="95">
        <v>0</v>
      </c>
      <c r="I158" s="95">
        <v>5705.3987900000002</v>
      </c>
      <c r="J158" s="95">
        <v>0</v>
      </c>
      <c r="K158" s="95">
        <v>67362.170920000004</v>
      </c>
    </row>
    <row r="159" spans="1:11">
      <c r="A159" s="64" t="s">
        <v>1291</v>
      </c>
      <c r="B159" s="95">
        <v>0</v>
      </c>
      <c r="C159" s="95">
        <v>0</v>
      </c>
      <c r="D159" s="95">
        <v>0</v>
      </c>
      <c r="E159" s="95">
        <v>0</v>
      </c>
      <c r="F159" s="95">
        <v>0</v>
      </c>
      <c r="G159" s="95">
        <v>0</v>
      </c>
      <c r="H159" s="95">
        <v>0</v>
      </c>
      <c r="I159" s="95">
        <v>0</v>
      </c>
      <c r="J159" s="95">
        <v>0</v>
      </c>
      <c r="K159" s="95">
        <v>0</v>
      </c>
    </row>
    <row r="160" spans="1:11">
      <c r="A160" s="64" t="s">
        <v>279</v>
      </c>
      <c r="B160" s="95">
        <v>4262.2165300000006</v>
      </c>
      <c r="C160" s="95">
        <v>31511.274600000001</v>
      </c>
      <c r="D160" s="95">
        <v>17962.163570000001</v>
      </c>
      <c r="E160" s="95">
        <v>495.38632000000001</v>
      </c>
      <c r="F160" s="95">
        <v>4727.6483899999994</v>
      </c>
      <c r="G160" s="95">
        <v>4611.5629000000008</v>
      </c>
      <c r="H160" s="95">
        <v>337.59552000000002</v>
      </c>
      <c r="I160" s="95">
        <v>11036.316289999999</v>
      </c>
      <c r="J160" s="95">
        <v>3338.71468</v>
      </c>
      <c r="K160" s="95">
        <v>78282.878799999991</v>
      </c>
    </row>
    <row r="161" spans="1:11">
      <c r="A161" s="64" t="s">
        <v>280</v>
      </c>
      <c r="B161" s="95">
        <v>0</v>
      </c>
      <c r="C161" s="95">
        <v>14191.430980000001</v>
      </c>
      <c r="D161" s="95">
        <v>142.34384</v>
      </c>
      <c r="E161" s="95">
        <v>0</v>
      </c>
      <c r="F161" s="95">
        <v>0</v>
      </c>
      <c r="G161" s="95">
        <v>0</v>
      </c>
      <c r="H161" s="95">
        <v>0</v>
      </c>
      <c r="I161" s="95">
        <v>2290.6842799999999</v>
      </c>
      <c r="J161" s="95">
        <v>0</v>
      </c>
      <c r="K161" s="95">
        <v>16624.4591</v>
      </c>
    </row>
    <row r="162" spans="1:11">
      <c r="A162" s="177" t="s">
        <v>281</v>
      </c>
      <c r="B162" s="57">
        <v>180338.29686</v>
      </c>
      <c r="C162" s="57">
        <v>511278.39833999996</v>
      </c>
      <c r="D162" s="57">
        <v>269098.25225999998</v>
      </c>
      <c r="E162" s="57">
        <v>0</v>
      </c>
      <c r="F162" s="57">
        <v>126619.84298</v>
      </c>
      <c r="G162" s="57">
        <v>77844.241269999999</v>
      </c>
      <c r="H162" s="57">
        <v>0</v>
      </c>
      <c r="I162" s="57">
        <v>560604.21658000001</v>
      </c>
      <c r="J162" s="57">
        <v>17490.833190000001</v>
      </c>
      <c r="K162" s="57">
        <v>1743274.0814799999</v>
      </c>
    </row>
    <row r="163" spans="1:11">
      <c r="A163" s="64" t="s">
        <v>282</v>
      </c>
      <c r="B163" s="95">
        <v>0</v>
      </c>
      <c r="C163" s="95">
        <v>55434.665000000001</v>
      </c>
      <c r="D163" s="95">
        <v>0</v>
      </c>
      <c r="E163" s="95">
        <v>0</v>
      </c>
      <c r="F163" s="95">
        <v>0</v>
      </c>
      <c r="G163" s="95">
        <v>0</v>
      </c>
      <c r="H163" s="95">
        <v>0</v>
      </c>
      <c r="I163" s="95">
        <v>0</v>
      </c>
      <c r="J163" s="95">
        <v>0</v>
      </c>
      <c r="K163" s="95">
        <v>55434.665000000001</v>
      </c>
    </row>
    <row r="164" spans="1:11">
      <c r="A164" s="64" t="s">
        <v>283</v>
      </c>
      <c r="B164" s="95">
        <v>0</v>
      </c>
      <c r="C164" s="95">
        <v>0</v>
      </c>
      <c r="D164" s="95">
        <v>0</v>
      </c>
      <c r="E164" s="95">
        <v>0</v>
      </c>
      <c r="F164" s="95">
        <v>0</v>
      </c>
      <c r="G164" s="95">
        <v>0</v>
      </c>
      <c r="H164" s="95">
        <v>0</v>
      </c>
      <c r="I164" s="95">
        <v>0</v>
      </c>
      <c r="J164" s="95">
        <v>0</v>
      </c>
      <c r="K164" s="95">
        <v>0</v>
      </c>
    </row>
    <row r="165" spans="1:11">
      <c r="A165" s="64" t="s">
        <v>1468</v>
      </c>
      <c r="B165" s="95">
        <v>161795.05437999999</v>
      </c>
      <c r="C165" s="95">
        <v>424906.67427999998</v>
      </c>
      <c r="D165" s="95">
        <v>244534.6667</v>
      </c>
      <c r="E165" s="95">
        <v>0</v>
      </c>
      <c r="F165" s="95">
        <v>120994.7343</v>
      </c>
      <c r="G165" s="95">
        <v>75147.199999999997</v>
      </c>
      <c r="H165" s="95">
        <v>0</v>
      </c>
      <c r="I165" s="95">
        <v>499186.16342</v>
      </c>
      <c r="J165" s="95">
        <v>16662</v>
      </c>
      <c r="K165" s="95">
        <v>1543226.4930799999</v>
      </c>
    </row>
    <row r="166" spans="1:11">
      <c r="A166" s="64" t="s">
        <v>285</v>
      </c>
      <c r="B166" s="95">
        <v>18543.242480000001</v>
      </c>
      <c r="C166" s="95">
        <v>30937.05906</v>
      </c>
      <c r="D166" s="95">
        <v>24563.58556</v>
      </c>
      <c r="E166" s="95">
        <v>0</v>
      </c>
      <c r="F166" s="95">
        <v>5625.1086799999994</v>
      </c>
      <c r="G166" s="95">
        <v>2697.0412700000002</v>
      </c>
      <c r="H166" s="95">
        <v>0</v>
      </c>
      <c r="I166" s="95">
        <v>61418.053159999996</v>
      </c>
      <c r="J166" s="95">
        <v>828.83318999999995</v>
      </c>
      <c r="K166" s="95">
        <v>144612.9234</v>
      </c>
    </row>
    <row r="167" spans="1:11">
      <c r="A167" s="177" t="s">
        <v>286</v>
      </c>
      <c r="B167" s="57">
        <v>31908.972309999997</v>
      </c>
      <c r="C167" s="57">
        <v>0</v>
      </c>
      <c r="D167" s="57">
        <v>0</v>
      </c>
      <c r="E167" s="57">
        <v>2737.6064799999999</v>
      </c>
      <c r="F167" s="57">
        <v>0</v>
      </c>
      <c r="G167" s="57">
        <v>0</v>
      </c>
      <c r="H167" s="57">
        <v>0</v>
      </c>
      <c r="I167" s="57">
        <v>34357.166669999999</v>
      </c>
      <c r="J167" s="57">
        <v>2952.2364300000004</v>
      </c>
      <c r="K167" s="57">
        <v>71955.981889999995</v>
      </c>
    </row>
    <row r="168" spans="1:11">
      <c r="A168" s="64" t="s">
        <v>287</v>
      </c>
      <c r="B168" s="95">
        <v>31334.421999999999</v>
      </c>
      <c r="C168" s="95">
        <v>0</v>
      </c>
      <c r="D168" s="95">
        <v>0</v>
      </c>
      <c r="E168" s="95">
        <v>2737.6064799999999</v>
      </c>
      <c r="F168" s="95">
        <v>0</v>
      </c>
      <c r="G168" s="95">
        <v>0</v>
      </c>
      <c r="H168" s="95">
        <v>0</v>
      </c>
      <c r="I168" s="95">
        <v>34300</v>
      </c>
      <c r="J168" s="95">
        <v>2929.4960000000001</v>
      </c>
      <c r="K168" s="95">
        <v>71301.524480000007</v>
      </c>
    </row>
    <row r="169" spans="1:11">
      <c r="A169" s="64" t="s">
        <v>288</v>
      </c>
      <c r="B169" s="95">
        <v>0</v>
      </c>
      <c r="C169" s="95">
        <v>0</v>
      </c>
      <c r="D169" s="95">
        <v>0</v>
      </c>
      <c r="E169" s="95">
        <v>0</v>
      </c>
      <c r="F169" s="95">
        <v>0</v>
      </c>
      <c r="G169" s="95">
        <v>0</v>
      </c>
      <c r="H169" s="95">
        <v>0</v>
      </c>
      <c r="I169" s="95">
        <v>0</v>
      </c>
      <c r="J169" s="95">
        <v>0</v>
      </c>
      <c r="K169" s="95">
        <v>0</v>
      </c>
    </row>
    <row r="170" spans="1:11">
      <c r="A170" s="64" t="s">
        <v>289</v>
      </c>
      <c r="B170" s="95">
        <v>0</v>
      </c>
      <c r="C170" s="95">
        <v>0</v>
      </c>
      <c r="D170" s="95">
        <v>0</v>
      </c>
      <c r="E170" s="95">
        <v>2737.6064799999999</v>
      </c>
      <c r="F170" s="95">
        <v>0</v>
      </c>
      <c r="G170" s="95">
        <v>0</v>
      </c>
      <c r="H170" s="95">
        <v>0</v>
      </c>
      <c r="I170" s="95">
        <v>0</v>
      </c>
      <c r="J170" s="95">
        <v>0</v>
      </c>
      <c r="K170" s="95">
        <v>2737.6064799999999</v>
      </c>
    </row>
    <row r="171" spans="1:11">
      <c r="A171" s="64" t="s">
        <v>290</v>
      </c>
      <c r="B171" s="95">
        <v>31334.421999999999</v>
      </c>
      <c r="C171" s="95">
        <v>0</v>
      </c>
      <c r="D171" s="95">
        <v>0</v>
      </c>
      <c r="E171" s="95">
        <v>0</v>
      </c>
      <c r="F171" s="95">
        <v>0</v>
      </c>
      <c r="G171" s="95">
        <v>0</v>
      </c>
      <c r="H171" s="95">
        <v>0</v>
      </c>
      <c r="I171" s="95">
        <v>34300</v>
      </c>
      <c r="J171" s="95">
        <v>2929.4960000000001</v>
      </c>
      <c r="K171" s="95">
        <v>68563.918000000005</v>
      </c>
    </row>
    <row r="172" spans="1:11">
      <c r="A172" s="64" t="s">
        <v>291</v>
      </c>
      <c r="B172" s="95">
        <v>0</v>
      </c>
      <c r="C172" s="95">
        <v>0</v>
      </c>
      <c r="D172" s="95">
        <v>0</v>
      </c>
      <c r="E172" s="95">
        <v>0</v>
      </c>
      <c r="F172" s="95">
        <v>0</v>
      </c>
      <c r="G172" s="95">
        <v>0</v>
      </c>
      <c r="H172" s="95">
        <v>0</v>
      </c>
      <c r="I172" s="95">
        <v>0</v>
      </c>
      <c r="J172" s="95">
        <v>0</v>
      </c>
      <c r="K172" s="95">
        <v>0</v>
      </c>
    </row>
    <row r="173" spans="1:11">
      <c r="A173" s="64" t="s">
        <v>292</v>
      </c>
      <c r="B173" s="95">
        <v>0</v>
      </c>
      <c r="C173" s="95">
        <v>0</v>
      </c>
      <c r="D173" s="95">
        <v>0</v>
      </c>
      <c r="E173" s="95">
        <v>0</v>
      </c>
      <c r="F173" s="95">
        <v>0</v>
      </c>
      <c r="G173" s="95">
        <v>0</v>
      </c>
      <c r="H173" s="95">
        <v>0</v>
      </c>
      <c r="I173" s="95">
        <v>0</v>
      </c>
      <c r="J173" s="95">
        <v>0</v>
      </c>
      <c r="K173" s="95">
        <v>0</v>
      </c>
    </row>
    <row r="174" spans="1:11">
      <c r="A174" s="64" t="s">
        <v>293</v>
      </c>
      <c r="B174" s="95">
        <v>0</v>
      </c>
      <c r="C174" s="95">
        <v>0</v>
      </c>
      <c r="D174" s="95">
        <v>0</v>
      </c>
      <c r="E174" s="95">
        <v>0</v>
      </c>
      <c r="F174" s="95">
        <v>0</v>
      </c>
      <c r="G174" s="95">
        <v>0</v>
      </c>
      <c r="H174" s="95">
        <v>0</v>
      </c>
      <c r="I174" s="95">
        <v>0</v>
      </c>
      <c r="J174" s="95">
        <v>0</v>
      </c>
      <c r="K174" s="95">
        <v>0</v>
      </c>
    </row>
    <row r="175" spans="1:11">
      <c r="A175" s="64" t="s">
        <v>294</v>
      </c>
      <c r="B175" s="95">
        <v>574.55031000000008</v>
      </c>
      <c r="C175" s="95">
        <v>0</v>
      </c>
      <c r="D175" s="95">
        <v>0</v>
      </c>
      <c r="E175" s="95">
        <v>0</v>
      </c>
      <c r="F175" s="95">
        <v>0</v>
      </c>
      <c r="G175" s="95">
        <v>0</v>
      </c>
      <c r="H175" s="95">
        <v>0</v>
      </c>
      <c r="I175" s="95">
        <v>57.166669999999996</v>
      </c>
      <c r="J175" s="95">
        <v>22.74043</v>
      </c>
      <c r="K175" s="95">
        <v>654.45740999999998</v>
      </c>
    </row>
    <row r="176" spans="1:11">
      <c r="A176" s="177" t="s">
        <v>295</v>
      </c>
      <c r="B176" s="57">
        <v>97382.192890000006</v>
      </c>
      <c r="C176" s="57">
        <v>445602.29381</v>
      </c>
      <c r="D176" s="57">
        <v>486857.59414999996</v>
      </c>
      <c r="E176" s="57">
        <v>13909.38042</v>
      </c>
      <c r="F176" s="57">
        <v>72070.391199999998</v>
      </c>
      <c r="G176" s="57">
        <v>57845.838100000001</v>
      </c>
      <c r="H176" s="57">
        <v>6557.4359299999996</v>
      </c>
      <c r="I176" s="57">
        <v>185400.26177000001</v>
      </c>
      <c r="J176" s="57">
        <v>52743.054250000001</v>
      </c>
      <c r="K176" s="57">
        <v>1418368.44252</v>
      </c>
    </row>
    <row r="177" spans="1:11">
      <c r="A177" s="63" t="s">
        <v>296</v>
      </c>
      <c r="B177" s="95">
        <v>80992.304650000005</v>
      </c>
      <c r="C177" s="95">
        <v>374722.64966000005</v>
      </c>
      <c r="D177" s="95">
        <v>433730.32922000001</v>
      </c>
      <c r="E177" s="95">
        <v>13778.218490000001</v>
      </c>
      <c r="F177" s="95">
        <v>58240.675940000001</v>
      </c>
      <c r="G177" s="95">
        <v>55205.138119999996</v>
      </c>
      <c r="H177" s="95">
        <v>6196.9311900000002</v>
      </c>
      <c r="I177" s="95">
        <v>159834.17371999999</v>
      </c>
      <c r="J177" s="95">
        <v>72384.276159999994</v>
      </c>
      <c r="K177" s="95">
        <v>1255084.6971500001</v>
      </c>
    </row>
    <row r="178" spans="1:11">
      <c r="A178" s="64" t="s">
        <v>297</v>
      </c>
      <c r="B178" s="95">
        <v>80992.304650000005</v>
      </c>
      <c r="C178" s="95">
        <v>374722.64966000005</v>
      </c>
      <c r="D178" s="95">
        <v>433730.32922000001</v>
      </c>
      <c r="E178" s="95">
        <v>13778.218490000001</v>
      </c>
      <c r="F178" s="95">
        <v>58240.675940000001</v>
      </c>
      <c r="G178" s="95">
        <v>55205.138119999996</v>
      </c>
      <c r="H178" s="95">
        <v>6196.9311900000002</v>
      </c>
      <c r="I178" s="95">
        <v>159834.17371999999</v>
      </c>
      <c r="J178" s="95">
        <v>72384.276159999994</v>
      </c>
      <c r="K178" s="95">
        <v>1255084.6971500001</v>
      </c>
    </row>
    <row r="179" spans="1:11">
      <c r="A179" s="64" t="s">
        <v>298</v>
      </c>
      <c r="B179" s="95">
        <v>0</v>
      </c>
      <c r="C179" s="95">
        <v>0</v>
      </c>
      <c r="D179" s="95">
        <v>0</v>
      </c>
      <c r="E179" s="95">
        <v>0</v>
      </c>
      <c r="F179" s="95">
        <v>0</v>
      </c>
      <c r="G179" s="95">
        <v>0</v>
      </c>
      <c r="H179" s="95">
        <v>0</v>
      </c>
      <c r="I179" s="95">
        <v>0</v>
      </c>
      <c r="J179" s="95">
        <v>0</v>
      </c>
      <c r="K179" s="95">
        <v>0</v>
      </c>
    </row>
    <row r="180" spans="1:11">
      <c r="A180" s="64" t="s">
        <v>299</v>
      </c>
      <c r="B180" s="95">
        <v>0</v>
      </c>
      <c r="C180" s="95">
        <v>0</v>
      </c>
      <c r="D180" s="95">
        <v>0</v>
      </c>
      <c r="E180" s="95">
        <v>0</v>
      </c>
      <c r="F180" s="95">
        <v>0</v>
      </c>
      <c r="G180" s="95">
        <v>0</v>
      </c>
      <c r="H180" s="95">
        <v>0</v>
      </c>
      <c r="I180" s="95">
        <v>0</v>
      </c>
      <c r="J180" s="95">
        <v>0</v>
      </c>
      <c r="K180" s="95">
        <v>0</v>
      </c>
    </row>
    <row r="181" spans="1:11">
      <c r="A181" s="63" t="s">
        <v>300</v>
      </c>
      <c r="B181" s="95">
        <v>1591.7623999999998</v>
      </c>
      <c r="C181" s="95">
        <v>0</v>
      </c>
      <c r="D181" s="95">
        <v>0</v>
      </c>
      <c r="E181" s="95">
        <v>0</v>
      </c>
      <c r="F181" s="95">
        <v>0</v>
      </c>
      <c r="G181" s="95">
        <v>0</v>
      </c>
      <c r="H181" s="95">
        <v>2262.127</v>
      </c>
      <c r="I181" s="95">
        <v>0</v>
      </c>
      <c r="J181" s="95">
        <v>3389.2807200000002</v>
      </c>
      <c r="K181" s="95">
        <v>7243.1701199999998</v>
      </c>
    </row>
    <row r="182" spans="1:11">
      <c r="A182" s="64" t="s">
        <v>301</v>
      </c>
      <c r="B182" s="95">
        <v>0</v>
      </c>
      <c r="C182" s="95">
        <v>0</v>
      </c>
      <c r="D182" s="95">
        <v>0</v>
      </c>
      <c r="E182" s="95">
        <v>0</v>
      </c>
      <c r="F182" s="95">
        <v>0</v>
      </c>
      <c r="G182" s="95">
        <v>0</v>
      </c>
      <c r="H182" s="95">
        <v>0</v>
      </c>
      <c r="I182" s="95">
        <v>0</v>
      </c>
      <c r="J182" s="95">
        <v>0</v>
      </c>
      <c r="K182" s="95">
        <v>0</v>
      </c>
    </row>
    <row r="183" spans="1:11">
      <c r="A183" s="64" t="s">
        <v>302</v>
      </c>
      <c r="B183" s="95">
        <v>0</v>
      </c>
      <c r="C183" s="95">
        <v>0</v>
      </c>
      <c r="D183" s="95">
        <v>0</v>
      </c>
      <c r="E183" s="95">
        <v>0</v>
      </c>
      <c r="F183" s="95">
        <v>0</v>
      </c>
      <c r="G183" s="95">
        <v>0</v>
      </c>
      <c r="H183" s="95">
        <v>0</v>
      </c>
      <c r="I183" s="95">
        <v>0</v>
      </c>
      <c r="J183" s="95">
        <v>3389.2807200000002</v>
      </c>
      <c r="K183" s="95">
        <v>3389.2807200000002</v>
      </c>
    </row>
    <row r="184" spans="1:11">
      <c r="A184" s="64" t="s">
        <v>303</v>
      </c>
      <c r="B184" s="95">
        <v>1591.7623999999998</v>
      </c>
      <c r="C184" s="95">
        <v>0</v>
      </c>
      <c r="D184" s="95">
        <v>0</v>
      </c>
      <c r="E184" s="95">
        <v>0</v>
      </c>
      <c r="F184" s="95">
        <v>0</v>
      </c>
      <c r="G184" s="95">
        <v>0</v>
      </c>
      <c r="H184" s="95">
        <v>2262.127</v>
      </c>
      <c r="I184" s="95">
        <v>0</v>
      </c>
      <c r="J184" s="95">
        <v>0</v>
      </c>
      <c r="K184" s="95">
        <v>3853.8894</v>
      </c>
    </row>
    <row r="185" spans="1:11">
      <c r="A185" s="63" t="s">
        <v>304</v>
      </c>
      <c r="B185" s="95">
        <v>0</v>
      </c>
      <c r="C185" s="95">
        <v>0</v>
      </c>
      <c r="D185" s="95">
        <v>0</v>
      </c>
      <c r="E185" s="95">
        <v>0</v>
      </c>
      <c r="F185" s="95">
        <v>0</v>
      </c>
      <c r="G185" s="95">
        <v>0</v>
      </c>
      <c r="H185" s="95">
        <v>0</v>
      </c>
      <c r="I185" s="95">
        <v>0</v>
      </c>
      <c r="J185" s="95">
        <v>0</v>
      </c>
      <c r="K185" s="95">
        <v>0</v>
      </c>
    </row>
    <row r="186" spans="1:11">
      <c r="A186" s="64" t="s">
        <v>305</v>
      </c>
      <c r="B186" s="95">
        <v>0</v>
      </c>
      <c r="C186" s="95">
        <v>0</v>
      </c>
      <c r="D186" s="95">
        <v>0</v>
      </c>
      <c r="E186" s="95">
        <v>0</v>
      </c>
      <c r="F186" s="95">
        <v>0</v>
      </c>
      <c r="G186" s="95">
        <v>0</v>
      </c>
      <c r="H186" s="95">
        <v>0</v>
      </c>
      <c r="I186" s="95">
        <v>0</v>
      </c>
      <c r="J186" s="95">
        <v>0</v>
      </c>
      <c r="K186" s="95">
        <v>0</v>
      </c>
    </row>
    <row r="187" spans="1:11">
      <c r="A187" s="63" t="s">
        <v>306</v>
      </c>
      <c r="B187" s="95">
        <v>9447.3671699999995</v>
      </c>
      <c r="C187" s="95">
        <v>43253.659420000004</v>
      </c>
      <c r="D187" s="95">
        <v>44822.957630000004</v>
      </c>
      <c r="E187" s="95">
        <v>81.160719999999998</v>
      </c>
      <c r="F187" s="95">
        <v>7757.6951300000001</v>
      </c>
      <c r="G187" s="95">
        <v>437.35002000000003</v>
      </c>
      <c r="H187" s="95">
        <v>654.70270999999991</v>
      </c>
      <c r="I187" s="95">
        <v>15235.280550000001</v>
      </c>
      <c r="J187" s="95">
        <v>556.07189000000005</v>
      </c>
      <c r="K187" s="95">
        <v>122246.24523999999</v>
      </c>
    </row>
    <row r="188" spans="1:11">
      <c r="A188" s="64" t="s">
        <v>307</v>
      </c>
      <c r="B188" s="95">
        <v>6739.5463600000003</v>
      </c>
      <c r="C188" s="95">
        <v>21626.829710000002</v>
      </c>
      <c r="D188" s="95">
        <v>20813.092960000002</v>
      </c>
      <c r="E188" s="95">
        <v>40.580359999999999</v>
      </c>
      <c r="F188" s="95">
        <v>5923.8840099999998</v>
      </c>
      <c r="G188" s="95">
        <v>218.67501000000001</v>
      </c>
      <c r="H188" s="95">
        <v>582.85650999999996</v>
      </c>
      <c r="I188" s="95">
        <v>8703.9498599999988</v>
      </c>
      <c r="J188" s="95">
        <v>353.39042000000001</v>
      </c>
      <c r="K188" s="95">
        <v>65002.805200000003</v>
      </c>
    </row>
    <row r="189" spans="1:11">
      <c r="A189" s="64" t="s">
        <v>308</v>
      </c>
      <c r="B189" s="95">
        <v>2707.8208100000002</v>
      </c>
      <c r="C189" s="95">
        <v>21626.829710000002</v>
      </c>
      <c r="D189" s="95">
        <v>24009.864670000003</v>
      </c>
      <c r="E189" s="95">
        <v>40.580359999999999</v>
      </c>
      <c r="F189" s="95">
        <v>1833.8111200000001</v>
      </c>
      <c r="G189" s="95">
        <v>218.67501000000001</v>
      </c>
      <c r="H189" s="95">
        <v>71.846199999999996</v>
      </c>
      <c r="I189" s="95">
        <v>6531.3306900000007</v>
      </c>
      <c r="J189" s="95">
        <v>202.68146999999999</v>
      </c>
      <c r="K189" s="95">
        <v>57243.440040000001</v>
      </c>
    </row>
    <row r="190" spans="1:11">
      <c r="A190" s="64" t="s">
        <v>309</v>
      </c>
      <c r="B190" s="95">
        <v>0</v>
      </c>
      <c r="C190" s="95">
        <v>0</v>
      </c>
      <c r="D190" s="95">
        <v>0</v>
      </c>
      <c r="E190" s="95">
        <v>0</v>
      </c>
      <c r="F190" s="95">
        <v>0</v>
      </c>
      <c r="G190" s="95">
        <v>0</v>
      </c>
      <c r="H190" s="95">
        <v>0</v>
      </c>
      <c r="I190" s="95">
        <v>0</v>
      </c>
      <c r="J190" s="95">
        <v>0</v>
      </c>
      <c r="K190" s="95">
        <v>0</v>
      </c>
    </row>
    <row r="191" spans="1:11">
      <c r="A191" s="63" t="s">
        <v>310</v>
      </c>
      <c r="B191" s="95">
        <v>5350.7586700000002</v>
      </c>
      <c r="C191" s="95">
        <v>27625.98473</v>
      </c>
      <c r="D191" s="95">
        <v>8304.3073000000004</v>
      </c>
      <c r="E191" s="95">
        <v>50.00121</v>
      </c>
      <c r="F191" s="95">
        <v>6072.0201299999999</v>
      </c>
      <c r="G191" s="95">
        <v>2203.34996</v>
      </c>
      <c r="H191" s="95">
        <v>-2556.3249700000001</v>
      </c>
      <c r="I191" s="95">
        <v>10330.807500000001</v>
      </c>
      <c r="J191" s="95">
        <v>-23586.574519999998</v>
      </c>
      <c r="K191" s="95">
        <v>33794.330009999998</v>
      </c>
    </row>
    <row r="192" spans="1:11">
      <c r="A192" s="64" t="s">
        <v>311</v>
      </c>
      <c r="B192" s="95">
        <v>0</v>
      </c>
      <c r="C192" s="95">
        <v>0</v>
      </c>
      <c r="D192" s="95">
        <v>0</v>
      </c>
      <c r="E192" s="95">
        <v>0</v>
      </c>
      <c r="F192" s="95">
        <v>0</v>
      </c>
      <c r="G192" s="95">
        <v>0</v>
      </c>
      <c r="H192" s="95">
        <v>-2037.94028</v>
      </c>
      <c r="I192" s="95">
        <v>-3640.9521099999997</v>
      </c>
      <c r="J192" s="95">
        <v>-23617.37053</v>
      </c>
      <c r="K192" s="95">
        <v>-29296.262920000001</v>
      </c>
    </row>
    <row r="193" spans="1:11">
      <c r="A193" s="100" t="s">
        <v>312</v>
      </c>
      <c r="B193" s="95">
        <v>5350.7586700000002</v>
      </c>
      <c r="C193" s="95">
        <v>27625.98473</v>
      </c>
      <c r="D193" s="95">
        <v>8304.3073000000004</v>
      </c>
      <c r="E193" s="95">
        <v>50.00121</v>
      </c>
      <c r="F193" s="95">
        <v>6072.0201299999999</v>
      </c>
      <c r="G193" s="95">
        <v>2203.34996</v>
      </c>
      <c r="H193" s="95">
        <v>-518.38468999999998</v>
      </c>
      <c r="I193" s="95">
        <v>13971.759609999999</v>
      </c>
      <c r="J193" s="95">
        <v>30.796009999999999</v>
      </c>
      <c r="K193" s="95">
        <v>63090.592929999999</v>
      </c>
    </row>
    <row r="194" spans="1:11">
      <c r="A194" s="155" t="s">
        <v>313</v>
      </c>
      <c r="B194" s="57">
        <v>1263957.5881099999</v>
      </c>
      <c r="C194" s="57">
        <v>3680767.02972</v>
      </c>
      <c r="D194" s="57">
        <v>2214626.8510500002</v>
      </c>
      <c r="E194" s="57">
        <v>71381.732889999999</v>
      </c>
      <c r="F194" s="57">
        <v>521321.51391000004</v>
      </c>
      <c r="G194" s="57">
        <v>684125.90937999997</v>
      </c>
      <c r="H194" s="57">
        <v>39263.286650000002</v>
      </c>
      <c r="I194" s="57">
        <v>1363829.51972</v>
      </c>
      <c r="J194" s="57">
        <v>595539.0547000001</v>
      </c>
      <c r="K194" s="57">
        <v>10434812.486129999</v>
      </c>
    </row>
    <row r="195" spans="1:11">
      <c r="A195" s="177" t="s">
        <v>314</v>
      </c>
      <c r="B195" s="57">
        <v>0</v>
      </c>
      <c r="C195" s="57">
        <v>0</v>
      </c>
      <c r="D195" s="57">
        <v>309.12953999999996</v>
      </c>
      <c r="E195" s="57">
        <v>0</v>
      </c>
      <c r="F195" s="57">
        <v>0</v>
      </c>
      <c r="G195" s="57">
        <v>0</v>
      </c>
      <c r="H195" s="57">
        <v>0</v>
      </c>
      <c r="I195" s="57">
        <v>15386.93685</v>
      </c>
      <c r="J195" s="57">
        <v>0</v>
      </c>
      <c r="K195" s="57">
        <v>15696.06639</v>
      </c>
    </row>
    <row r="196" spans="1:11">
      <c r="A196" s="63" t="s">
        <v>315</v>
      </c>
      <c r="B196" s="95">
        <v>0</v>
      </c>
      <c r="C196" s="95">
        <v>0</v>
      </c>
      <c r="D196" s="95">
        <v>0</v>
      </c>
      <c r="E196" s="95">
        <v>0</v>
      </c>
      <c r="F196" s="95">
        <v>0</v>
      </c>
      <c r="G196" s="95">
        <v>0</v>
      </c>
      <c r="H196" s="95">
        <v>0</v>
      </c>
      <c r="I196" s="95">
        <v>0</v>
      </c>
      <c r="J196" s="95">
        <v>0</v>
      </c>
      <c r="K196" s="95">
        <v>0</v>
      </c>
    </row>
    <row r="197" spans="1:11">
      <c r="A197" s="64" t="s">
        <v>316</v>
      </c>
      <c r="B197" s="95">
        <v>0</v>
      </c>
      <c r="C197" s="95">
        <v>0</v>
      </c>
      <c r="D197" s="95">
        <v>0</v>
      </c>
      <c r="E197" s="95">
        <v>0</v>
      </c>
      <c r="F197" s="95">
        <v>0</v>
      </c>
      <c r="G197" s="95">
        <v>0</v>
      </c>
      <c r="H197" s="95">
        <v>0</v>
      </c>
      <c r="I197" s="95">
        <v>0</v>
      </c>
      <c r="J197" s="95">
        <v>0</v>
      </c>
      <c r="K197" s="95">
        <v>0</v>
      </c>
    </row>
    <row r="198" spans="1:11">
      <c r="A198" s="64" t="s">
        <v>317</v>
      </c>
      <c r="B198" s="95">
        <v>0</v>
      </c>
      <c r="C198" s="95">
        <v>0</v>
      </c>
      <c r="D198" s="95">
        <v>0</v>
      </c>
      <c r="E198" s="95">
        <v>0</v>
      </c>
      <c r="F198" s="95">
        <v>0</v>
      </c>
      <c r="G198" s="95">
        <v>0</v>
      </c>
      <c r="H198" s="95">
        <v>0</v>
      </c>
      <c r="I198" s="95">
        <v>0</v>
      </c>
      <c r="J198" s="95">
        <v>0</v>
      </c>
      <c r="K198" s="95">
        <v>0</v>
      </c>
    </row>
    <row r="199" spans="1:11">
      <c r="A199" s="64" t="s">
        <v>318</v>
      </c>
      <c r="B199" s="95">
        <v>0</v>
      </c>
      <c r="C199" s="95">
        <v>0</v>
      </c>
      <c r="D199" s="95">
        <v>0</v>
      </c>
      <c r="E199" s="95">
        <v>0</v>
      </c>
      <c r="F199" s="95">
        <v>0</v>
      </c>
      <c r="G199" s="95">
        <v>0</v>
      </c>
      <c r="H199" s="95">
        <v>0</v>
      </c>
      <c r="I199" s="95">
        <v>0</v>
      </c>
      <c r="J199" s="95">
        <v>0</v>
      </c>
      <c r="K199" s="95">
        <v>0</v>
      </c>
    </row>
    <row r="200" spans="1:11">
      <c r="A200" s="64" t="s">
        <v>319</v>
      </c>
      <c r="B200" s="95">
        <v>0</v>
      </c>
      <c r="C200" s="95">
        <v>0</v>
      </c>
      <c r="D200" s="95">
        <v>0</v>
      </c>
      <c r="E200" s="95">
        <v>0</v>
      </c>
      <c r="F200" s="95">
        <v>0</v>
      </c>
      <c r="G200" s="95">
        <v>0</v>
      </c>
      <c r="H200" s="95">
        <v>0</v>
      </c>
      <c r="I200" s="95">
        <v>0</v>
      </c>
      <c r="J200" s="95">
        <v>0</v>
      </c>
      <c r="K200" s="95">
        <v>0</v>
      </c>
    </row>
    <row r="201" spans="1:11">
      <c r="A201" s="64" t="s">
        <v>320</v>
      </c>
      <c r="B201" s="95">
        <v>0</v>
      </c>
      <c r="C201" s="95">
        <v>0</v>
      </c>
      <c r="D201" s="95">
        <v>0</v>
      </c>
      <c r="E201" s="95">
        <v>0</v>
      </c>
      <c r="F201" s="95">
        <v>0</v>
      </c>
      <c r="G201" s="95">
        <v>0</v>
      </c>
      <c r="H201" s="95">
        <v>0</v>
      </c>
      <c r="I201" s="95">
        <v>0</v>
      </c>
      <c r="J201" s="95">
        <v>0</v>
      </c>
      <c r="K201" s="95">
        <v>0</v>
      </c>
    </row>
    <row r="202" spans="1:11">
      <c r="A202" s="63" t="s">
        <v>321</v>
      </c>
      <c r="B202" s="95">
        <v>0</v>
      </c>
      <c r="C202" s="95">
        <v>0</v>
      </c>
      <c r="D202" s="95">
        <v>0</v>
      </c>
      <c r="E202" s="95">
        <v>0</v>
      </c>
      <c r="F202" s="95">
        <v>0</v>
      </c>
      <c r="G202" s="95">
        <v>0</v>
      </c>
      <c r="H202" s="95">
        <v>0</v>
      </c>
      <c r="I202" s="95">
        <v>0</v>
      </c>
      <c r="J202" s="95">
        <v>0</v>
      </c>
      <c r="K202" s="95">
        <v>0</v>
      </c>
    </row>
    <row r="203" spans="1:11">
      <c r="A203" s="64" t="s">
        <v>322</v>
      </c>
      <c r="B203" s="95">
        <v>0</v>
      </c>
      <c r="C203" s="95">
        <v>0</v>
      </c>
      <c r="D203" s="95">
        <v>0</v>
      </c>
      <c r="E203" s="95">
        <v>0</v>
      </c>
      <c r="F203" s="95">
        <v>0</v>
      </c>
      <c r="G203" s="95">
        <v>0</v>
      </c>
      <c r="H203" s="95">
        <v>0</v>
      </c>
      <c r="I203" s="95">
        <v>0</v>
      </c>
      <c r="J203" s="95">
        <v>0</v>
      </c>
      <c r="K203" s="95">
        <v>0</v>
      </c>
    </row>
    <row r="204" spans="1:11">
      <c r="A204" s="64" t="s">
        <v>323</v>
      </c>
      <c r="B204" s="95">
        <v>0</v>
      </c>
      <c r="C204" s="95">
        <v>0</v>
      </c>
      <c r="D204" s="95">
        <v>0</v>
      </c>
      <c r="E204" s="95">
        <v>0</v>
      </c>
      <c r="F204" s="95">
        <v>0</v>
      </c>
      <c r="G204" s="95">
        <v>0</v>
      </c>
      <c r="H204" s="95">
        <v>0</v>
      </c>
      <c r="I204" s="95">
        <v>0</v>
      </c>
      <c r="J204" s="95">
        <v>0</v>
      </c>
      <c r="K204" s="95">
        <v>0</v>
      </c>
    </row>
    <row r="205" spans="1:11">
      <c r="A205" s="64" t="s">
        <v>1469</v>
      </c>
      <c r="B205" s="95">
        <v>0</v>
      </c>
      <c r="C205" s="95">
        <v>0</v>
      </c>
      <c r="D205" s="95">
        <v>0</v>
      </c>
      <c r="E205" s="95">
        <v>0</v>
      </c>
      <c r="F205" s="95">
        <v>0</v>
      </c>
      <c r="G205" s="95">
        <v>0</v>
      </c>
      <c r="H205" s="95">
        <v>0</v>
      </c>
      <c r="I205" s="95">
        <v>0</v>
      </c>
      <c r="J205" s="95">
        <v>0</v>
      </c>
      <c r="K205" s="95">
        <v>0</v>
      </c>
    </row>
    <row r="206" spans="1:11">
      <c r="A206" s="64" t="s">
        <v>325</v>
      </c>
      <c r="B206" s="95">
        <v>0</v>
      </c>
      <c r="C206" s="95">
        <v>0</v>
      </c>
      <c r="D206" s="95">
        <v>0</v>
      </c>
      <c r="E206" s="95">
        <v>0</v>
      </c>
      <c r="F206" s="95">
        <v>0</v>
      </c>
      <c r="G206" s="95">
        <v>0</v>
      </c>
      <c r="H206" s="95">
        <v>0</v>
      </c>
      <c r="I206" s="95">
        <v>0</v>
      </c>
      <c r="J206" s="95">
        <v>0</v>
      </c>
      <c r="K206" s="95">
        <v>0</v>
      </c>
    </row>
    <row r="207" spans="1:11">
      <c r="A207" s="64" t="s">
        <v>326</v>
      </c>
      <c r="B207" s="95">
        <v>0</v>
      </c>
      <c r="C207" s="95">
        <v>0</v>
      </c>
      <c r="D207" s="95">
        <v>0</v>
      </c>
      <c r="E207" s="95">
        <v>0</v>
      </c>
      <c r="F207" s="95">
        <v>0</v>
      </c>
      <c r="G207" s="95">
        <v>0</v>
      </c>
      <c r="H207" s="95">
        <v>0</v>
      </c>
      <c r="I207" s="95">
        <v>0</v>
      </c>
      <c r="J207" s="95">
        <v>0</v>
      </c>
      <c r="K207" s="95">
        <v>0</v>
      </c>
    </row>
    <row r="208" spans="1:11">
      <c r="A208" s="63" t="s">
        <v>327</v>
      </c>
      <c r="B208" s="95">
        <v>0</v>
      </c>
      <c r="C208" s="95">
        <v>0</v>
      </c>
      <c r="D208" s="95">
        <v>0</v>
      </c>
      <c r="E208" s="95">
        <v>0</v>
      </c>
      <c r="F208" s="95">
        <v>0</v>
      </c>
      <c r="G208" s="95">
        <v>0</v>
      </c>
      <c r="H208" s="95">
        <v>0</v>
      </c>
      <c r="I208" s="95">
        <v>0</v>
      </c>
      <c r="J208" s="95">
        <v>0</v>
      </c>
      <c r="K208" s="95">
        <v>0</v>
      </c>
    </row>
    <row r="209" spans="1:11">
      <c r="A209" s="63" t="s">
        <v>328</v>
      </c>
      <c r="B209" s="95">
        <v>0</v>
      </c>
      <c r="C209" s="95">
        <v>0</v>
      </c>
      <c r="D209" s="95">
        <v>0</v>
      </c>
      <c r="E209" s="95">
        <v>0</v>
      </c>
      <c r="F209" s="95">
        <v>0</v>
      </c>
      <c r="G209" s="95">
        <v>0</v>
      </c>
      <c r="H209" s="95">
        <v>0</v>
      </c>
      <c r="I209" s="95">
        <v>0</v>
      </c>
      <c r="J209" s="95">
        <v>0</v>
      </c>
      <c r="K209" s="95">
        <v>0</v>
      </c>
    </row>
    <row r="210" spans="1:11">
      <c r="A210" s="64" t="s">
        <v>329</v>
      </c>
      <c r="B210" s="95">
        <v>0</v>
      </c>
      <c r="C210" s="95">
        <v>0</v>
      </c>
      <c r="D210" s="95">
        <v>0</v>
      </c>
      <c r="E210" s="95">
        <v>0</v>
      </c>
      <c r="F210" s="95">
        <v>0</v>
      </c>
      <c r="G210" s="95">
        <v>0</v>
      </c>
      <c r="H210" s="95">
        <v>0</v>
      </c>
      <c r="I210" s="95">
        <v>0</v>
      </c>
      <c r="J210" s="95">
        <v>0</v>
      </c>
      <c r="K210" s="95">
        <v>0</v>
      </c>
    </row>
    <row r="211" spans="1:11">
      <c r="A211" s="64" t="s">
        <v>330</v>
      </c>
      <c r="B211" s="95">
        <v>0</v>
      </c>
      <c r="C211" s="95">
        <v>0</v>
      </c>
      <c r="D211" s="95">
        <v>0</v>
      </c>
      <c r="E211" s="95">
        <v>0</v>
      </c>
      <c r="F211" s="95">
        <v>0</v>
      </c>
      <c r="G211" s="95">
        <v>0</v>
      </c>
      <c r="H211" s="95">
        <v>0</v>
      </c>
      <c r="I211" s="95">
        <v>0</v>
      </c>
      <c r="J211" s="95">
        <v>0</v>
      </c>
      <c r="K211" s="95">
        <v>0</v>
      </c>
    </row>
    <row r="212" spans="1:11">
      <c r="A212" s="64" t="s">
        <v>331</v>
      </c>
      <c r="B212" s="95">
        <v>0</v>
      </c>
      <c r="C212" s="95">
        <v>0</v>
      </c>
      <c r="D212" s="95">
        <v>0</v>
      </c>
      <c r="E212" s="95">
        <v>0</v>
      </c>
      <c r="F212" s="95">
        <v>0</v>
      </c>
      <c r="G212" s="95">
        <v>0</v>
      </c>
      <c r="H212" s="95">
        <v>0</v>
      </c>
      <c r="I212" s="95">
        <v>0</v>
      </c>
      <c r="J212" s="95">
        <v>0</v>
      </c>
      <c r="K212" s="95">
        <v>0</v>
      </c>
    </row>
    <row r="213" spans="1:11">
      <c r="A213" s="64" t="s">
        <v>332</v>
      </c>
      <c r="B213" s="95">
        <v>0</v>
      </c>
      <c r="C213" s="95">
        <v>0</v>
      </c>
      <c r="D213" s="95">
        <v>0</v>
      </c>
      <c r="E213" s="95">
        <v>0</v>
      </c>
      <c r="F213" s="95">
        <v>0</v>
      </c>
      <c r="G213" s="95">
        <v>0</v>
      </c>
      <c r="H213" s="95">
        <v>0</v>
      </c>
      <c r="I213" s="95">
        <v>0</v>
      </c>
      <c r="J213" s="95">
        <v>0</v>
      </c>
      <c r="K213" s="95">
        <v>0</v>
      </c>
    </row>
    <row r="214" spans="1:11">
      <c r="A214" s="63" t="s">
        <v>333</v>
      </c>
      <c r="B214" s="95">
        <v>0</v>
      </c>
      <c r="C214" s="95">
        <v>0</v>
      </c>
      <c r="D214" s="95">
        <v>309.12953999999996</v>
      </c>
      <c r="E214" s="95">
        <v>0</v>
      </c>
      <c r="F214" s="95">
        <v>0</v>
      </c>
      <c r="G214" s="95">
        <v>0</v>
      </c>
      <c r="H214" s="95">
        <v>0</v>
      </c>
      <c r="I214" s="95">
        <v>15386.93685</v>
      </c>
      <c r="J214" s="95">
        <v>0</v>
      </c>
      <c r="K214" s="95">
        <v>15696.06639</v>
      </c>
    </row>
    <row r="215" spans="1:11">
      <c r="A215" s="177" t="s">
        <v>334</v>
      </c>
      <c r="B215" s="57">
        <v>1579434.5284500001</v>
      </c>
      <c r="C215" s="57">
        <v>2655367.5261900001</v>
      </c>
      <c r="D215" s="57">
        <v>2715633.9902300001</v>
      </c>
      <c r="E215" s="57">
        <v>268845.94349000003</v>
      </c>
      <c r="F215" s="57">
        <v>198520.92730000001</v>
      </c>
      <c r="G215" s="57">
        <v>887905.50948000001</v>
      </c>
      <c r="H215" s="57">
        <v>4929.6262500000003</v>
      </c>
      <c r="I215" s="57">
        <v>1210886.2476700002</v>
      </c>
      <c r="J215" s="57">
        <v>389872.63876</v>
      </c>
      <c r="K215" s="57">
        <v>9911396.9378200006</v>
      </c>
    </row>
    <row r="216" spans="1:11">
      <c r="A216" s="63" t="s">
        <v>335</v>
      </c>
      <c r="B216" s="95">
        <v>2.0991999999999997</v>
      </c>
      <c r="C216" s="95">
        <v>2047.5078799999999</v>
      </c>
      <c r="D216" s="95">
        <v>0</v>
      </c>
      <c r="E216" s="95">
        <v>2600.9602200000004</v>
      </c>
      <c r="F216" s="95">
        <v>23005.551289999999</v>
      </c>
      <c r="G216" s="95">
        <v>1.4E-2</v>
      </c>
      <c r="H216" s="95">
        <v>742.68213000000003</v>
      </c>
      <c r="I216" s="95">
        <v>127228.62340000001</v>
      </c>
      <c r="J216" s="95">
        <v>21620.3076</v>
      </c>
      <c r="K216" s="95">
        <v>177247.74572000001</v>
      </c>
    </row>
    <row r="217" spans="1:11">
      <c r="A217" s="64" t="s">
        <v>336</v>
      </c>
      <c r="B217" s="95">
        <v>0</v>
      </c>
      <c r="C217" s="95">
        <v>0</v>
      </c>
      <c r="D217" s="95">
        <v>0</v>
      </c>
      <c r="E217" s="95">
        <v>0</v>
      </c>
      <c r="F217" s="95">
        <v>0</v>
      </c>
      <c r="G217" s="95">
        <v>0</v>
      </c>
      <c r="H217" s="95">
        <v>0</v>
      </c>
      <c r="I217" s="95">
        <v>0</v>
      </c>
      <c r="J217" s="95">
        <v>0</v>
      </c>
      <c r="K217" s="95">
        <v>0</v>
      </c>
    </row>
    <row r="218" spans="1:11">
      <c r="A218" s="64" t="s">
        <v>337</v>
      </c>
      <c r="B218" s="95">
        <v>0</v>
      </c>
      <c r="C218" s="95">
        <v>0</v>
      </c>
      <c r="D218" s="95">
        <v>0</v>
      </c>
      <c r="E218" s="95">
        <v>0</v>
      </c>
      <c r="F218" s="95">
        <v>0</v>
      </c>
      <c r="G218" s="95">
        <v>0</v>
      </c>
      <c r="H218" s="95">
        <v>0</v>
      </c>
      <c r="I218" s="95">
        <v>0</v>
      </c>
      <c r="J218" s="95">
        <v>0</v>
      </c>
      <c r="K218" s="95">
        <v>0</v>
      </c>
    </row>
    <row r="219" spans="1:11">
      <c r="A219" s="64" t="s">
        <v>338</v>
      </c>
      <c r="B219" s="95">
        <v>2.0991999999999997</v>
      </c>
      <c r="C219" s="95">
        <v>2047.5078799999999</v>
      </c>
      <c r="D219" s="95">
        <v>0</v>
      </c>
      <c r="E219" s="95">
        <v>2600.9602200000004</v>
      </c>
      <c r="F219" s="95">
        <v>23005.551289999999</v>
      </c>
      <c r="G219" s="95">
        <v>1.4E-2</v>
      </c>
      <c r="H219" s="95">
        <v>742.68213000000003</v>
      </c>
      <c r="I219" s="95">
        <v>127228.62340000001</v>
      </c>
      <c r="J219" s="95">
        <v>21620.3076</v>
      </c>
      <c r="K219" s="95">
        <v>177247.74572000001</v>
      </c>
    </row>
    <row r="220" spans="1:11">
      <c r="A220" s="63" t="s">
        <v>339</v>
      </c>
      <c r="B220" s="95">
        <v>7602.8115499999994</v>
      </c>
      <c r="C220" s="95">
        <v>0</v>
      </c>
      <c r="D220" s="95">
        <v>0</v>
      </c>
      <c r="E220" s="95">
        <v>157.77518000000001</v>
      </c>
      <c r="F220" s="95">
        <v>0</v>
      </c>
      <c r="G220" s="95">
        <v>0</v>
      </c>
      <c r="H220" s="95">
        <v>0</v>
      </c>
      <c r="I220" s="95">
        <v>0</v>
      </c>
      <c r="J220" s="95">
        <v>0</v>
      </c>
      <c r="K220" s="95">
        <v>7760.5867300000009</v>
      </c>
    </row>
    <row r="221" spans="1:11">
      <c r="A221" s="65" t="s">
        <v>340</v>
      </c>
      <c r="B221" s="95">
        <v>0</v>
      </c>
      <c r="C221" s="95">
        <v>0</v>
      </c>
      <c r="D221" s="95">
        <v>0</v>
      </c>
      <c r="E221" s="95">
        <v>0</v>
      </c>
      <c r="F221" s="95">
        <v>0</v>
      </c>
      <c r="G221" s="95">
        <v>0</v>
      </c>
      <c r="H221" s="95">
        <v>0</v>
      </c>
      <c r="I221" s="95">
        <v>0</v>
      </c>
      <c r="J221" s="95">
        <v>0</v>
      </c>
      <c r="K221" s="95">
        <v>0</v>
      </c>
    </row>
    <row r="222" spans="1:11">
      <c r="A222" s="64" t="s">
        <v>341</v>
      </c>
      <c r="B222" s="95">
        <v>7602.8115499999994</v>
      </c>
      <c r="C222" s="95">
        <v>0</v>
      </c>
      <c r="D222" s="95">
        <v>0</v>
      </c>
      <c r="E222" s="95">
        <v>0</v>
      </c>
      <c r="F222" s="95">
        <v>0</v>
      </c>
      <c r="G222" s="95">
        <v>0</v>
      </c>
      <c r="H222" s="95">
        <v>0</v>
      </c>
      <c r="I222" s="95">
        <v>0</v>
      </c>
      <c r="J222" s="95">
        <v>0</v>
      </c>
      <c r="K222" s="95">
        <v>7602.8115499999994</v>
      </c>
    </row>
    <row r="223" spans="1:11">
      <c r="A223" s="64" t="s">
        <v>342</v>
      </c>
      <c r="B223" s="95">
        <v>0</v>
      </c>
      <c r="C223" s="95">
        <v>0</v>
      </c>
      <c r="D223" s="95">
        <v>0</v>
      </c>
      <c r="E223" s="95">
        <v>0</v>
      </c>
      <c r="F223" s="95">
        <v>0</v>
      </c>
      <c r="G223" s="95">
        <v>0</v>
      </c>
      <c r="H223" s="95">
        <v>0</v>
      </c>
      <c r="I223" s="95">
        <v>0</v>
      </c>
      <c r="J223" s="95">
        <v>0</v>
      </c>
      <c r="K223" s="95">
        <v>0</v>
      </c>
    </row>
    <row r="224" spans="1:11">
      <c r="A224" s="64" t="s">
        <v>343</v>
      </c>
      <c r="B224" s="95">
        <v>0</v>
      </c>
      <c r="C224" s="95">
        <v>0</v>
      </c>
      <c r="D224" s="95">
        <v>0</v>
      </c>
      <c r="E224" s="95">
        <v>0</v>
      </c>
      <c r="F224" s="95">
        <v>0</v>
      </c>
      <c r="G224" s="95">
        <v>0</v>
      </c>
      <c r="H224" s="95">
        <v>0</v>
      </c>
      <c r="I224" s="95">
        <v>0</v>
      </c>
      <c r="J224" s="95">
        <v>0</v>
      </c>
      <c r="K224" s="95">
        <v>0</v>
      </c>
    </row>
    <row r="225" spans="1:11">
      <c r="A225" s="64" t="s">
        <v>344</v>
      </c>
      <c r="B225" s="95">
        <v>0</v>
      </c>
      <c r="C225" s="95">
        <v>0</v>
      </c>
      <c r="D225" s="95">
        <v>0</v>
      </c>
      <c r="E225" s="95">
        <v>157.77518000000001</v>
      </c>
      <c r="F225" s="95">
        <v>0</v>
      </c>
      <c r="G225" s="95">
        <v>0</v>
      </c>
      <c r="H225" s="95">
        <v>0</v>
      </c>
      <c r="I225" s="95">
        <v>0</v>
      </c>
      <c r="J225" s="95">
        <v>0</v>
      </c>
      <c r="K225" s="95">
        <v>157.77518000000001</v>
      </c>
    </row>
    <row r="226" spans="1:11">
      <c r="A226" s="63" t="s">
        <v>345</v>
      </c>
      <c r="B226" s="95">
        <v>154.32748000000001</v>
      </c>
      <c r="C226" s="95">
        <v>0</v>
      </c>
      <c r="D226" s="95">
        <v>0</v>
      </c>
      <c r="E226" s="95">
        <v>0</v>
      </c>
      <c r="F226" s="95">
        <v>0</v>
      </c>
      <c r="G226" s="95">
        <v>0</v>
      </c>
      <c r="H226" s="95">
        <v>0</v>
      </c>
      <c r="I226" s="95">
        <v>0</v>
      </c>
      <c r="J226" s="95">
        <v>0</v>
      </c>
      <c r="K226" s="95">
        <v>154.32748000000001</v>
      </c>
    </row>
    <row r="227" spans="1:11">
      <c r="A227" s="64" t="s">
        <v>346</v>
      </c>
      <c r="B227" s="95">
        <v>154.32748000000001</v>
      </c>
      <c r="C227" s="95">
        <v>0</v>
      </c>
      <c r="D227" s="95">
        <v>0</v>
      </c>
      <c r="E227" s="95">
        <v>0</v>
      </c>
      <c r="F227" s="95">
        <v>0</v>
      </c>
      <c r="G227" s="95">
        <v>0</v>
      </c>
      <c r="H227" s="95">
        <v>0</v>
      </c>
      <c r="I227" s="95">
        <v>0</v>
      </c>
      <c r="J227" s="95">
        <v>0</v>
      </c>
      <c r="K227" s="95">
        <v>154.32748000000001</v>
      </c>
    </row>
    <row r="228" spans="1:11">
      <c r="A228" s="64" t="s">
        <v>347</v>
      </c>
      <c r="B228" s="95">
        <v>0</v>
      </c>
      <c r="C228" s="95">
        <v>0</v>
      </c>
      <c r="D228" s="95">
        <v>0</v>
      </c>
      <c r="E228" s="95">
        <v>0</v>
      </c>
      <c r="F228" s="95">
        <v>0</v>
      </c>
      <c r="G228" s="95">
        <v>0</v>
      </c>
      <c r="H228" s="95">
        <v>0</v>
      </c>
      <c r="I228" s="95">
        <v>0</v>
      </c>
      <c r="J228" s="95">
        <v>0</v>
      </c>
      <c r="K228" s="95">
        <v>0</v>
      </c>
    </row>
    <row r="229" spans="1:11">
      <c r="A229" s="63" t="s">
        <v>348</v>
      </c>
      <c r="B229" s="95">
        <v>0</v>
      </c>
      <c r="C229" s="95">
        <v>0</v>
      </c>
      <c r="D229" s="95">
        <v>0</v>
      </c>
      <c r="E229" s="95">
        <v>0</v>
      </c>
      <c r="F229" s="95">
        <v>0</v>
      </c>
      <c r="G229" s="95">
        <v>0</v>
      </c>
      <c r="H229" s="95">
        <v>0</v>
      </c>
      <c r="I229" s="95">
        <v>0</v>
      </c>
      <c r="J229" s="95">
        <v>0</v>
      </c>
      <c r="K229" s="95">
        <v>0</v>
      </c>
    </row>
    <row r="230" spans="1:11">
      <c r="A230" s="64" t="s">
        <v>349</v>
      </c>
      <c r="B230" s="95">
        <v>0</v>
      </c>
      <c r="C230" s="95">
        <v>0</v>
      </c>
      <c r="D230" s="95">
        <v>0</v>
      </c>
      <c r="E230" s="95">
        <v>0</v>
      </c>
      <c r="F230" s="95">
        <v>0</v>
      </c>
      <c r="G230" s="95">
        <v>0</v>
      </c>
      <c r="H230" s="95">
        <v>0</v>
      </c>
      <c r="I230" s="95">
        <v>0</v>
      </c>
      <c r="J230" s="95">
        <v>0</v>
      </c>
      <c r="K230" s="95">
        <v>0</v>
      </c>
    </row>
    <row r="231" spans="1:11">
      <c r="A231" s="64" t="s">
        <v>350</v>
      </c>
      <c r="B231" s="95">
        <v>0</v>
      </c>
      <c r="C231" s="95">
        <v>0</v>
      </c>
      <c r="D231" s="95">
        <v>0</v>
      </c>
      <c r="E231" s="95">
        <v>0</v>
      </c>
      <c r="F231" s="95">
        <v>0</v>
      </c>
      <c r="G231" s="95">
        <v>0</v>
      </c>
      <c r="H231" s="95">
        <v>0</v>
      </c>
      <c r="I231" s="95">
        <v>0</v>
      </c>
      <c r="J231" s="95">
        <v>0</v>
      </c>
      <c r="K231" s="95">
        <v>0</v>
      </c>
    </row>
    <row r="232" spans="1:11">
      <c r="A232" s="63" t="s">
        <v>351</v>
      </c>
      <c r="B232" s="95">
        <v>939882.84807000007</v>
      </c>
      <c r="C232" s="95">
        <v>1654389.18071</v>
      </c>
      <c r="D232" s="95">
        <v>2575160.0592499999</v>
      </c>
      <c r="E232" s="95">
        <v>190332.39855000001</v>
      </c>
      <c r="F232" s="95">
        <v>25302.301649999998</v>
      </c>
      <c r="G232" s="95">
        <v>363305.63341000001</v>
      </c>
      <c r="H232" s="95">
        <v>1866.92174</v>
      </c>
      <c r="I232" s="95">
        <v>247572.94513000001</v>
      </c>
      <c r="J232" s="95">
        <v>279183.41820000001</v>
      </c>
      <c r="K232" s="95">
        <v>6276995.7067099996</v>
      </c>
    </row>
    <row r="233" spans="1:11">
      <c r="A233" s="64" t="s">
        <v>352</v>
      </c>
      <c r="B233" s="95">
        <v>586205.60687000002</v>
      </c>
      <c r="C233" s="95">
        <v>475217.02918999997</v>
      </c>
      <c r="D233" s="95">
        <v>953796.80517999991</v>
      </c>
      <c r="E233" s="95">
        <v>85265.183900000004</v>
      </c>
      <c r="F233" s="95">
        <v>2582.2575999999999</v>
      </c>
      <c r="G233" s="95">
        <v>141171.8792</v>
      </c>
      <c r="H233" s="95">
        <v>1113.6646000000001</v>
      </c>
      <c r="I233" s="95">
        <v>247572.94513000001</v>
      </c>
      <c r="J233" s="95">
        <v>94117.737439999997</v>
      </c>
      <c r="K233" s="95">
        <v>2587043.1091100001</v>
      </c>
    </row>
    <row r="234" spans="1:11">
      <c r="A234" s="64" t="s">
        <v>353</v>
      </c>
      <c r="B234" s="95">
        <v>0</v>
      </c>
      <c r="C234" s="95">
        <v>0</v>
      </c>
      <c r="D234" s="95">
        <v>0</v>
      </c>
      <c r="E234" s="95">
        <v>0</v>
      </c>
      <c r="F234" s="95">
        <v>0</v>
      </c>
      <c r="G234" s="95">
        <v>0</v>
      </c>
      <c r="H234" s="95">
        <v>0</v>
      </c>
      <c r="I234" s="95">
        <v>0</v>
      </c>
      <c r="J234" s="95">
        <v>0</v>
      </c>
      <c r="K234" s="95">
        <v>0</v>
      </c>
    </row>
    <row r="235" spans="1:11">
      <c r="A235" s="64" t="s">
        <v>354</v>
      </c>
      <c r="B235" s="95">
        <v>274060.08474999998</v>
      </c>
      <c r="C235" s="95">
        <v>1029681.26972</v>
      </c>
      <c r="D235" s="95">
        <v>0</v>
      </c>
      <c r="E235" s="95">
        <v>41329.13654</v>
      </c>
      <c r="F235" s="95">
        <v>22712.126049999999</v>
      </c>
      <c r="G235" s="95">
        <v>193520.96143</v>
      </c>
      <c r="H235" s="95">
        <v>6.7000000000000004E-2</v>
      </c>
      <c r="I235" s="95">
        <v>0</v>
      </c>
      <c r="J235" s="95">
        <v>135942.32983</v>
      </c>
      <c r="K235" s="95">
        <v>1697245.97532</v>
      </c>
    </row>
    <row r="236" spans="1:11">
      <c r="A236" s="64" t="s">
        <v>355</v>
      </c>
      <c r="B236" s="95">
        <v>0</v>
      </c>
      <c r="C236" s="95">
        <v>0</v>
      </c>
      <c r="D236" s="95">
        <v>0</v>
      </c>
      <c r="E236" s="95">
        <v>0</v>
      </c>
      <c r="F236" s="95">
        <v>0</v>
      </c>
      <c r="G236" s="95">
        <v>0</v>
      </c>
      <c r="H236" s="95">
        <v>0</v>
      </c>
      <c r="I236" s="95">
        <v>0</v>
      </c>
      <c r="J236" s="95">
        <v>0</v>
      </c>
      <c r="K236" s="95">
        <v>0</v>
      </c>
    </row>
    <row r="237" spans="1:11">
      <c r="A237" s="64" t="s">
        <v>356</v>
      </c>
      <c r="B237" s="95">
        <v>0</v>
      </c>
      <c r="C237" s="95">
        <v>0</v>
      </c>
      <c r="D237" s="95">
        <v>0</v>
      </c>
      <c r="E237" s="95">
        <v>0</v>
      </c>
      <c r="F237" s="95">
        <v>0</v>
      </c>
      <c r="G237" s="95">
        <v>0</v>
      </c>
      <c r="H237" s="95">
        <v>0</v>
      </c>
      <c r="I237" s="95">
        <v>0</v>
      </c>
      <c r="J237" s="95">
        <v>0</v>
      </c>
      <c r="K237" s="95">
        <v>0</v>
      </c>
    </row>
    <row r="238" spans="1:11">
      <c r="A238" s="64" t="s">
        <v>357</v>
      </c>
      <c r="B238" s="95">
        <v>0</v>
      </c>
      <c r="C238" s="95">
        <v>0</v>
      </c>
      <c r="D238" s="95">
        <v>0</v>
      </c>
      <c r="E238" s="95">
        <v>0</v>
      </c>
      <c r="F238" s="95">
        <v>0</v>
      </c>
      <c r="G238" s="95">
        <v>0</v>
      </c>
      <c r="H238" s="95">
        <v>0</v>
      </c>
      <c r="I238" s="95">
        <v>0</v>
      </c>
      <c r="J238" s="95">
        <v>0</v>
      </c>
      <c r="K238" s="95">
        <v>0</v>
      </c>
    </row>
    <row r="239" spans="1:11">
      <c r="A239" s="64" t="s">
        <v>358</v>
      </c>
      <c r="B239" s="95">
        <v>0</v>
      </c>
      <c r="C239" s="95">
        <v>0</v>
      </c>
      <c r="D239" s="95">
        <v>0</v>
      </c>
      <c r="E239" s="95">
        <v>0</v>
      </c>
      <c r="F239" s="95">
        <v>0</v>
      </c>
      <c r="G239" s="95">
        <v>0</v>
      </c>
      <c r="H239" s="95">
        <v>0</v>
      </c>
      <c r="I239" s="95">
        <v>0</v>
      </c>
      <c r="J239" s="95">
        <v>0</v>
      </c>
      <c r="K239" s="95">
        <v>0</v>
      </c>
    </row>
    <row r="240" spans="1:11">
      <c r="A240" s="64" t="s">
        <v>359</v>
      </c>
      <c r="B240" s="95">
        <v>79617.156450000009</v>
      </c>
      <c r="C240" s="95">
        <v>149490.8818</v>
      </c>
      <c r="D240" s="95">
        <v>1621363.25407</v>
      </c>
      <c r="E240" s="95">
        <v>63738.078110000002</v>
      </c>
      <c r="F240" s="95">
        <v>7.9180000000000001</v>
      </c>
      <c r="G240" s="95">
        <v>28612.79278</v>
      </c>
      <c r="H240" s="95">
        <v>753.19014000000004</v>
      </c>
      <c r="I240" s="95">
        <v>0</v>
      </c>
      <c r="J240" s="95">
        <v>49123.350930000001</v>
      </c>
      <c r="K240" s="95">
        <v>1992706.62228</v>
      </c>
    </row>
    <row r="241" spans="1:11">
      <c r="A241" s="63" t="s">
        <v>360</v>
      </c>
      <c r="B241" s="95">
        <v>308182.82545</v>
      </c>
      <c r="C241" s="95">
        <v>998930.83759999997</v>
      </c>
      <c r="D241" s="95">
        <v>140473.93097999998</v>
      </c>
      <c r="E241" s="95">
        <v>75754.809540000002</v>
      </c>
      <c r="F241" s="95">
        <v>150213.07436000003</v>
      </c>
      <c r="G241" s="95">
        <v>145711.32002000001</v>
      </c>
      <c r="H241" s="95">
        <v>2320.0223799999999</v>
      </c>
      <c r="I241" s="95">
        <v>836084.67914000002</v>
      </c>
      <c r="J241" s="95">
        <v>89068.912959999987</v>
      </c>
      <c r="K241" s="95">
        <v>2746740.41243</v>
      </c>
    </row>
    <row r="242" spans="1:11">
      <c r="A242" s="64" t="s">
        <v>361</v>
      </c>
      <c r="B242" s="95">
        <v>27447.831120000003</v>
      </c>
      <c r="C242" s="95">
        <v>4984.4753200000005</v>
      </c>
      <c r="D242" s="95">
        <v>22888.833489999997</v>
      </c>
      <c r="E242" s="95">
        <v>37066.017999999996</v>
      </c>
      <c r="F242" s="95">
        <v>0</v>
      </c>
      <c r="G242" s="95">
        <v>31294.584079999997</v>
      </c>
      <c r="H242" s="95">
        <v>0</v>
      </c>
      <c r="I242" s="95">
        <v>0</v>
      </c>
      <c r="J242" s="95">
        <v>0</v>
      </c>
      <c r="K242" s="95">
        <v>123681.74201</v>
      </c>
    </row>
    <row r="243" spans="1:11">
      <c r="A243" s="64" t="s">
        <v>362</v>
      </c>
      <c r="B243" s="95">
        <v>106327.13382999999</v>
      </c>
      <c r="C243" s="95">
        <v>94374.442920000001</v>
      </c>
      <c r="D243" s="95">
        <v>69878.796799999996</v>
      </c>
      <c r="E243" s="95">
        <v>0</v>
      </c>
      <c r="F243" s="95">
        <v>0</v>
      </c>
      <c r="G243" s="95">
        <v>20143.267070000002</v>
      </c>
      <c r="H243" s="95">
        <v>0</v>
      </c>
      <c r="I243" s="95">
        <v>609816.79500000004</v>
      </c>
      <c r="J243" s="95">
        <v>0</v>
      </c>
      <c r="K243" s="95">
        <v>900540.43562</v>
      </c>
    </row>
    <row r="244" spans="1:11">
      <c r="A244" s="64" t="s">
        <v>363</v>
      </c>
      <c r="B244" s="95">
        <v>78023.217810000002</v>
      </c>
      <c r="C244" s="95">
        <v>163686.64019999999</v>
      </c>
      <c r="D244" s="95">
        <v>32684.571260000001</v>
      </c>
      <c r="E244" s="95">
        <v>15808.11479</v>
      </c>
      <c r="F244" s="95">
        <v>19589.856600000003</v>
      </c>
      <c r="G244" s="95">
        <v>53733.97694</v>
      </c>
      <c r="H244" s="95">
        <v>2314.2931100000001</v>
      </c>
      <c r="I244" s="95">
        <v>79695.419319999986</v>
      </c>
      <c r="J244" s="95">
        <v>44341.634389999999</v>
      </c>
      <c r="K244" s="95">
        <v>489877.72442000004</v>
      </c>
    </row>
    <row r="245" spans="1:11">
      <c r="A245" s="64" t="s">
        <v>364</v>
      </c>
      <c r="B245" s="95">
        <v>12694.050220000001</v>
      </c>
      <c r="C245" s="95">
        <v>6970.1273099999999</v>
      </c>
      <c r="D245" s="95">
        <v>10947.061380000001</v>
      </c>
      <c r="E245" s="95">
        <v>587.39485999999999</v>
      </c>
      <c r="F245" s="95">
        <v>1535.6111799999999</v>
      </c>
      <c r="G245" s="95">
        <v>1870.1738899999998</v>
      </c>
      <c r="H245" s="95">
        <v>5.2292700000000005</v>
      </c>
      <c r="I245" s="95">
        <v>7127.2414000000008</v>
      </c>
      <c r="J245" s="95">
        <v>9.2814399999999999</v>
      </c>
      <c r="K245" s="95">
        <v>41746.17095</v>
      </c>
    </row>
    <row r="246" spans="1:11">
      <c r="A246" s="64" t="s">
        <v>1470</v>
      </c>
      <c r="B246" s="95">
        <v>0</v>
      </c>
      <c r="C246" s="95">
        <v>0</v>
      </c>
      <c r="D246" s="95">
        <v>0</v>
      </c>
      <c r="E246" s="95">
        <v>0</v>
      </c>
      <c r="F246" s="95">
        <v>0</v>
      </c>
      <c r="G246" s="95">
        <v>0</v>
      </c>
      <c r="H246" s="95">
        <v>0</v>
      </c>
      <c r="I246" s="95">
        <v>0</v>
      </c>
      <c r="J246" s="95">
        <v>0</v>
      </c>
      <c r="K246" s="95">
        <v>0</v>
      </c>
    </row>
    <row r="247" spans="1:11">
      <c r="A247" s="64" t="s">
        <v>365</v>
      </c>
      <c r="B247" s="95">
        <v>83690.592470000003</v>
      </c>
      <c r="C247" s="95">
        <v>728915.15185000002</v>
      </c>
      <c r="D247" s="95">
        <v>4074.6680499999998</v>
      </c>
      <c r="E247" s="95">
        <v>22293.281890000002</v>
      </c>
      <c r="F247" s="95">
        <v>129087.60657999999</v>
      </c>
      <c r="G247" s="95">
        <v>38669.318039999998</v>
      </c>
      <c r="H247" s="95">
        <v>0.5</v>
      </c>
      <c r="I247" s="95">
        <v>139445.22341999999</v>
      </c>
      <c r="J247" s="95">
        <v>44717.997130000003</v>
      </c>
      <c r="K247" s="95">
        <v>1190894.3394300002</v>
      </c>
    </row>
    <row r="248" spans="1:11">
      <c r="A248" s="63" t="s">
        <v>366</v>
      </c>
      <c r="B248" s="95">
        <v>0</v>
      </c>
      <c r="C248" s="95">
        <v>0</v>
      </c>
      <c r="D248" s="95">
        <v>0</v>
      </c>
      <c r="E248" s="95">
        <v>0</v>
      </c>
      <c r="F248" s="95">
        <v>0</v>
      </c>
      <c r="G248" s="95">
        <v>0</v>
      </c>
      <c r="H248" s="95">
        <v>0</v>
      </c>
      <c r="I248" s="95">
        <v>0</v>
      </c>
      <c r="J248" s="95">
        <v>0</v>
      </c>
      <c r="K248" s="95">
        <v>0</v>
      </c>
    </row>
    <row r="249" spans="1:11">
      <c r="A249" s="64" t="s">
        <v>367</v>
      </c>
      <c r="B249" s="95">
        <v>0</v>
      </c>
      <c r="C249" s="95">
        <v>0</v>
      </c>
      <c r="D249" s="95">
        <v>0</v>
      </c>
      <c r="E249" s="95">
        <v>0</v>
      </c>
      <c r="F249" s="95">
        <v>0</v>
      </c>
      <c r="G249" s="95">
        <v>0</v>
      </c>
      <c r="H249" s="95">
        <v>0</v>
      </c>
      <c r="I249" s="95">
        <v>0</v>
      </c>
      <c r="J249" s="95">
        <v>0</v>
      </c>
      <c r="K249" s="95">
        <v>0</v>
      </c>
    </row>
    <row r="250" spans="1:11">
      <c r="A250" s="64" t="s">
        <v>368</v>
      </c>
      <c r="B250" s="95">
        <v>0</v>
      </c>
      <c r="C250" s="95">
        <v>0</v>
      </c>
      <c r="D250" s="95">
        <v>0</v>
      </c>
      <c r="E250" s="95">
        <v>0</v>
      </c>
      <c r="F250" s="95">
        <v>0</v>
      </c>
      <c r="G250" s="95">
        <v>0</v>
      </c>
      <c r="H250" s="95">
        <v>0</v>
      </c>
      <c r="I250" s="95">
        <v>0</v>
      </c>
      <c r="J250" s="95">
        <v>0</v>
      </c>
      <c r="K250" s="95">
        <v>0</v>
      </c>
    </row>
    <row r="251" spans="1:11">
      <c r="A251" s="63" t="s">
        <v>369</v>
      </c>
      <c r="B251" s="95">
        <v>323609.61670000001</v>
      </c>
      <c r="C251" s="95">
        <v>0</v>
      </c>
      <c r="D251" s="95">
        <v>0</v>
      </c>
      <c r="E251" s="95">
        <v>0</v>
      </c>
      <c r="F251" s="95">
        <v>0</v>
      </c>
      <c r="G251" s="95">
        <v>378888.54204999999</v>
      </c>
      <c r="H251" s="95">
        <v>0</v>
      </c>
      <c r="I251" s="95">
        <v>0</v>
      </c>
      <c r="J251" s="95">
        <v>0</v>
      </c>
      <c r="K251" s="95">
        <v>702498.15874999994</v>
      </c>
    </row>
    <row r="252" spans="1:11">
      <c r="A252" s="64" t="s">
        <v>367</v>
      </c>
      <c r="B252" s="95">
        <v>311719.21275000001</v>
      </c>
      <c r="C252" s="95">
        <v>0</v>
      </c>
      <c r="D252" s="95">
        <v>0</v>
      </c>
      <c r="E252" s="95">
        <v>0</v>
      </c>
      <c r="F252" s="95">
        <v>0</v>
      </c>
      <c r="G252" s="95">
        <v>375305.30319000001</v>
      </c>
      <c r="H252" s="95">
        <v>0</v>
      </c>
      <c r="I252" s="95">
        <v>0</v>
      </c>
      <c r="J252" s="95">
        <v>0</v>
      </c>
      <c r="K252" s="95">
        <v>687024.51594000007</v>
      </c>
    </row>
    <row r="253" spans="1:11">
      <c r="A253" s="64" t="s">
        <v>368</v>
      </c>
      <c r="B253" s="95">
        <v>11890.40395</v>
      </c>
      <c r="C253" s="95">
        <v>0</v>
      </c>
      <c r="D253" s="95">
        <v>0</v>
      </c>
      <c r="E253" s="95">
        <v>0</v>
      </c>
      <c r="F253" s="95">
        <v>0</v>
      </c>
      <c r="G253" s="95">
        <v>3583.2388599999999</v>
      </c>
      <c r="H253" s="95">
        <v>0</v>
      </c>
      <c r="I253" s="95">
        <v>0</v>
      </c>
      <c r="J253" s="95">
        <v>0</v>
      </c>
      <c r="K253" s="95">
        <v>15473.642810000001</v>
      </c>
    </row>
    <row r="254" spans="1:11">
      <c r="A254" s="177" t="s">
        <v>370</v>
      </c>
      <c r="B254" s="57">
        <v>130270.88679</v>
      </c>
      <c r="C254" s="57">
        <v>545308.83480999991</v>
      </c>
      <c r="D254" s="57">
        <v>286620.95899999997</v>
      </c>
      <c r="E254" s="57">
        <v>9701.3583800000015</v>
      </c>
      <c r="F254" s="57">
        <v>90678.224099999992</v>
      </c>
      <c r="G254" s="57">
        <v>85800.066519999993</v>
      </c>
      <c r="H254" s="57">
        <v>6234.55386</v>
      </c>
      <c r="I254" s="57">
        <v>295387.94329999998</v>
      </c>
      <c r="J254" s="57">
        <v>86495.539569999994</v>
      </c>
      <c r="K254" s="57">
        <v>1536498.3663299999</v>
      </c>
    </row>
    <row r="255" spans="1:11">
      <c r="A255" s="64" t="s">
        <v>371</v>
      </c>
      <c r="B255" s="95">
        <v>652.29433999999992</v>
      </c>
      <c r="C255" s="95">
        <v>1279.6105299999999</v>
      </c>
      <c r="D255" s="95">
        <v>1831.39339</v>
      </c>
      <c r="E255" s="95">
        <v>53.251809999999999</v>
      </c>
      <c r="F255" s="95">
        <v>576.53012000000001</v>
      </c>
      <c r="G255" s="95">
        <v>0</v>
      </c>
      <c r="H255" s="95">
        <v>0.87134</v>
      </c>
      <c r="I255" s="95">
        <v>3474.7114200000001</v>
      </c>
      <c r="J255" s="95">
        <v>3.65863</v>
      </c>
      <c r="K255" s="95">
        <v>7872.3215799999998</v>
      </c>
    </row>
    <row r="256" spans="1:11">
      <c r="A256" s="64" t="s">
        <v>372</v>
      </c>
      <c r="B256" s="95">
        <v>1434.1871999999998</v>
      </c>
      <c r="C256" s="95">
        <v>1546.1125300000001</v>
      </c>
      <c r="D256" s="95">
        <v>1017.70484</v>
      </c>
      <c r="E256" s="95">
        <v>29.918710000000001</v>
      </c>
      <c r="F256" s="95">
        <v>55.974449999999997</v>
      </c>
      <c r="G256" s="95">
        <v>1480.8854899999999</v>
      </c>
      <c r="H256" s="95">
        <v>19.239939999999997</v>
      </c>
      <c r="I256" s="95">
        <v>2478.55809</v>
      </c>
      <c r="J256" s="95">
        <v>0</v>
      </c>
      <c r="K256" s="95">
        <v>8062.5812500000002</v>
      </c>
    </row>
    <row r="257" spans="1:11">
      <c r="A257" s="64" t="s">
        <v>373</v>
      </c>
      <c r="B257" s="95">
        <v>116030.23626000001</v>
      </c>
      <c r="C257" s="95">
        <v>495452.86102999997</v>
      </c>
      <c r="D257" s="95">
        <v>245370.22634999998</v>
      </c>
      <c r="E257" s="95">
        <v>7049.0435700000007</v>
      </c>
      <c r="F257" s="95">
        <v>86698.753959999987</v>
      </c>
      <c r="G257" s="95">
        <v>71828.609150000004</v>
      </c>
      <c r="H257" s="95">
        <v>5561.8461600000001</v>
      </c>
      <c r="I257" s="95">
        <v>273704.28457999998</v>
      </c>
      <c r="J257" s="95">
        <v>82274.221310000008</v>
      </c>
      <c r="K257" s="95">
        <v>1383970.08237</v>
      </c>
    </row>
    <row r="258" spans="1:11">
      <c r="A258" s="64" t="s">
        <v>374</v>
      </c>
      <c r="B258" s="95">
        <v>8087.5525399999997</v>
      </c>
      <c r="C258" s="95">
        <v>40351.186780000004</v>
      </c>
      <c r="D258" s="95">
        <v>36334.051169999999</v>
      </c>
      <c r="E258" s="95">
        <v>2362.5269800000001</v>
      </c>
      <c r="F258" s="95">
        <v>2857.59917</v>
      </c>
      <c r="G258" s="95">
        <v>10364.312240000001</v>
      </c>
      <c r="H258" s="95">
        <v>640.68047000000001</v>
      </c>
      <c r="I258" s="95">
        <v>9680.5298399999992</v>
      </c>
      <c r="J258" s="95">
        <v>3754.60086</v>
      </c>
      <c r="K258" s="95">
        <v>114433.04005</v>
      </c>
    </row>
    <row r="259" spans="1:11">
      <c r="A259" s="64" t="s">
        <v>375</v>
      </c>
      <c r="B259" s="95">
        <v>1407.92443</v>
      </c>
      <c r="C259" s="95">
        <v>2014.1388899999999</v>
      </c>
      <c r="D259" s="95">
        <v>935.47536000000002</v>
      </c>
      <c r="E259" s="95">
        <v>18.173819999999999</v>
      </c>
      <c r="F259" s="95">
        <v>117.98053</v>
      </c>
      <c r="G259" s="95">
        <v>1054.1779899999999</v>
      </c>
      <c r="H259" s="95">
        <v>11.91595</v>
      </c>
      <c r="I259" s="95">
        <v>4934.4577099999997</v>
      </c>
      <c r="J259" s="95">
        <v>347.41535999999996</v>
      </c>
      <c r="K259" s="95">
        <v>10841.660039999999</v>
      </c>
    </row>
    <row r="260" spans="1:11">
      <c r="A260" s="64" t="s">
        <v>376</v>
      </c>
      <c r="B260" s="95">
        <v>218.16317999999998</v>
      </c>
      <c r="C260" s="95">
        <v>289.01191</v>
      </c>
      <c r="D260" s="95">
        <v>606.61580000000004</v>
      </c>
      <c r="E260" s="95">
        <v>14.372959999999999</v>
      </c>
      <c r="F260" s="95">
        <v>79.081229999999991</v>
      </c>
      <c r="G260" s="95">
        <v>505.53922999999998</v>
      </c>
      <c r="H260" s="95">
        <v>0</v>
      </c>
      <c r="I260" s="95">
        <v>295.49520000000001</v>
      </c>
      <c r="J260" s="95">
        <v>51.073900000000002</v>
      </c>
      <c r="K260" s="95">
        <v>2059.3534099999997</v>
      </c>
    </row>
    <row r="261" spans="1:11">
      <c r="A261" s="64" t="s">
        <v>377</v>
      </c>
      <c r="B261" s="95">
        <v>343.07157000000001</v>
      </c>
      <c r="C261" s="95">
        <v>1295.99991</v>
      </c>
      <c r="D261" s="95">
        <v>314.82303999999999</v>
      </c>
      <c r="E261" s="95">
        <v>16.722360000000002</v>
      </c>
      <c r="F261" s="95">
        <v>254.55635999999998</v>
      </c>
      <c r="G261" s="95">
        <v>343.60230000000001</v>
      </c>
      <c r="H261" s="95">
        <v>0</v>
      </c>
      <c r="I261" s="95">
        <v>617.09163999999998</v>
      </c>
      <c r="J261" s="95">
        <v>28.212439999999997</v>
      </c>
      <c r="K261" s="95">
        <v>3214.07962</v>
      </c>
    </row>
    <row r="262" spans="1:11">
      <c r="A262" s="64" t="s">
        <v>378</v>
      </c>
      <c r="B262" s="95">
        <v>57.294690000000003</v>
      </c>
      <c r="C262" s="95">
        <v>286.00522999999998</v>
      </c>
      <c r="D262" s="95">
        <v>74.504070000000013</v>
      </c>
      <c r="E262" s="95">
        <v>157.34817000000001</v>
      </c>
      <c r="F262" s="95">
        <v>37.748280000000001</v>
      </c>
      <c r="G262" s="95">
        <v>222.94012000000001</v>
      </c>
      <c r="H262" s="95">
        <v>0</v>
      </c>
      <c r="I262" s="95">
        <v>36.013529999999996</v>
      </c>
      <c r="J262" s="95">
        <v>35.863819999999997</v>
      </c>
      <c r="K262" s="95">
        <v>907.71791000000007</v>
      </c>
    </row>
    <row r="263" spans="1:11">
      <c r="A263" s="64" t="s">
        <v>379</v>
      </c>
      <c r="B263" s="95">
        <v>0</v>
      </c>
      <c r="C263" s="95">
        <v>0</v>
      </c>
      <c r="D263" s="95">
        <v>0</v>
      </c>
      <c r="E263" s="95">
        <v>0</v>
      </c>
      <c r="F263" s="95">
        <v>0</v>
      </c>
      <c r="G263" s="95">
        <v>0</v>
      </c>
      <c r="H263" s="95">
        <v>0</v>
      </c>
      <c r="I263" s="95">
        <v>0</v>
      </c>
      <c r="J263" s="95">
        <v>0</v>
      </c>
      <c r="K263" s="95">
        <v>0</v>
      </c>
    </row>
    <row r="264" spans="1:11">
      <c r="A264" s="64" t="s">
        <v>380</v>
      </c>
      <c r="B264" s="95">
        <v>2038.2121100000002</v>
      </c>
      <c r="C264" s="95">
        <v>2793.9079999999999</v>
      </c>
      <c r="D264" s="95">
        <v>136.16498000000001</v>
      </c>
      <c r="E264" s="95">
        <v>0</v>
      </c>
      <c r="F264" s="95">
        <v>0</v>
      </c>
      <c r="G264" s="95">
        <v>0</v>
      </c>
      <c r="H264" s="95">
        <v>0</v>
      </c>
      <c r="I264" s="95">
        <v>166.80128999999999</v>
      </c>
      <c r="J264" s="95">
        <v>0.49325000000000002</v>
      </c>
      <c r="K264" s="95">
        <v>5135.5796300000002</v>
      </c>
    </row>
    <row r="265" spans="1:11">
      <c r="A265" s="64" t="s">
        <v>381</v>
      </c>
      <c r="B265" s="95">
        <v>1.9504699999999999</v>
      </c>
      <c r="C265" s="95">
        <v>0</v>
      </c>
      <c r="D265" s="95">
        <v>0</v>
      </c>
      <c r="E265" s="95">
        <v>0</v>
      </c>
      <c r="F265" s="95">
        <v>0</v>
      </c>
      <c r="G265" s="95">
        <v>0</v>
      </c>
      <c r="H265" s="95">
        <v>0</v>
      </c>
      <c r="I265" s="95">
        <v>0</v>
      </c>
      <c r="J265" s="95">
        <v>0</v>
      </c>
      <c r="K265" s="95">
        <v>1.9504699999999999</v>
      </c>
    </row>
    <row r="266" spans="1:11">
      <c r="A266" s="177" t="s">
        <v>382</v>
      </c>
      <c r="B266" s="57">
        <v>-60347.784799999994</v>
      </c>
      <c r="C266" s="57">
        <v>-133784.91628</v>
      </c>
      <c r="D266" s="57">
        <v>-74569.740480000008</v>
      </c>
      <c r="E266" s="57">
        <v>-2646.09085</v>
      </c>
      <c r="F266" s="57">
        <v>-23196.909680000001</v>
      </c>
      <c r="G266" s="57">
        <v>-30606.172449999998</v>
      </c>
      <c r="H266" s="57">
        <v>-1923.2354800000001</v>
      </c>
      <c r="I266" s="57">
        <v>-62411.707900000001</v>
      </c>
      <c r="J266" s="57">
        <v>-26614.612280000001</v>
      </c>
      <c r="K266" s="57">
        <v>-416101.17019999999</v>
      </c>
    </row>
    <row r="267" spans="1:11">
      <c r="A267" s="64" t="s">
        <v>383</v>
      </c>
      <c r="B267" s="95">
        <v>-2583.0297599999999</v>
      </c>
      <c r="C267" s="95">
        <v>-18665.28673</v>
      </c>
      <c r="D267" s="95">
        <v>-7710.60592</v>
      </c>
      <c r="E267" s="95">
        <v>0</v>
      </c>
      <c r="F267" s="95">
        <v>-65.580410000000001</v>
      </c>
      <c r="G267" s="95">
        <v>-6.6786799999999999</v>
      </c>
      <c r="H267" s="95">
        <v>0</v>
      </c>
      <c r="I267" s="95">
        <v>-7.5529799999999998</v>
      </c>
      <c r="J267" s="95">
        <v>0</v>
      </c>
      <c r="K267" s="95">
        <v>-29038.734479999999</v>
      </c>
    </row>
    <row r="268" spans="1:11">
      <c r="A268" s="64" t="s">
        <v>384</v>
      </c>
      <c r="B268" s="95">
        <v>0</v>
      </c>
      <c r="C268" s="95">
        <v>0</v>
      </c>
      <c r="D268" s="95">
        <v>0</v>
      </c>
      <c r="E268" s="95">
        <v>0</v>
      </c>
      <c r="F268" s="95">
        <v>0</v>
      </c>
      <c r="G268" s="95">
        <v>0</v>
      </c>
      <c r="H268" s="95">
        <v>0</v>
      </c>
      <c r="I268" s="95">
        <v>0</v>
      </c>
      <c r="J268" s="95">
        <v>0</v>
      </c>
      <c r="K268" s="95">
        <v>0</v>
      </c>
    </row>
    <row r="269" spans="1:11">
      <c r="A269" s="64" t="s">
        <v>385</v>
      </c>
      <c r="B269" s="95">
        <v>-39833.49682</v>
      </c>
      <c r="C269" s="95">
        <v>-77513.306859999997</v>
      </c>
      <c r="D269" s="95">
        <v>-52782.469880000004</v>
      </c>
      <c r="E269" s="95">
        <v>-2646.09085</v>
      </c>
      <c r="F269" s="95">
        <v>-12191.55753</v>
      </c>
      <c r="G269" s="95">
        <v>-24645.172920000001</v>
      </c>
      <c r="H269" s="95">
        <v>-1923.2354800000001</v>
      </c>
      <c r="I269" s="95">
        <v>-22572.044760000001</v>
      </c>
      <c r="J269" s="95">
        <v>-24635.645579999997</v>
      </c>
      <c r="K269" s="95">
        <v>-258743.02068000002</v>
      </c>
    </row>
    <row r="270" spans="1:11">
      <c r="A270" s="64" t="s">
        <v>386</v>
      </c>
      <c r="B270" s="95">
        <v>-1031.4500500000001</v>
      </c>
      <c r="C270" s="95">
        <v>-961.9855</v>
      </c>
      <c r="D270" s="95">
        <v>-41.862300000000005</v>
      </c>
      <c r="E270" s="95">
        <v>0</v>
      </c>
      <c r="F270" s="95">
        <v>-96.155539999999988</v>
      </c>
      <c r="G270" s="95">
        <v>-877.86678000000006</v>
      </c>
      <c r="H270" s="95">
        <v>0</v>
      </c>
      <c r="I270" s="95">
        <v>-410.26089000000002</v>
      </c>
      <c r="J270" s="95">
        <v>-546.44385</v>
      </c>
      <c r="K270" s="95">
        <v>-3966.0249100000001</v>
      </c>
    </row>
    <row r="271" spans="1:11">
      <c r="A271" s="64" t="s">
        <v>387</v>
      </c>
      <c r="B271" s="95">
        <v>-13463.54054</v>
      </c>
      <c r="C271" s="95">
        <v>-36632.860009999997</v>
      </c>
      <c r="D271" s="95">
        <v>-14034.802380000001</v>
      </c>
      <c r="E271" s="95">
        <v>0</v>
      </c>
      <c r="F271" s="95">
        <v>-10843.616199999999</v>
      </c>
      <c r="G271" s="95">
        <v>-4956.4580599999999</v>
      </c>
      <c r="H271" s="95">
        <v>0</v>
      </c>
      <c r="I271" s="95">
        <v>-39364.6826</v>
      </c>
      <c r="J271" s="95">
        <v>-1415.46183</v>
      </c>
      <c r="K271" s="95">
        <v>-120711.42162000001</v>
      </c>
    </row>
    <row r="272" spans="1:11">
      <c r="A272" s="65" t="s">
        <v>388</v>
      </c>
      <c r="B272" s="95">
        <v>-3436.2676299999998</v>
      </c>
      <c r="C272" s="95">
        <v>0</v>
      </c>
      <c r="D272" s="95">
        <v>0</v>
      </c>
      <c r="E272" s="95">
        <v>0</v>
      </c>
      <c r="F272" s="95">
        <v>0</v>
      </c>
      <c r="G272" s="95">
        <v>-119.99601</v>
      </c>
      <c r="H272" s="95">
        <v>0</v>
      </c>
      <c r="I272" s="95">
        <v>-57.166669999999996</v>
      </c>
      <c r="J272" s="95">
        <v>-17.061019999999999</v>
      </c>
      <c r="K272" s="95">
        <v>-3630.4913300000003</v>
      </c>
    </row>
    <row r="273" spans="1:11">
      <c r="A273" s="65" t="s">
        <v>459</v>
      </c>
      <c r="B273" s="95">
        <v>0</v>
      </c>
      <c r="C273" s="95">
        <v>-11.477180000000001</v>
      </c>
      <c r="D273" s="95">
        <v>0</v>
      </c>
      <c r="E273" s="95">
        <v>0</v>
      </c>
      <c r="F273" s="95">
        <v>0</v>
      </c>
      <c r="G273" s="95">
        <v>0</v>
      </c>
      <c r="H273" s="95">
        <v>0</v>
      </c>
      <c r="I273" s="95">
        <v>0</v>
      </c>
      <c r="J273" s="95">
        <v>0</v>
      </c>
      <c r="K273" s="95">
        <v>-11.477180000000001</v>
      </c>
    </row>
    <row r="274" spans="1:11">
      <c r="A274" s="177" t="s">
        <v>973</v>
      </c>
      <c r="B274" s="57">
        <v>69923.101989999996</v>
      </c>
      <c r="C274" s="57">
        <v>411523.91852999997</v>
      </c>
      <c r="D274" s="57">
        <v>212051.21852000002</v>
      </c>
      <c r="E274" s="57">
        <v>7055.2675300000001</v>
      </c>
      <c r="F274" s="57">
        <v>67481.314419999995</v>
      </c>
      <c r="G274" s="57">
        <v>55193.894070000002</v>
      </c>
      <c r="H274" s="57">
        <v>4311.3183799999997</v>
      </c>
      <c r="I274" s="57">
        <v>232976.23540000001</v>
      </c>
      <c r="J274" s="57">
        <v>59880.92729</v>
      </c>
      <c r="K274" s="57">
        <v>1120397.1961300001</v>
      </c>
    </row>
    <row r="275" spans="1:11">
      <c r="A275" s="155" t="s">
        <v>389</v>
      </c>
      <c r="B275" s="57">
        <v>10816.325550000001</v>
      </c>
      <c r="C275" s="57">
        <v>4284.4368600000007</v>
      </c>
      <c r="D275" s="57">
        <v>8648.3261500000008</v>
      </c>
      <c r="E275" s="57">
        <v>769.85663</v>
      </c>
      <c r="F275" s="57">
        <v>1980.8905099999999</v>
      </c>
      <c r="G275" s="57">
        <v>3240.7395099999999</v>
      </c>
      <c r="H275" s="57">
        <v>778.40124000000003</v>
      </c>
      <c r="I275" s="57">
        <v>1149.00945</v>
      </c>
      <c r="J275" s="57">
        <v>5387.95694</v>
      </c>
      <c r="K275" s="57">
        <v>37055.942840000003</v>
      </c>
    </row>
    <row r="276" spans="1:11">
      <c r="A276" s="64" t="s">
        <v>390</v>
      </c>
      <c r="B276" s="95">
        <v>4744.9677699999993</v>
      </c>
      <c r="C276" s="95">
        <v>2316.1080299999999</v>
      </c>
      <c r="D276" s="95">
        <v>2472.3078300000002</v>
      </c>
      <c r="E276" s="95">
        <v>392.97899999999998</v>
      </c>
      <c r="F276" s="95">
        <v>1774.2707399999999</v>
      </c>
      <c r="G276" s="95">
        <v>2793.7059599999998</v>
      </c>
      <c r="H276" s="95">
        <v>99.934219999999996</v>
      </c>
      <c r="I276" s="95">
        <v>342.46724</v>
      </c>
      <c r="J276" s="95">
        <v>4371.0673399999996</v>
      </c>
      <c r="K276" s="95">
        <v>19307.808129999998</v>
      </c>
    </row>
    <row r="277" spans="1:11">
      <c r="A277" s="64" t="s">
        <v>391</v>
      </c>
      <c r="B277" s="95">
        <v>353.24115</v>
      </c>
      <c r="C277" s="95">
        <v>403.56978000000004</v>
      </c>
      <c r="D277" s="95">
        <v>174.88988000000001</v>
      </c>
      <c r="E277" s="95">
        <v>72.152839999999998</v>
      </c>
      <c r="F277" s="95">
        <v>15.234399999999999</v>
      </c>
      <c r="G277" s="95">
        <v>202.96366</v>
      </c>
      <c r="H277" s="95">
        <v>94.048810000000003</v>
      </c>
      <c r="I277" s="95">
        <v>71.465500000000006</v>
      </c>
      <c r="J277" s="95">
        <v>377.99054999999998</v>
      </c>
      <c r="K277" s="95">
        <v>1765.55657</v>
      </c>
    </row>
    <row r="278" spans="1:11">
      <c r="A278" s="64" t="s">
        <v>392</v>
      </c>
      <c r="B278" s="95">
        <v>2024.88301</v>
      </c>
      <c r="C278" s="95">
        <v>280.68612000000002</v>
      </c>
      <c r="D278" s="95">
        <v>364.19799999999998</v>
      </c>
      <c r="E278" s="95">
        <v>194.57201999999998</v>
      </c>
      <c r="F278" s="95">
        <v>27.143999999999998</v>
      </c>
      <c r="G278" s="95">
        <v>101.16578</v>
      </c>
      <c r="H278" s="95">
        <v>0</v>
      </c>
      <c r="I278" s="95">
        <v>0</v>
      </c>
      <c r="J278" s="95">
        <v>480.23740999999995</v>
      </c>
      <c r="K278" s="95">
        <v>3472.88634</v>
      </c>
    </row>
    <row r="279" spans="1:11">
      <c r="A279" s="64" t="s">
        <v>393</v>
      </c>
      <c r="B279" s="95">
        <v>0</v>
      </c>
      <c r="C279" s="95">
        <v>87.38985000000001</v>
      </c>
      <c r="D279" s="95">
        <v>137.25173000000001</v>
      </c>
      <c r="E279" s="95">
        <v>0</v>
      </c>
      <c r="F279" s="95">
        <v>0</v>
      </c>
      <c r="G279" s="95">
        <v>80.89434</v>
      </c>
      <c r="H279" s="95">
        <v>0</v>
      </c>
      <c r="I279" s="95">
        <v>0</v>
      </c>
      <c r="J279" s="95">
        <v>0</v>
      </c>
      <c r="K279" s="95">
        <v>305.53591999999998</v>
      </c>
    </row>
    <row r="280" spans="1:11">
      <c r="A280" s="62" t="s">
        <v>394</v>
      </c>
      <c r="B280" s="95">
        <v>3693.23362</v>
      </c>
      <c r="C280" s="95">
        <v>1196.68308</v>
      </c>
      <c r="D280" s="95">
        <v>5499.6787100000001</v>
      </c>
      <c r="E280" s="95">
        <v>110.15277</v>
      </c>
      <c r="F280" s="95">
        <v>164.24136999999999</v>
      </c>
      <c r="G280" s="95">
        <v>62.009769999999996</v>
      </c>
      <c r="H280" s="95">
        <v>584.41820999999993</v>
      </c>
      <c r="I280" s="95">
        <v>735.07670999999993</v>
      </c>
      <c r="J280" s="95">
        <v>158.66164000000001</v>
      </c>
      <c r="K280" s="95">
        <v>12204.15588</v>
      </c>
    </row>
    <row r="281" spans="1:11">
      <c r="A281" s="62" t="s">
        <v>395</v>
      </c>
      <c r="B281" s="95">
        <v>0</v>
      </c>
      <c r="C281" s="95">
        <v>0</v>
      </c>
      <c r="D281" s="95">
        <v>0</v>
      </c>
      <c r="E281" s="95">
        <v>0</v>
      </c>
      <c r="F281" s="95">
        <v>0</v>
      </c>
      <c r="G281" s="95">
        <v>0</v>
      </c>
      <c r="H281" s="95">
        <v>0</v>
      </c>
      <c r="I281" s="95">
        <v>0</v>
      </c>
      <c r="J281" s="95">
        <v>0</v>
      </c>
      <c r="K281" s="95">
        <v>0</v>
      </c>
    </row>
    <row r="282" spans="1:11">
      <c r="A282" s="177" t="s">
        <v>396</v>
      </c>
      <c r="B282" s="57">
        <v>-1355.1526899999999</v>
      </c>
      <c r="C282" s="57">
        <v>-26702.412179999999</v>
      </c>
      <c r="D282" s="57">
        <v>-2348.6660000000002</v>
      </c>
      <c r="E282" s="57">
        <v>-236.95201999999998</v>
      </c>
      <c r="F282" s="57">
        <v>-558.13980000000004</v>
      </c>
      <c r="G282" s="57">
        <v>-957.91006000000004</v>
      </c>
      <c r="H282" s="57">
        <v>-107.61583999999999</v>
      </c>
      <c r="I282" s="57">
        <v>-2040.68334</v>
      </c>
      <c r="J282" s="57">
        <v>-1281.3051499999999</v>
      </c>
      <c r="K282" s="57">
        <v>-35588.837079999998</v>
      </c>
    </row>
    <row r="283" spans="1:11">
      <c r="A283" s="64" t="s">
        <v>390</v>
      </c>
      <c r="B283" s="95">
        <v>-880.85125000000005</v>
      </c>
      <c r="C283" s="95">
        <v>-3280.4991199999999</v>
      </c>
      <c r="D283" s="95">
        <v>-734.44332999999995</v>
      </c>
      <c r="E283" s="95">
        <v>-163.04872</v>
      </c>
      <c r="F283" s="95">
        <v>-259.81524999999999</v>
      </c>
      <c r="G283" s="95">
        <v>-227.21404000000001</v>
      </c>
      <c r="H283" s="95">
        <v>-28.907389999999999</v>
      </c>
      <c r="I283" s="95">
        <v>-629.91233</v>
      </c>
      <c r="J283" s="95">
        <v>-438.57393999999999</v>
      </c>
      <c r="K283" s="95">
        <v>-6643.2653700000001</v>
      </c>
    </row>
    <row r="284" spans="1:11">
      <c r="A284" s="64" t="s">
        <v>397</v>
      </c>
      <c r="B284" s="95">
        <v>-69.372799999999998</v>
      </c>
      <c r="C284" s="95">
        <v>-62.633339999999997</v>
      </c>
      <c r="D284" s="95">
        <v>-183.44450000000001</v>
      </c>
      <c r="E284" s="95">
        <v>-58.914870000000001</v>
      </c>
      <c r="F284" s="95">
        <v>0</v>
      </c>
      <c r="G284" s="95">
        <v>-327.48178999999999</v>
      </c>
      <c r="H284" s="95">
        <v>0</v>
      </c>
      <c r="I284" s="95">
        <v>0</v>
      </c>
      <c r="J284" s="95">
        <v>-71.19059</v>
      </c>
      <c r="K284" s="95">
        <v>-773.03789000000006</v>
      </c>
    </row>
    <row r="285" spans="1:11">
      <c r="A285" s="64" t="s">
        <v>398</v>
      </c>
      <c r="B285" s="95">
        <v>-27.393639999999998</v>
      </c>
      <c r="C285" s="95">
        <v>-18.001529999999999</v>
      </c>
      <c r="D285" s="95">
        <v>-9.2199799999999996</v>
      </c>
      <c r="E285" s="95">
        <v>0</v>
      </c>
      <c r="F285" s="95">
        <v>-12.526399999999999</v>
      </c>
      <c r="G285" s="95">
        <v>-0.14257</v>
      </c>
      <c r="H285" s="95">
        <v>0</v>
      </c>
      <c r="I285" s="95">
        <v>0</v>
      </c>
      <c r="J285" s="95">
        <v>0</v>
      </c>
      <c r="K285" s="95">
        <v>-67.284120000000001</v>
      </c>
    </row>
    <row r="286" spans="1:11">
      <c r="A286" s="64" t="s">
        <v>399</v>
      </c>
      <c r="B286" s="95">
        <v>0</v>
      </c>
      <c r="C286" s="95">
        <v>0</v>
      </c>
      <c r="D286" s="95">
        <v>0</v>
      </c>
      <c r="E286" s="95">
        <v>0</v>
      </c>
      <c r="F286" s="95">
        <v>0</v>
      </c>
      <c r="G286" s="95">
        <v>0</v>
      </c>
      <c r="H286" s="95">
        <v>0</v>
      </c>
      <c r="I286" s="95">
        <v>0</v>
      </c>
      <c r="J286" s="95">
        <v>0</v>
      </c>
      <c r="K286" s="95">
        <v>0</v>
      </c>
    </row>
    <row r="287" spans="1:11">
      <c r="A287" s="65" t="s">
        <v>400</v>
      </c>
      <c r="B287" s="95">
        <v>-377.53500000000003</v>
      </c>
      <c r="C287" s="95">
        <v>-23341.278190000001</v>
      </c>
      <c r="D287" s="95">
        <v>-1421.55819</v>
      </c>
      <c r="E287" s="95">
        <v>-14.988430000000001</v>
      </c>
      <c r="F287" s="95">
        <v>-285.79815000000002</v>
      </c>
      <c r="G287" s="95">
        <v>-403.07165999999995</v>
      </c>
      <c r="H287" s="95">
        <v>-78.708449999999999</v>
      </c>
      <c r="I287" s="95">
        <v>-1410.7710099999999</v>
      </c>
      <c r="J287" s="95">
        <v>-771.54061999999999</v>
      </c>
      <c r="K287" s="95">
        <v>-28105.2497</v>
      </c>
    </row>
    <row r="288" spans="1:11">
      <c r="A288" s="65" t="s">
        <v>401</v>
      </c>
      <c r="B288" s="95">
        <v>0</v>
      </c>
      <c r="C288" s="95">
        <v>0</v>
      </c>
      <c r="D288" s="95">
        <v>0</v>
      </c>
      <c r="E288" s="95">
        <v>0</v>
      </c>
      <c r="F288" s="95">
        <v>0</v>
      </c>
      <c r="G288" s="95">
        <v>0</v>
      </c>
      <c r="H288" s="95">
        <v>0</v>
      </c>
      <c r="I288" s="95">
        <v>0</v>
      </c>
      <c r="J288" s="95">
        <v>0</v>
      </c>
      <c r="K288" s="95">
        <v>0</v>
      </c>
    </row>
    <row r="289" spans="1:11">
      <c r="A289" s="177" t="s">
        <v>972</v>
      </c>
      <c r="B289" s="57">
        <v>79384.274849999987</v>
      </c>
      <c r="C289" s="57">
        <v>389105.94321</v>
      </c>
      <c r="D289" s="57">
        <v>218350.87866999998</v>
      </c>
      <c r="E289" s="57">
        <v>7588.1721399999997</v>
      </c>
      <c r="F289" s="57">
        <v>68904.065129999988</v>
      </c>
      <c r="G289" s="57">
        <v>57476.723520000007</v>
      </c>
      <c r="H289" s="57">
        <v>4982.1037800000004</v>
      </c>
      <c r="I289" s="57">
        <v>232084.56151</v>
      </c>
      <c r="J289" s="57">
        <v>63987.579079999996</v>
      </c>
      <c r="K289" s="57">
        <v>1121864.30189</v>
      </c>
    </row>
    <row r="290" spans="1:11">
      <c r="A290" s="64" t="s">
        <v>402</v>
      </c>
      <c r="B290" s="95">
        <v>49881.235209999999</v>
      </c>
      <c r="C290" s="95">
        <v>55846.604220000001</v>
      </c>
      <c r="D290" s="95">
        <v>6436.6729999999998</v>
      </c>
      <c r="E290" s="95">
        <v>1610.1786599999998</v>
      </c>
      <c r="F290" s="95">
        <v>13077.54127</v>
      </c>
      <c r="G290" s="95">
        <v>15039.706539999999</v>
      </c>
      <c r="H290" s="95">
        <v>276.06115999999997</v>
      </c>
      <c r="I290" s="95">
        <v>51147.740180000001</v>
      </c>
      <c r="J290" s="95">
        <v>5046.1229400000002</v>
      </c>
      <c r="K290" s="95">
        <v>198361.86318000001</v>
      </c>
    </row>
    <row r="291" spans="1:11">
      <c r="A291" s="64" t="s">
        <v>403</v>
      </c>
      <c r="B291" s="95">
        <v>2574.95064</v>
      </c>
      <c r="C291" s="95">
        <v>7986.4515000000001</v>
      </c>
      <c r="D291" s="95">
        <v>1417.6999599999999</v>
      </c>
      <c r="E291" s="95">
        <v>447.75261999999998</v>
      </c>
      <c r="F291" s="95">
        <v>556.94224999999994</v>
      </c>
      <c r="G291" s="95">
        <v>2390.2025299999996</v>
      </c>
      <c r="H291" s="95">
        <v>231.88535999999999</v>
      </c>
      <c r="I291" s="95">
        <v>8055.7992100000001</v>
      </c>
      <c r="J291" s="95">
        <v>1974.7868500000002</v>
      </c>
      <c r="K291" s="95">
        <v>25636.470920000003</v>
      </c>
    </row>
    <row r="292" spans="1:11">
      <c r="A292" s="64" t="s">
        <v>404</v>
      </c>
      <c r="B292" s="95">
        <v>47306.284570000003</v>
      </c>
      <c r="C292" s="95">
        <v>47860.152719999998</v>
      </c>
      <c r="D292" s="95">
        <v>5018.9730399999999</v>
      </c>
      <c r="E292" s="95">
        <v>1162.4260400000001</v>
      </c>
      <c r="F292" s="95">
        <v>12520.59902</v>
      </c>
      <c r="G292" s="95">
        <v>12649.504010000001</v>
      </c>
      <c r="H292" s="95">
        <v>42.234589999999997</v>
      </c>
      <c r="I292" s="95">
        <v>43091.940969999996</v>
      </c>
      <c r="J292" s="95">
        <v>3071.3360899999998</v>
      </c>
      <c r="K292" s="95">
        <v>172723.45105</v>
      </c>
    </row>
    <row r="293" spans="1:11">
      <c r="A293" s="64" t="s">
        <v>405</v>
      </c>
      <c r="B293" s="95">
        <v>0</v>
      </c>
      <c r="C293" s="95">
        <v>0</v>
      </c>
      <c r="D293" s="95">
        <v>0</v>
      </c>
      <c r="E293" s="95">
        <v>0</v>
      </c>
      <c r="F293" s="95">
        <v>0</v>
      </c>
      <c r="G293" s="95">
        <v>0</v>
      </c>
      <c r="H293" s="95">
        <v>0</v>
      </c>
      <c r="I293" s="95">
        <v>0</v>
      </c>
      <c r="J293" s="95">
        <v>0</v>
      </c>
      <c r="K293" s="95">
        <v>0</v>
      </c>
    </row>
    <row r="294" spans="1:11">
      <c r="A294" s="64" t="s">
        <v>406</v>
      </c>
      <c r="B294" s="95">
        <v>0</v>
      </c>
      <c r="C294" s="95">
        <v>0</v>
      </c>
      <c r="D294" s="95">
        <v>0</v>
      </c>
      <c r="E294" s="95">
        <v>0</v>
      </c>
      <c r="F294" s="95">
        <v>0</v>
      </c>
      <c r="G294" s="95">
        <v>0</v>
      </c>
      <c r="H294" s="95">
        <v>1.9412100000000001</v>
      </c>
      <c r="I294" s="95">
        <v>0</v>
      </c>
      <c r="J294" s="95">
        <v>0</v>
      </c>
      <c r="K294" s="95">
        <v>1.9412100000000001</v>
      </c>
    </row>
    <row r="295" spans="1:11">
      <c r="A295" s="64" t="s">
        <v>407</v>
      </c>
      <c r="B295" s="95">
        <v>0</v>
      </c>
      <c r="C295" s="95">
        <v>0</v>
      </c>
      <c r="D295" s="95">
        <v>0</v>
      </c>
      <c r="E295" s="95">
        <v>0</v>
      </c>
      <c r="F295" s="95">
        <v>0</v>
      </c>
      <c r="G295" s="95">
        <v>0</v>
      </c>
      <c r="H295" s="95">
        <v>0</v>
      </c>
      <c r="I295" s="95">
        <v>0</v>
      </c>
      <c r="J295" s="95">
        <v>0</v>
      </c>
      <c r="K295" s="95">
        <v>0</v>
      </c>
    </row>
    <row r="296" spans="1:11">
      <c r="A296" s="64" t="s">
        <v>408</v>
      </c>
      <c r="B296" s="95">
        <v>0</v>
      </c>
      <c r="C296" s="95">
        <v>0</v>
      </c>
      <c r="D296" s="95">
        <v>0</v>
      </c>
      <c r="E296" s="95">
        <v>0</v>
      </c>
      <c r="F296" s="95">
        <v>0</v>
      </c>
      <c r="G296" s="95">
        <v>0</v>
      </c>
      <c r="H296" s="95">
        <v>0</v>
      </c>
      <c r="I296" s="95">
        <v>0</v>
      </c>
      <c r="J296" s="95">
        <v>0</v>
      </c>
      <c r="K296" s="95">
        <v>0</v>
      </c>
    </row>
    <row r="297" spans="1:11">
      <c r="A297" s="64" t="s">
        <v>409</v>
      </c>
      <c r="B297" s="95">
        <v>0</v>
      </c>
      <c r="C297" s="95">
        <v>0</v>
      </c>
      <c r="D297" s="95">
        <v>0</v>
      </c>
      <c r="E297" s="95">
        <v>0</v>
      </c>
      <c r="F297" s="95">
        <v>0</v>
      </c>
      <c r="G297" s="95">
        <v>0</v>
      </c>
      <c r="H297" s="95">
        <v>0</v>
      </c>
      <c r="I297" s="95">
        <v>0</v>
      </c>
      <c r="J297" s="95">
        <v>0</v>
      </c>
      <c r="K297" s="95">
        <v>0</v>
      </c>
    </row>
    <row r="298" spans="1:11">
      <c r="A298" s="64" t="s">
        <v>410</v>
      </c>
      <c r="B298" s="95">
        <v>-57293.988259999998</v>
      </c>
      <c r="C298" s="95">
        <v>-119566.6444</v>
      </c>
      <c r="D298" s="95">
        <v>-38283.688000000002</v>
      </c>
      <c r="E298" s="95">
        <v>-1474.9433899999999</v>
      </c>
      <c r="F298" s="95">
        <v>-20970.46384</v>
      </c>
      <c r="G298" s="95">
        <v>-26648.062190000001</v>
      </c>
      <c r="H298" s="95">
        <v>-363.32698999999997</v>
      </c>
      <c r="I298" s="95">
        <v>-117880.56814</v>
      </c>
      <c r="J298" s="95">
        <v>-10382.31531</v>
      </c>
      <c r="K298" s="95">
        <v>-392864.00052</v>
      </c>
    </row>
    <row r="299" spans="1:11">
      <c r="A299" s="64" t="s">
        <v>411</v>
      </c>
      <c r="B299" s="95">
        <v>-53438.865119999995</v>
      </c>
      <c r="C299" s="95">
        <v>-111163.92595999999</v>
      </c>
      <c r="D299" s="95">
        <v>-30197.41892</v>
      </c>
      <c r="E299" s="95">
        <v>-1390.84141</v>
      </c>
      <c r="F299" s="95">
        <v>-20262.705480000001</v>
      </c>
      <c r="G299" s="95">
        <v>-21625.449909999999</v>
      </c>
      <c r="H299" s="95">
        <v>-313.15460999999999</v>
      </c>
      <c r="I299" s="95">
        <v>-109579.77451</v>
      </c>
      <c r="J299" s="95">
        <v>-7694.1551500000005</v>
      </c>
      <c r="K299" s="95">
        <v>-355666.29106999998</v>
      </c>
    </row>
    <row r="300" spans="1:11">
      <c r="A300" s="64" t="s">
        <v>412</v>
      </c>
      <c r="B300" s="95">
        <v>-2.5005199999999999</v>
      </c>
      <c r="C300" s="95">
        <v>-9.7410800000000002</v>
      </c>
      <c r="D300" s="95">
        <v>-42.656849999999999</v>
      </c>
      <c r="E300" s="95">
        <v>0</v>
      </c>
      <c r="F300" s="95">
        <v>-0.69467000000000001</v>
      </c>
      <c r="G300" s="95">
        <v>0</v>
      </c>
      <c r="H300" s="95">
        <v>-1.0029999999999999E-2</v>
      </c>
      <c r="I300" s="95">
        <v>0</v>
      </c>
      <c r="J300" s="95">
        <v>0</v>
      </c>
      <c r="K300" s="95">
        <v>-55.603149999999999</v>
      </c>
    </row>
    <row r="301" spans="1:11">
      <c r="A301" s="64" t="s">
        <v>413</v>
      </c>
      <c r="B301" s="95">
        <v>0</v>
      </c>
      <c r="C301" s="95">
        <v>0</v>
      </c>
      <c r="D301" s="95">
        <v>0</v>
      </c>
      <c r="E301" s="95">
        <v>0</v>
      </c>
      <c r="F301" s="95">
        <v>0</v>
      </c>
      <c r="G301" s="95">
        <v>0</v>
      </c>
      <c r="H301" s="95">
        <v>0</v>
      </c>
      <c r="I301" s="95">
        <v>0</v>
      </c>
      <c r="J301" s="95">
        <v>0</v>
      </c>
      <c r="K301" s="95">
        <v>0</v>
      </c>
    </row>
    <row r="302" spans="1:11">
      <c r="A302" s="65" t="s">
        <v>414</v>
      </c>
      <c r="B302" s="95">
        <v>-3852.6226200000001</v>
      </c>
      <c r="C302" s="95">
        <v>-8392.977359999999</v>
      </c>
      <c r="D302" s="95">
        <v>-8043.6122300000006</v>
      </c>
      <c r="E302" s="95">
        <v>-84.101979999999998</v>
      </c>
      <c r="F302" s="95">
        <v>-707.06368999999995</v>
      </c>
      <c r="G302" s="95">
        <v>-5022.6122800000003</v>
      </c>
      <c r="H302" s="95">
        <v>-50.162349999999996</v>
      </c>
      <c r="I302" s="95">
        <v>-8300.7936300000001</v>
      </c>
      <c r="J302" s="95">
        <v>-2688.1601600000004</v>
      </c>
      <c r="K302" s="95">
        <v>-37142.106299999999</v>
      </c>
    </row>
    <row r="303" spans="1:11">
      <c r="A303" s="65" t="s">
        <v>1471</v>
      </c>
      <c r="B303" s="95">
        <v>0</v>
      </c>
      <c r="C303" s="95">
        <v>0</v>
      </c>
      <c r="D303" s="95">
        <v>0</v>
      </c>
      <c r="E303" s="95">
        <v>0</v>
      </c>
      <c r="F303" s="95">
        <v>0</v>
      </c>
      <c r="G303" s="95">
        <v>0</v>
      </c>
      <c r="H303" s="95">
        <v>0</v>
      </c>
      <c r="I303" s="95">
        <v>0</v>
      </c>
      <c r="J303" s="95">
        <v>0</v>
      </c>
      <c r="K303" s="95">
        <v>0</v>
      </c>
    </row>
    <row r="304" spans="1:11">
      <c r="A304" s="64" t="s">
        <v>416</v>
      </c>
      <c r="B304" s="95">
        <v>0</v>
      </c>
      <c r="C304" s="95">
        <v>0</v>
      </c>
      <c r="D304" s="95">
        <v>0</v>
      </c>
      <c r="E304" s="95">
        <v>0</v>
      </c>
      <c r="F304" s="95">
        <v>0</v>
      </c>
      <c r="G304" s="95">
        <v>0</v>
      </c>
      <c r="H304" s="95">
        <v>0</v>
      </c>
      <c r="I304" s="95">
        <v>0</v>
      </c>
      <c r="J304" s="95">
        <v>0</v>
      </c>
      <c r="K304" s="95">
        <v>0</v>
      </c>
    </row>
    <row r="305" spans="1:11">
      <c r="A305" s="177" t="s">
        <v>971</v>
      </c>
      <c r="B305" s="57">
        <v>71971.521800000002</v>
      </c>
      <c r="C305" s="57">
        <v>325385.90302999999</v>
      </c>
      <c r="D305" s="57">
        <v>186503.86366999999</v>
      </c>
      <c r="E305" s="57">
        <v>7723.4074099999998</v>
      </c>
      <c r="F305" s="57">
        <v>61011.14256</v>
      </c>
      <c r="G305" s="57">
        <v>45868.367869999995</v>
      </c>
      <c r="H305" s="57">
        <v>4894.8379500000001</v>
      </c>
      <c r="I305" s="57">
        <v>165351.73355</v>
      </c>
      <c r="J305" s="57">
        <v>58651.386709999999</v>
      </c>
      <c r="K305" s="57">
        <v>927362.16454999999</v>
      </c>
    </row>
    <row r="306" spans="1:11">
      <c r="A306" s="177" t="s">
        <v>417</v>
      </c>
      <c r="B306" s="57">
        <v>-66608.952539999998</v>
      </c>
      <c r="C306" s="57">
        <v>-261869.01584000001</v>
      </c>
      <c r="D306" s="57">
        <v>-176801.18913999997</v>
      </c>
      <c r="E306" s="57">
        <v>-7654.1770800000004</v>
      </c>
      <c r="F306" s="57">
        <v>-49768.445759999995</v>
      </c>
      <c r="G306" s="57">
        <v>-42695.335939999997</v>
      </c>
      <c r="H306" s="57">
        <v>-5412.9706399999995</v>
      </c>
      <c r="I306" s="57">
        <v>-138723.28456</v>
      </c>
      <c r="J306" s="57">
        <v>-60461.928679999997</v>
      </c>
      <c r="K306" s="57">
        <v>-809995.3001799999</v>
      </c>
    </row>
    <row r="307" spans="1:11">
      <c r="A307" s="64" t="s">
        <v>418</v>
      </c>
      <c r="B307" s="95">
        <v>-39757.367130000006</v>
      </c>
      <c r="C307" s="95">
        <v>-195395.85849000001</v>
      </c>
      <c r="D307" s="95">
        <v>-109406.44752</v>
      </c>
      <c r="E307" s="95">
        <v>-4636.07</v>
      </c>
      <c r="F307" s="95">
        <v>-35664.909909999995</v>
      </c>
      <c r="G307" s="95">
        <v>-28092.988000000001</v>
      </c>
      <c r="H307" s="95">
        <v>-3584.04871</v>
      </c>
      <c r="I307" s="95">
        <v>-88929.948000000004</v>
      </c>
      <c r="J307" s="95">
        <v>-37650.006259999995</v>
      </c>
      <c r="K307" s="95">
        <v>-543117.64402000001</v>
      </c>
    </row>
    <row r="308" spans="1:11">
      <c r="A308" s="64" t="s">
        <v>419</v>
      </c>
      <c r="B308" s="95">
        <v>-4906.7226500000006</v>
      </c>
      <c r="C308" s="95">
        <v>-13398.65151</v>
      </c>
      <c r="D308" s="95">
        <v>-8181.1053000000002</v>
      </c>
      <c r="E308" s="95">
        <v>-959.07419999999991</v>
      </c>
      <c r="F308" s="95">
        <v>-2684.4784900000004</v>
      </c>
      <c r="G308" s="95">
        <v>-4050.1459599999998</v>
      </c>
      <c r="H308" s="95">
        <v>-469.24432999999999</v>
      </c>
      <c r="I308" s="95">
        <v>-20900.440879999998</v>
      </c>
      <c r="J308" s="95">
        <v>-4175.7643200000002</v>
      </c>
      <c r="K308" s="95">
        <v>-59725.627639999999</v>
      </c>
    </row>
    <row r="309" spans="1:11">
      <c r="A309" s="64" t="s">
        <v>420</v>
      </c>
      <c r="B309" s="95">
        <v>-477.06157000000002</v>
      </c>
      <c r="C309" s="95">
        <v>-2521.5814700000001</v>
      </c>
      <c r="D309" s="95">
        <v>-1246.0618899999999</v>
      </c>
      <c r="E309" s="95">
        <v>-170.34096</v>
      </c>
      <c r="F309" s="95">
        <v>-441.32053999999999</v>
      </c>
      <c r="G309" s="95">
        <v>-380.48203999999998</v>
      </c>
      <c r="H309" s="95">
        <v>-59.554580000000001</v>
      </c>
      <c r="I309" s="95">
        <v>-740.10649999999998</v>
      </c>
      <c r="J309" s="95">
        <v>-574.21703000000002</v>
      </c>
      <c r="K309" s="95">
        <v>-6610.7265800000005</v>
      </c>
    </row>
    <row r="310" spans="1:11">
      <c r="A310" s="64" t="s">
        <v>421</v>
      </c>
      <c r="B310" s="95">
        <v>-2890.2568700000002</v>
      </c>
      <c r="C310" s="95">
        <v>-8921.6948699999994</v>
      </c>
      <c r="D310" s="95">
        <v>-6043.0286799999994</v>
      </c>
      <c r="E310" s="95">
        <v>-328.23723999999999</v>
      </c>
      <c r="F310" s="95">
        <v>-2343.5434</v>
      </c>
      <c r="G310" s="95">
        <v>-1704.94373</v>
      </c>
      <c r="H310" s="95">
        <v>-165.08085</v>
      </c>
      <c r="I310" s="95">
        <v>-4056.7232400000003</v>
      </c>
      <c r="J310" s="95">
        <v>-3120.62165</v>
      </c>
      <c r="K310" s="95">
        <v>-29574.130530000002</v>
      </c>
    </row>
    <row r="311" spans="1:11">
      <c r="A311" s="64" t="s">
        <v>422</v>
      </c>
      <c r="B311" s="95">
        <v>-5867.8109299999996</v>
      </c>
      <c r="C311" s="95">
        <v>-926.13698999999997</v>
      </c>
      <c r="D311" s="95">
        <v>-5716.5596500000001</v>
      </c>
      <c r="E311" s="95">
        <v>-344.02085</v>
      </c>
      <c r="F311" s="95">
        <v>-627.46733999999992</v>
      </c>
      <c r="G311" s="95">
        <v>-1564.38786</v>
      </c>
      <c r="H311" s="95">
        <v>-242.35900000000001</v>
      </c>
      <c r="I311" s="95">
        <v>-1796.4314299999999</v>
      </c>
      <c r="J311" s="95">
        <v>-3134.2952599999999</v>
      </c>
      <c r="K311" s="95">
        <v>-20219.46931</v>
      </c>
    </row>
    <row r="312" spans="1:11">
      <c r="A312" s="64" t="s">
        <v>423</v>
      </c>
      <c r="B312" s="95">
        <v>-1011.9060500000001</v>
      </c>
      <c r="C312" s="95">
        <v>-4364.7447499999998</v>
      </c>
      <c r="D312" s="95">
        <v>-4588.9322400000001</v>
      </c>
      <c r="E312" s="95">
        <v>-190.24105</v>
      </c>
      <c r="F312" s="95">
        <v>-451.73946000000001</v>
      </c>
      <c r="G312" s="95">
        <v>-597.08872999999994</v>
      </c>
      <c r="H312" s="95">
        <v>-42.731279999999998</v>
      </c>
      <c r="I312" s="95">
        <v>-3174.1445199999998</v>
      </c>
      <c r="J312" s="95">
        <v>-1380.64562</v>
      </c>
      <c r="K312" s="95">
        <v>-15802.173699999999</v>
      </c>
    </row>
    <row r="313" spans="1:11">
      <c r="A313" s="64" t="s">
        <v>424</v>
      </c>
      <c r="B313" s="95">
        <v>-2014.95785</v>
      </c>
      <c r="C313" s="95">
        <v>-6751.6623499999996</v>
      </c>
      <c r="D313" s="95">
        <v>-11436.693880000001</v>
      </c>
      <c r="E313" s="95">
        <v>-244.08088000000001</v>
      </c>
      <c r="F313" s="95">
        <v>-1237.2921799999999</v>
      </c>
      <c r="G313" s="95">
        <v>-781.0139200000001</v>
      </c>
      <c r="H313" s="95">
        <v>-195.39198000000002</v>
      </c>
      <c r="I313" s="95">
        <v>-3957.4305399999998</v>
      </c>
      <c r="J313" s="95">
        <v>-2166.24091</v>
      </c>
      <c r="K313" s="95">
        <v>-28784.764489999998</v>
      </c>
    </row>
    <row r="314" spans="1:11">
      <c r="A314" s="64" t="s">
        <v>425</v>
      </c>
      <c r="B314" s="95">
        <v>-1483.0570400000001</v>
      </c>
      <c r="C314" s="95">
        <v>-685.38968999999997</v>
      </c>
      <c r="D314" s="95">
        <v>-8489.8608499999991</v>
      </c>
      <c r="E314" s="95">
        <v>-49.343029999999999</v>
      </c>
      <c r="F314" s="95">
        <v>-122.43939</v>
      </c>
      <c r="G314" s="95">
        <v>-336.55653999999998</v>
      </c>
      <c r="H314" s="95">
        <v>-225.44454999999999</v>
      </c>
      <c r="I314" s="95">
        <v>-3231.37086</v>
      </c>
      <c r="J314" s="95">
        <v>-870.0013100000001</v>
      </c>
      <c r="K314" s="95">
        <v>-15493.46326</v>
      </c>
    </row>
    <row r="315" spans="1:11">
      <c r="A315" s="64" t="s">
        <v>426</v>
      </c>
      <c r="B315" s="95">
        <v>-8199.8124499999994</v>
      </c>
      <c r="C315" s="95">
        <v>-28903.295719999998</v>
      </c>
      <c r="D315" s="95">
        <v>-21692.49913</v>
      </c>
      <c r="E315" s="95">
        <v>-732.76886999999999</v>
      </c>
      <c r="F315" s="95">
        <v>-6195.2550499999998</v>
      </c>
      <c r="G315" s="95">
        <v>-5187.7291599999999</v>
      </c>
      <c r="H315" s="95">
        <v>-429.11536000000001</v>
      </c>
      <c r="I315" s="95">
        <v>-11936.68859</v>
      </c>
      <c r="J315" s="95">
        <v>-7390.1363200000005</v>
      </c>
      <c r="K315" s="95">
        <v>-90667.300650000005</v>
      </c>
    </row>
    <row r="316" spans="1:11">
      <c r="A316" s="155" t="s">
        <v>970</v>
      </c>
      <c r="B316" s="57">
        <v>5362.5692600000002</v>
      </c>
      <c r="C316" s="57">
        <v>63516.887189999994</v>
      </c>
      <c r="D316" s="57">
        <v>9702.6745300000002</v>
      </c>
      <c r="E316" s="57">
        <v>69.230329999999995</v>
      </c>
      <c r="F316" s="57">
        <v>11242.696800000002</v>
      </c>
      <c r="G316" s="57">
        <v>3173.0319300000001</v>
      </c>
      <c r="H316" s="57">
        <v>-518.13269000000003</v>
      </c>
      <c r="I316" s="57">
        <v>26628.448989999997</v>
      </c>
      <c r="J316" s="57">
        <v>-1810.54197</v>
      </c>
      <c r="K316" s="57">
        <v>117366.86437000001</v>
      </c>
    </row>
    <row r="317" spans="1:11">
      <c r="A317" s="65" t="s">
        <v>427</v>
      </c>
      <c r="B317" s="95">
        <v>0</v>
      </c>
      <c r="C317" s="95">
        <v>5.0281499999999992</v>
      </c>
      <c r="D317" s="95">
        <v>13.252559999999999</v>
      </c>
      <c r="E317" s="95">
        <v>0</v>
      </c>
      <c r="F317" s="95">
        <v>5.6009999999999997E-2</v>
      </c>
      <c r="G317" s="95">
        <v>2.0000000000000002E-5</v>
      </c>
      <c r="H317" s="95">
        <v>0</v>
      </c>
      <c r="I317" s="95">
        <v>0.115</v>
      </c>
      <c r="J317" s="95">
        <v>0</v>
      </c>
      <c r="K317" s="95">
        <v>18.451740000000001</v>
      </c>
    </row>
    <row r="318" spans="1:11">
      <c r="A318" s="65" t="s">
        <v>428</v>
      </c>
      <c r="B318" s="95">
        <v>0</v>
      </c>
      <c r="C318" s="95">
        <v>5.0279300000000005</v>
      </c>
      <c r="D318" s="95">
        <v>13.252559999999999</v>
      </c>
      <c r="E318" s="95">
        <v>0</v>
      </c>
      <c r="F318" s="95">
        <v>5.6009999999999997E-2</v>
      </c>
      <c r="G318" s="95">
        <v>2.0000000000000002E-5</v>
      </c>
      <c r="H318" s="95">
        <v>0</v>
      </c>
      <c r="I318" s="95">
        <v>0.115</v>
      </c>
      <c r="J318" s="95">
        <v>0</v>
      </c>
      <c r="K318" s="95">
        <v>18.451520000000002</v>
      </c>
    </row>
    <row r="319" spans="1:11">
      <c r="A319" s="65" t="s">
        <v>429</v>
      </c>
      <c r="B319" s="95">
        <v>0</v>
      </c>
      <c r="C319" s="95">
        <v>2.2000000000000001E-4</v>
      </c>
      <c r="D319" s="95">
        <v>0</v>
      </c>
      <c r="E319" s="95">
        <v>0</v>
      </c>
      <c r="F319" s="95">
        <v>0</v>
      </c>
      <c r="G319" s="95">
        <v>0</v>
      </c>
      <c r="H319" s="95">
        <v>0</v>
      </c>
      <c r="I319" s="95">
        <v>0</v>
      </c>
      <c r="J319" s="95">
        <v>0</v>
      </c>
      <c r="K319" s="95">
        <v>2.2000000000000001E-4</v>
      </c>
    </row>
    <row r="320" spans="1:11">
      <c r="A320" s="65" t="s">
        <v>430</v>
      </c>
      <c r="B320" s="95">
        <v>0</v>
      </c>
      <c r="C320" s="95">
        <v>-6.2740000000000004E-2</v>
      </c>
      <c r="D320" s="95">
        <v>-6.5873599999999994</v>
      </c>
      <c r="E320" s="95">
        <v>0</v>
      </c>
      <c r="F320" s="95">
        <v>0</v>
      </c>
      <c r="G320" s="95">
        <v>85.753</v>
      </c>
      <c r="H320" s="95">
        <v>0</v>
      </c>
      <c r="I320" s="95">
        <v>0</v>
      </c>
      <c r="J320" s="95">
        <v>638.03192000000001</v>
      </c>
      <c r="K320" s="95">
        <v>717.13481999999999</v>
      </c>
    </row>
    <row r="321" spans="1:11">
      <c r="A321" s="65" t="s">
        <v>431</v>
      </c>
      <c r="B321" s="95">
        <v>0</v>
      </c>
      <c r="C321" s="95">
        <v>-6.2729999999999994E-2</v>
      </c>
      <c r="D321" s="95">
        <v>-6.5873599999999994</v>
      </c>
      <c r="E321" s="95">
        <v>0</v>
      </c>
      <c r="F321" s="95">
        <v>0</v>
      </c>
      <c r="G321" s="95">
        <v>85.753</v>
      </c>
      <c r="H321" s="95">
        <v>0</v>
      </c>
      <c r="I321" s="95">
        <v>0</v>
      </c>
      <c r="J321" s="95">
        <v>0</v>
      </c>
      <c r="K321" s="95">
        <v>79.102910000000008</v>
      </c>
    </row>
    <row r="322" spans="1:11">
      <c r="A322" s="65" t="s">
        <v>432</v>
      </c>
      <c r="B322" s="95">
        <v>0</v>
      </c>
      <c r="C322" s="95">
        <v>-1.0000000000000001E-5</v>
      </c>
      <c r="D322" s="95">
        <v>0</v>
      </c>
      <c r="E322" s="95">
        <v>0</v>
      </c>
      <c r="F322" s="95">
        <v>0</v>
      </c>
      <c r="G322" s="95">
        <v>0</v>
      </c>
      <c r="H322" s="95">
        <v>0</v>
      </c>
      <c r="I322" s="95">
        <v>0</v>
      </c>
      <c r="J322" s="95">
        <v>638.03192000000001</v>
      </c>
      <c r="K322" s="95">
        <v>638.03191000000004</v>
      </c>
    </row>
    <row r="323" spans="1:11">
      <c r="A323" s="155" t="s">
        <v>1235</v>
      </c>
      <c r="B323" s="57">
        <v>5362.5692600000002</v>
      </c>
      <c r="C323" s="57">
        <v>63521.852599999998</v>
      </c>
      <c r="D323" s="57">
        <v>9709.3397299999997</v>
      </c>
      <c r="E323" s="57">
        <v>69.230329999999995</v>
      </c>
      <c r="F323" s="57">
        <v>11242.75281</v>
      </c>
      <c r="G323" s="57">
        <v>3258.7849500000002</v>
      </c>
      <c r="H323" s="57">
        <v>-518.13269000000003</v>
      </c>
      <c r="I323" s="57">
        <v>26628.563989999999</v>
      </c>
      <c r="J323" s="57">
        <v>-1172.5100500000001</v>
      </c>
      <c r="K323" s="57">
        <v>118102.45093000001</v>
      </c>
    </row>
    <row r="324" spans="1:11">
      <c r="A324" s="65" t="s">
        <v>433</v>
      </c>
      <c r="B324" s="95">
        <v>1.29155</v>
      </c>
      <c r="C324" s="95">
        <v>383.74268000000001</v>
      </c>
      <c r="D324" s="95">
        <v>2002.56377</v>
      </c>
      <c r="E324" s="95">
        <v>0.61820000000000008</v>
      </c>
      <c r="F324" s="95">
        <v>20.236999999999998</v>
      </c>
      <c r="G324" s="95">
        <v>172.57929999999999</v>
      </c>
      <c r="H324" s="95">
        <v>0</v>
      </c>
      <c r="I324" s="95">
        <v>5091.7238799999996</v>
      </c>
      <c r="J324" s="95">
        <v>1373.1709599999999</v>
      </c>
      <c r="K324" s="95">
        <v>9045.9273400000002</v>
      </c>
    </row>
    <row r="325" spans="1:11">
      <c r="A325" s="155" t="s">
        <v>969</v>
      </c>
      <c r="B325" s="57">
        <v>5363.8608099999992</v>
      </c>
      <c r="C325" s="57">
        <v>63905.595280000001</v>
      </c>
      <c r="D325" s="57">
        <v>11711.9035</v>
      </c>
      <c r="E325" s="57">
        <v>69.848529999999997</v>
      </c>
      <c r="F325" s="57">
        <v>11262.989810000001</v>
      </c>
      <c r="G325" s="57">
        <v>3431.3642500000001</v>
      </c>
      <c r="H325" s="57">
        <v>-518.13269000000003</v>
      </c>
      <c r="I325" s="57">
        <v>31720.28787</v>
      </c>
      <c r="J325" s="57">
        <v>200.66091</v>
      </c>
      <c r="K325" s="57">
        <v>127148.37827</v>
      </c>
    </row>
    <row r="326" spans="1:11">
      <c r="A326" s="64" t="s">
        <v>434</v>
      </c>
      <c r="B326" s="95">
        <v>-13.102139999999999</v>
      </c>
      <c r="C326" s="95">
        <v>-310.40474</v>
      </c>
      <c r="D326" s="95">
        <v>722.61968000000002</v>
      </c>
      <c r="E326" s="95">
        <v>-19.84732</v>
      </c>
      <c r="F326" s="95">
        <v>-153.51568</v>
      </c>
      <c r="G326" s="95">
        <v>10.737360000000001</v>
      </c>
      <c r="H326" s="95">
        <v>-0.252</v>
      </c>
      <c r="I326" s="95">
        <v>292.71618000000001</v>
      </c>
      <c r="J326" s="95">
        <v>-169.86452</v>
      </c>
      <c r="K326" s="95">
        <v>359.08681999999999</v>
      </c>
    </row>
    <row r="327" spans="1:11">
      <c r="A327" s="155" t="s">
        <v>1236</v>
      </c>
      <c r="B327" s="57">
        <v>5350.7586700000002</v>
      </c>
      <c r="C327" s="57">
        <v>63595.190539999996</v>
      </c>
      <c r="D327" s="57">
        <v>12434.52318</v>
      </c>
      <c r="E327" s="57">
        <v>50.00121</v>
      </c>
      <c r="F327" s="57">
        <v>11109.474130000001</v>
      </c>
      <c r="G327" s="57">
        <v>3442.1016099999997</v>
      </c>
      <c r="H327" s="57">
        <v>-518.38468999999998</v>
      </c>
      <c r="I327" s="57">
        <v>32013.00405</v>
      </c>
      <c r="J327" s="57">
        <v>30.796389999999999</v>
      </c>
      <c r="K327" s="57">
        <v>127507.46509</v>
      </c>
    </row>
    <row r="328" spans="1:11">
      <c r="A328" s="64" t="s">
        <v>435</v>
      </c>
      <c r="B328" s="95">
        <v>0</v>
      </c>
      <c r="C328" s="95">
        <v>0</v>
      </c>
      <c r="D328" s="95">
        <v>0</v>
      </c>
      <c r="E328" s="95">
        <v>0</v>
      </c>
      <c r="F328" s="95">
        <v>0</v>
      </c>
      <c r="G328" s="95">
        <v>0</v>
      </c>
      <c r="H328" s="95">
        <v>0</v>
      </c>
      <c r="I328" s="95">
        <v>0</v>
      </c>
      <c r="J328" s="95">
        <v>0</v>
      </c>
      <c r="K328" s="95">
        <v>0</v>
      </c>
    </row>
    <row r="329" spans="1:11">
      <c r="A329" s="155" t="s">
        <v>968</v>
      </c>
      <c r="B329" s="57">
        <v>5350.7586700000002</v>
      </c>
      <c r="C329" s="57">
        <v>63595.190539999996</v>
      </c>
      <c r="D329" s="57">
        <v>12434.52318</v>
      </c>
      <c r="E329" s="57">
        <v>50.00121</v>
      </c>
      <c r="F329" s="57">
        <v>11109.474130000001</v>
      </c>
      <c r="G329" s="57">
        <v>3442.1016099999997</v>
      </c>
      <c r="H329" s="57">
        <v>-518.38468999999998</v>
      </c>
      <c r="I329" s="57">
        <v>32013.00405</v>
      </c>
      <c r="J329" s="57">
        <v>30.796389999999999</v>
      </c>
      <c r="K329" s="57">
        <v>127507.46509</v>
      </c>
    </row>
    <row r="330" spans="1:11">
      <c r="A330" s="65" t="s">
        <v>436</v>
      </c>
      <c r="B330" s="95">
        <v>0</v>
      </c>
      <c r="C330" s="95">
        <v>-35969.205809999999</v>
      </c>
      <c r="D330" s="95">
        <v>-4130.2158799999997</v>
      </c>
      <c r="E330" s="95">
        <v>0</v>
      </c>
      <c r="F330" s="95">
        <v>-5037.4539999999997</v>
      </c>
      <c r="G330" s="95">
        <v>-1238.7516499999999</v>
      </c>
      <c r="H330" s="95">
        <v>0</v>
      </c>
      <c r="I330" s="95">
        <v>-18041.244440000002</v>
      </c>
      <c r="J330" s="95">
        <v>0</v>
      </c>
      <c r="K330" s="95">
        <v>-64416.871780000001</v>
      </c>
    </row>
    <row r="331" spans="1:11">
      <c r="A331" s="155" t="s">
        <v>967</v>
      </c>
      <c r="B331" s="57">
        <v>5350.7586700000002</v>
      </c>
      <c r="C331" s="57">
        <v>27625.98473</v>
      </c>
      <c r="D331" s="57">
        <v>8304.3073000000004</v>
      </c>
      <c r="E331" s="57">
        <v>50.00121</v>
      </c>
      <c r="F331" s="57">
        <v>6072.0201299999999</v>
      </c>
      <c r="G331" s="57">
        <v>2203.34996</v>
      </c>
      <c r="H331" s="57">
        <v>-518.38468999999998</v>
      </c>
      <c r="I331" s="57">
        <v>13971.759609999999</v>
      </c>
      <c r="J331" s="57">
        <v>30.796389999999999</v>
      </c>
      <c r="K331" s="57">
        <v>63090.593310000004</v>
      </c>
    </row>
    <row r="332" spans="1:11" ht="3.75" customHeight="1" thickBot="1">
      <c r="A332" s="532"/>
      <c r="B332" s="532"/>
      <c r="C332" s="532"/>
      <c r="D332" s="532"/>
      <c r="E332" s="532"/>
      <c r="F332" s="532"/>
      <c r="G332" s="532"/>
      <c r="H332" s="532"/>
      <c r="I332" s="532"/>
      <c r="J332" s="532"/>
      <c r="K332" s="532"/>
    </row>
  </sheetData>
  <mergeCells count="4">
    <mergeCell ref="A1:K1"/>
    <mergeCell ref="A2:K2"/>
    <mergeCell ref="A3:K3"/>
    <mergeCell ref="A4:K4"/>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26"/>
  <sheetViews>
    <sheetView workbookViewId="0">
      <selection activeCell="A3" sqref="A3:K3"/>
    </sheetView>
  </sheetViews>
  <sheetFormatPr defaultRowHeight="15"/>
  <cols>
    <col min="1" max="1" width="94.85546875" style="5" customWidth="1"/>
    <col min="2" max="2" width="9.28515625" style="5" bestFit="1" customWidth="1"/>
    <col min="3" max="3" width="8.28515625" style="5" bestFit="1" customWidth="1"/>
    <col min="4" max="4" width="9.28515625" style="5" bestFit="1" customWidth="1"/>
    <col min="5" max="5" width="10.28515625" style="5" bestFit="1" customWidth="1"/>
    <col min="6" max="6" width="9.28515625" style="5" bestFit="1" customWidth="1"/>
    <col min="7" max="7" width="12.28515625" style="5" bestFit="1" customWidth="1"/>
    <col min="8" max="8" width="8.28515625" style="5" bestFit="1" customWidth="1"/>
    <col min="9" max="9" width="10.28515625" style="5" bestFit="1" customWidth="1"/>
    <col min="10" max="10" width="8.28515625" style="5" bestFit="1" customWidth="1"/>
    <col min="11" max="11" width="9.28515625" style="5" bestFit="1" customWidth="1"/>
    <col min="12" max="16384" width="9.140625" style="5"/>
  </cols>
  <sheetData>
    <row r="1" spans="1:11" ht="30" customHeight="1">
      <c r="A1" s="732" t="s">
        <v>445</v>
      </c>
      <c r="B1" s="732"/>
      <c r="C1" s="732"/>
      <c r="D1" s="732"/>
      <c r="E1" s="732"/>
      <c r="F1" s="732"/>
      <c r="G1" s="732"/>
      <c r="H1" s="732"/>
      <c r="I1" s="732"/>
      <c r="J1" s="732"/>
      <c r="K1" s="732"/>
    </row>
    <row r="2" spans="1:11" ht="18">
      <c r="A2" s="733" t="s">
        <v>961</v>
      </c>
      <c r="B2" s="733"/>
      <c r="C2" s="733"/>
      <c r="D2" s="733"/>
      <c r="E2" s="733"/>
      <c r="F2" s="733"/>
      <c r="G2" s="733"/>
      <c r="H2" s="733"/>
      <c r="I2" s="733"/>
      <c r="J2" s="733"/>
      <c r="K2" s="733"/>
    </row>
    <row r="3" spans="1:11" ht="30" customHeight="1">
      <c r="A3" s="739" t="s">
        <v>1483</v>
      </c>
      <c r="B3" s="739"/>
      <c r="C3" s="739"/>
      <c r="D3" s="739"/>
      <c r="E3" s="739"/>
      <c r="F3" s="739"/>
      <c r="G3" s="739"/>
      <c r="H3" s="739"/>
      <c r="I3" s="739"/>
      <c r="J3" s="739"/>
      <c r="K3" s="739"/>
    </row>
    <row r="4" spans="1:11">
      <c r="A4" s="103"/>
      <c r="B4" s="178"/>
      <c r="C4" s="178"/>
      <c r="D4" s="178"/>
      <c r="E4" s="178"/>
      <c r="F4" s="178"/>
      <c r="G4" s="11"/>
      <c r="H4" s="11"/>
      <c r="I4" s="11"/>
      <c r="J4" s="11"/>
      <c r="K4" s="11"/>
    </row>
    <row r="5" spans="1:11" ht="30" customHeight="1">
      <c r="A5" s="102"/>
      <c r="B5" s="52" t="s">
        <v>99</v>
      </c>
      <c r="C5" s="52" t="s">
        <v>101</v>
      </c>
      <c r="D5" s="52" t="s">
        <v>102</v>
      </c>
      <c r="E5" s="52" t="s">
        <v>104</v>
      </c>
      <c r="F5" s="52" t="s">
        <v>106</v>
      </c>
      <c r="G5" s="52" t="s">
        <v>108</v>
      </c>
      <c r="H5" s="52" t="s">
        <v>110</v>
      </c>
      <c r="I5" s="52" t="s">
        <v>112</v>
      </c>
      <c r="J5" s="52" t="s">
        <v>509</v>
      </c>
      <c r="K5" s="53" t="s">
        <v>517</v>
      </c>
    </row>
    <row r="6" spans="1:11">
      <c r="A6" s="103"/>
      <c r="B6" s="104"/>
      <c r="C6" s="104"/>
      <c r="D6" s="104"/>
      <c r="E6" s="104"/>
      <c r="F6" s="104"/>
      <c r="G6" s="104"/>
      <c r="H6" s="104"/>
      <c r="I6" s="104"/>
      <c r="J6" s="104"/>
      <c r="K6" s="104"/>
    </row>
    <row r="7" spans="1:11">
      <c r="A7" s="72" t="s">
        <v>519</v>
      </c>
      <c r="B7" s="52"/>
      <c r="C7" s="52"/>
      <c r="D7" s="52"/>
      <c r="E7" s="52"/>
      <c r="F7" s="52"/>
      <c r="G7" s="52"/>
      <c r="H7" s="52"/>
      <c r="I7" s="52"/>
      <c r="J7" s="52"/>
      <c r="K7" s="52"/>
    </row>
    <row r="8" spans="1:11">
      <c r="A8" s="103" t="s">
        <v>520</v>
      </c>
      <c r="B8" s="106">
        <v>3.2800000000000003E-2</v>
      </c>
      <c r="C8" s="106">
        <v>3.2399999999999998E-2</v>
      </c>
      <c r="D8" s="106">
        <v>5.7299999999999997E-2</v>
      </c>
      <c r="E8" s="106">
        <v>3.8800000000000001E-2</v>
      </c>
      <c r="F8" s="106">
        <v>0.1358</v>
      </c>
      <c r="G8" s="106">
        <v>6.5000000000000002E-2</v>
      </c>
      <c r="H8" s="106">
        <v>2.06E-2</v>
      </c>
      <c r="I8" s="106">
        <v>0.1113</v>
      </c>
      <c r="J8" s="106">
        <v>2.63E-2</v>
      </c>
      <c r="K8" s="106">
        <v>5.5E-2</v>
      </c>
    </row>
    <row r="9" spans="1:11">
      <c r="A9" s="103" t="s">
        <v>521</v>
      </c>
      <c r="B9" s="106">
        <v>0.77270000000000005</v>
      </c>
      <c r="C9" s="106">
        <v>0.79930000000000001</v>
      </c>
      <c r="D9" s="106">
        <v>0.79800000000000004</v>
      </c>
      <c r="E9" s="106">
        <v>0.85770000000000002</v>
      </c>
      <c r="F9" s="106">
        <v>0.84040000000000004</v>
      </c>
      <c r="G9" s="106">
        <v>0.68559999999999999</v>
      </c>
      <c r="H9" s="106">
        <v>0.79649999999999999</v>
      </c>
      <c r="I9" s="106">
        <v>0.79700000000000004</v>
      </c>
      <c r="J9" s="106">
        <v>0.74950000000000006</v>
      </c>
      <c r="K9" s="106">
        <v>0.78759999999999997</v>
      </c>
    </row>
    <row r="10" spans="1:11">
      <c r="A10" s="72" t="s">
        <v>522</v>
      </c>
      <c r="B10" s="107"/>
      <c r="C10" s="107"/>
      <c r="D10" s="107"/>
      <c r="E10" s="107"/>
      <c r="F10" s="107"/>
      <c r="G10" s="107"/>
      <c r="H10" s="107"/>
      <c r="I10" s="107"/>
      <c r="J10" s="107"/>
      <c r="K10" s="107"/>
    </row>
    <row r="11" spans="1:11">
      <c r="A11" s="108" t="s">
        <v>1384</v>
      </c>
      <c r="B11" s="106">
        <v>5.0200000000000002E-2</v>
      </c>
      <c r="C11" s="106">
        <v>0.20619999999999999</v>
      </c>
      <c r="D11" s="106">
        <v>0.1057</v>
      </c>
      <c r="E11" s="106">
        <v>1.2999999999999999E-3</v>
      </c>
      <c r="F11" s="106">
        <v>4.1700000000000001E-2</v>
      </c>
      <c r="G11" s="106">
        <v>4.7999999999999996E-3</v>
      </c>
      <c r="H11" s="106">
        <v>0</v>
      </c>
      <c r="I11" s="106">
        <v>5.9999999999999995E-4</v>
      </c>
      <c r="J11" s="106">
        <v>0</v>
      </c>
      <c r="K11" s="106">
        <v>0.1037</v>
      </c>
    </row>
    <row r="12" spans="1:11">
      <c r="A12" s="108" t="s">
        <v>1385</v>
      </c>
      <c r="B12" s="106">
        <v>5.0200000000000002E-2</v>
      </c>
      <c r="C12" s="106">
        <v>0.20680000000000001</v>
      </c>
      <c r="D12" s="106">
        <v>0.1057</v>
      </c>
      <c r="E12" s="106">
        <v>1.2999999999999999E-3</v>
      </c>
      <c r="F12" s="106">
        <v>4.1700000000000001E-2</v>
      </c>
      <c r="G12" s="106">
        <v>4.7999999999999996E-3</v>
      </c>
      <c r="H12" s="106">
        <v>0</v>
      </c>
      <c r="I12" s="106">
        <v>5.9999999999999995E-4</v>
      </c>
      <c r="J12" s="106">
        <v>0</v>
      </c>
      <c r="K12" s="106">
        <v>0.104</v>
      </c>
    </row>
    <row r="13" spans="1:11">
      <c r="A13" s="103" t="s">
        <v>1386</v>
      </c>
      <c r="B13" s="106">
        <v>0.67220000000000002</v>
      </c>
      <c r="C13" s="106">
        <v>0.48630000000000001</v>
      </c>
      <c r="D13" s="106">
        <v>0.5252</v>
      </c>
      <c r="E13" s="106">
        <v>0.73899999999999999</v>
      </c>
      <c r="F13" s="106">
        <v>0.53380000000000005</v>
      </c>
      <c r="G13" s="106">
        <v>0.76700000000000002</v>
      </c>
      <c r="H13" s="106">
        <v>0.79430000000000001</v>
      </c>
      <c r="I13" s="106">
        <v>0.3735</v>
      </c>
      <c r="J13" s="106">
        <v>0.84750000000000003</v>
      </c>
      <c r="K13" s="106">
        <v>0.54659999999999997</v>
      </c>
    </row>
    <row r="14" spans="1:11">
      <c r="A14" s="108" t="s">
        <v>1387</v>
      </c>
      <c r="B14" s="106">
        <v>2.52E-2</v>
      </c>
      <c r="C14" s="106">
        <v>0</v>
      </c>
      <c r="D14" s="106">
        <v>0</v>
      </c>
      <c r="E14" s="106">
        <v>3.8399999999999997E-2</v>
      </c>
      <c r="F14" s="106">
        <v>0</v>
      </c>
      <c r="G14" s="106">
        <v>0</v>
      </c>
      <c r="H14" s="106">
        <v>0</v>
      </c>
      <c r="I14" s="106">
        <v>2.52E-2</v>
      </c>
      <c r="J14" s="106">
        <v>5.0000000000000001E-3</v>
      </c>
      <c r="K14" s="106">
        <v>6.8999999999999999E-3</v>
      </c>
    </row>
    <row r="15" spans="1:11">
      <c r="A15" s="109" t="s">
        <v>523</v>
      </c>
      <c r="B15" s="107"/>
      <c r="C15" s="107"/>
      <c r="D15" s="107"/>
      <c r="E15" s="107"/>
      <c r="F15" s="107"/>
      <c r="G15" s="107"/>
      <c r="H15" s="107"/>
      <c r="I15" s="107"/>
      <c r="J15" s="107"/>
      <c r="K15" s="107"/>
    </row>
    <row r="16" spans="1:11">
      <c r="A16" s="108" t="s">
        <v>1435</v>
      </c>
      <c r="B16" s="106">
        <v>0.40350000000000003</v>
      </c>
      <c r="C16" s="106">
        <v>0.86829999999999996</v>
      </c>
      <c r="D16" s="106">
        <v>0.91920000000000002</v>
      </c>
      <c r="E16" s="106">
        <v>0</v>
      </c>
      <c r="F16" s="106">
        <v>1</v>
      </c>
      <c r="G16" s="106">
        <v>0.99319999999999997</v>
      </c>
      <c r="H16" s="106">
        <v>0</v>
      </c>
      <c r="I16" s="106">
        <v>8.9099999999999999E-2</v>
      </c>
      <c r="J16" s="106">
        <v>0</v>
      </c>
      <c r="K16" s="106">
        <v>0.85429999999999995</v>
      </c>
    </row>
    <row r="17" spans="1:11">
      <c r="A17" s="108" t="s">
        <v>1389</v>
      </c>
      <c r="B17" s="106">
        <v>0.59650000000000003</v>
      </c>
      <c r="C17" s="106">
        <v>0.13170000000000001</v>
      </c>
      <c r="D17" s="106">
        <v>8.0799999999999997E-2</v>
      </c>
      <c r="E17" s="106">
        <v>0</v>
      </c>
      <c r="F17" s="106">
        <v>0</v>
      </c>
      <c r="G17" s="106">
        <v>6.7999999999999996E-3</v>
      </c>
      <c r="H17" s="106">
        <v>0</v>
      </c>
      <c r="I17" s="106">
        <v>0.91090000000000004</v>
      </c>
      <c r="J17" s="106">
        <v>0</v>
      </c>
      <c r="K17" s="106">
        <v>0.1457</v>
      </c>
    </row>
    <row r="18" spans="1:11">
      <c r="A18" s="108" t="s">
        <v>524</v>
      </c>
      <c r="B18" s="110">
        <v>600.89869999999996</v>
      </c>
      <c r="C18" s="110">
        <v>587.80119999999999</v>
      </c>
      <c r="D18" s="110">
        <v>737.87450000000001</v>
      </c>
      <c r="E18" s="110">
        <v>0</v>
      </c>
      <c r="F18" s="110">
        <v>0</v>
      </c>
      <c r="G18" s="110">
        <v>438.22890000000001</v>
      </c>
      <c r="H18" s="110">
        <v>0</v>
      </c>
      <c r="I18" s="110">
        <v>0</v>
      </c>
      <c r="J18" s="110">
        <v>0</v>
      </c>
      <c r="K18" s="110">
        <v>631.14430000000004</v>
      </c>
    </row>
    <row r="19" spans="1:11">
      <c r="A19" s="109" t="s">
        <v>525</v>
      </c>
      <c r="B19" s="111"/>
      <c r="C19" s="111"/>
      <c r="D19" s="111"/>
      <c r="E19" s="111"/>
      <c r="F19" s="111"/>
      <c r="G19" s="111"/>
      <c r="H19" s="111"/>
      <c r="I19" s="111"/>
      <c r="J19" s="111"/>
      <c r="K19" s="111"/>
    </row>
    <row r="20" spans="1:11">
      <c r="A20" s="103" t="s">
        <v>526</v>
      </c>
      <c r="B20" s="106">
        <v>0.97330000000000005</v>
      </c>
      <c r="C20" s="106">
        <v>0.98870000000000002</v>
      </c>
      <c r="D20" s="106">
        <v>0.98129999999999995</v>
      </c>
      <c r="E20" s="106">
        <v>0.97960000000000003</v>
      </c>
      <c r="F20" s="106">
        <v>0.98309999999999997</v>
      </c>
      <c r="G20" s="106">
        <v>0.98480000000000001</v>
      </c>
      <c r="H20" s="106">
        <v>0.98699999999999999</v>
      </c>
      <c r="I20" s="106">
        <v>0.96099999999999997</v>
      </c>
      <c r="J20" s="106">
        <v>0.97970000000000002</v>
      </c>
      <c r="K20" s="106">
        <v>0.98050000000000004</v>
      </c>
    </row>
    <row r="21" spans="1:11">
      <c r="A21" s="103" t="s">
        <v>527</v>
      </c>
      <c r="B21" s="106">
        <v>0.1012</v>
      </c>
      <c r="C21" s="106">
        <v>0.1057</v>
      </c>
      <c r="D21" s="106">
        <v>0.1202</v>
      </c>
      <c r="E21" s="106">
        <v>0.308</v>
      </c>
      <c r="F21" s="106">
        <v>6.4399999999999999E-2</v>
      </c>
      <c r="G21" s="106">
        <v>0.15890000000000001</v>
      </c>
      <c r="H21" s="106">
        <v>9.2600000000000002E-2</v>
      </c>
      <c r="I21" s="106">
        <v>6.4899999999999999E-2</v>
      </c>
      <c r="J21" s="106">
        <v>8.0299999999999996E-2</v>
      </c>
      <c r="K21" s="106">
        <v>0.10340000000000001</v>
      </c>
    </row>
    <row r="22" spans="1:11">
      <c r="A22" s="108" t="s">
        <v>528</v>
      </c>
      <c r="B22" s="106">
        <v>2.6700000000000002E-2</v>
      </c>
      <c r="C22" s="106">
        <v>1.1299999999999999E-2</v>
      </c>
      <c r="D22" s="106">
        <v>1.8700000000000001E-2</v>
      </c>
      <c r="E22" s="106">
        <v>2.0400000000000001E-2</v>
      </c>
      <c r="F22" s="106">
        <v>1.6899999999999998E-2</v>
      </c>
      <c r="G22" s="106">
        <v>1.52E-2</v>
      </c>
      <c r="H22" s="106">
        <v>1.2999999999999999E-2</v>
      </c>
      <c r="I22" s="106">
        <v>3.9E-2</v>
      </c>
      <c r="J22" s="106">
        <v>2.0299999999999999E-2</v>
      </c>
      <c r="K22" s="106">
        <v>1.95E-2</v>
      </c>
    </row>
    <row r="23" spans="1:11">
      <c r="A23" s="108" t="s">
        <v>529</v>
      </c>
      <c r="B23" s="106">
        <v>9.6500000000000002E-2</v>
      </c>
      <c r="C23" s="106">
        <v>0.10290000000000001</v>
      </c>
      <c r="D23" s="106">
        <v>0.11409999999999999</v>
      </c>
      <c r="E23" s="106">
        <v>0.29909999999999998</v>
      </c>
      <c r="F23" s="106">
        <v>6.2600000000000003E-2</v>
      </c>
      <c r="G23" s="106">
        <v>0.15620000000000001</v>
      </c>
      <c r="H23" s="106">
        <v>8.9800000000000005E-2</v>
      </c>
      <c r="I23" s="106">
        <v>6.5600000000000006E-2</v>
      </c>
      <c r="J23" s="106">
        <v>7.8600000000000003E-2</v>
      </c>
      <c r="K23" s="106">
        <v>0.1003</v>
      </c>
    </row>
    <row r="24" spans="1:11">
      <c r="A24" s="108" t="s">
        <v>530</v>
      </c>
      <c r="B24" s="106">
        <v>7.1199999999999999E-2</v>
      </c>
      <c r="C24" s="106">
        <v>3.8199999999999998E-2</v>
      </c>
      <c r="D24" s="106">
        <v>6.9099999999999995E-2</v>
      </c>
      <c r="E24" s="106">
        <v>4.87E-2</v>
      </c>
      <c r="F24" s="106">
        <v>4.41E-2</v>
      </c>
      <c r="G24" s="106">
        <v>3.2300000000000002E-2</v>
      </c>
      <c r="H24" s="106">
        <v>4.2000000000000003E-2</v>
      </c>
      <c r="I24" s="106">
        <v>2.8199999999999999E-2</v>
      </c>
      <c r="J24" s="106">
        <v>4.0099999999999997E-2</v>
      </c>
      <c r="K24" s="106">
        <v>4.8500000000000001E-2</v>
      </c>
    </row>
    <row r="25" spans="1:11">
      <c r="A25" s="108" t="s">
        <v>531</v>
      </c>
      <c r="B25" s="106">
        <v>0.16209999999999999</v>
      </c>
      <c r="C25" s="106">
        <v>4.9099999999999998E-2</v>
      </c>
      <c r="D25" s="106">
        <v>6.6100000000000006E-2</v>
      </c>
      <c r="E25" s="106">
        <v>0.1207</v>
      </c>
      <c r="F25" s="106">
        <v>4.19E-2</v>
      </c>
      <c r="G25" s="106">
        <v>7.9899999999999999E-2</v>
      </c>
      <c r="H25" s="106">
        <v>8.7099999999999997E-2</v>
      </c>
      <c r="I25" s="106">
        <v>3.6900000000000002E-2</v>
      </c>
      <c r="J25" s="106">
        <v>8.5599999999999996E-2</v>
      </c>
      <c r="K25" s="106">
        <v>6.7100000000000007E-2</v>
      </c>
    </row>
    <row r="26" spans="1:11">
      <c r="A26" s="108" t="s">
        <v>1390</v>
      </c>
      <c r="B26" s="106">
        <v>5.8599999999999999E-2</v>
      </c>
      <c r="C26" s="106">
        <v>4.9000000000000002E-2</v>
      </c>
      <c r="D26" s="106">
        <v>4.48E-2</v>
      </c>
      <c r="E26" s="106">
        <v>2.7199999999999998E-2</v>
      </c>
      <c r="F26" s="106">
        <v>4.1200000000000001E-2</v>
      </c>
      <c r="G26" s="106">
        <v>4.2299999999999997E-2</v>
      </c>
      <c r="H26" s="106">
        <v>7.1499999999999994E-2</v>
      </c>
      <c r="I26" s="106">
        <v>7.8899999999999998E-2</v>
      </c>
      <c r="J26" s="106">
        <v>2.0299999999999999E-2</v>
      </c>
      <c r="K26" s="106">
        <v>5.0999999999999997E-2</v>
      </c>
    </row>
    <row r="27" spans="1:11">
      <c r="A27" s="108" t="s">
        <v>532</v>
      </c>
      <c r="B27" s="106">
        <v>0.94679999999999997</v>
      </c>
      <c r="C27" s="106">
        <v>0.98219999999999996</v>
      </c>
      <c r="D27" s="106">
        <v>0.9778</v>
      </c>
      <c r="E27" s="106">
        <v>0.97740000000000005</v>
      </c>
      <c r="F27" s="106">
        <v>0.98040000000000005</v>
      </c>
      <c r="G27" s="106">
        <v>0.95760000000000001</v>
      </c>
      <c r="H27" s="106">
        <v>0.97250000000000003</v>
      </c>
      <c r="I27" s="106">
        <v>0.91169999999999995</v>
      </c>
      <c r="J27" s="106">
        <v>0.97419999999999995</v>
      </c>
      <c r="K27" s="106">
        <v>0.96540000000000004</v>
      </c>
    </row>
    <row r="28" spans="1:11">
      <c r="A28" s="108" t="s">
        <v>533</v>
      </c>
      <c r="B28" s="106">
        <v>2.6499999999999999E-2</v>
      </c>
      <c r="C28" s="106">
        <v>3.5000000000000001E-3</v>
      </c>
      <c r="D28" s="106">
        <v>3.0999999999999999E-3</v>
      </c>
      <c r="E28" s="106">
        <v>2.3E-3</v>
      </c>
      <c r="F28" s="106">
        <v>2.5999999999999999E-3</v>
      </c>
      <c r="G28" s="106">
        <v>2.6499999999999999E-2</v>
      </c>
      <c r="H28" s="106">
        <v>1.2200000000000001E-2</v>
      </c>
      <c r="I28" s="106">
        <v>3.15E-2</v>
      </c>
      <c r="J28" s="106">
        <v>5.4999999999999997E-3</v>
      </c>
      <c r="K28" s="106">
        <v>1.12E-2</v>
      </c>
    </row>
    <row r="29" spans="1:11">
      <c r="A29" s="108" t="s">
        <v>534</v>
      </c>
      <c r="B29" s="106">
        <v>2.8E-3</v>
      </c>
      <c r="C29" s="106">
        <v>2E-3</v>
      </c>
      <c r="D29" s="106">
        <v>2E-3</v>
      </c>
      <c r="E29" s="106">
        <v>1.4E-3</v>
      </c>
      <c r="F29" s="106">
        <v>1E-3</v>
      </c>
      <c r="G29" s="106">
        <v>2E-3</v>
      </c>
      <c r="H29" s="106">
        <v>3.5000000000000001E-3</v>
      </c>
      <c r="I29" s="106">
        <v>2.0999999999999999E-3</v>
      </c>
      <c r="J29" s="106">
        <v>2E-3</v>
      </c>
      <c r="K29" s="106">
        <v>2.0999999999999999E-3</v>
      </c>
    </row>
    <row r="30" spans="1:11">
      <c r="A30" s="108" t="s">
        <v>535</v>
      </c>
      <c r="B30" s="106">
        <v>1.1000000000000001E-3</v>
      </c>
      <c r="C30" s="106">
        <v>1.1999999999999999E-3</v>
      </c>
      <c r="D30" s="106">
        <v>1.1999999999999999E-3</v>
      </c>
      <c r="E30" s="106">
        <v>1E-4</v>
      </c>
      <c r="F30" s="106">
        <v>5.0000000000000001E-4</v>
      </c>
      <c r="G30" s="106">
        <v>5.0000000000000001E-4</v>
      </c>
      <c r="H30" s="106">
        <v>8.0000000000000004E-4</v>
      </c>
      <c r="I30" s="106">
        <v>1.1999999999999999E-3</v>
      </c>
      <c r="J30" s="106">
        <v>8.9999999999999998E-4</v>
      </c>
      <c r="K30" s="106">
        <v>1.1000000000000001E-3</v>
      </c>
    </row>
    <row r="31" spans="1:11">
      <c r="A31" s="108" t="s">
        <v>536</v>
      </c>
      <c r="B31" s="106">
        <v>8.9999999999999998E-4</v>
      </c>
      <c r="C31" s="106">
        <v>1.1000000000000001E-3</v>
      </c>
      <c r="D31" s="106">
        <v>1.6999999999999999E-3</v>
      </c>
      <c r="E31" s="106">
        <v>4.0000000000000002E-4</v>
      </c>
      <c r="F31" s="106">
        <v>1.1999999999999999E-3</v>
      </c>
      <c r="G31" s="106">
        <v>2.0999999999999999E-3</v>
      </c>
      <c r="H31" s="106">
        <v>1E-3</v>
      </c>
      <c r="I31" s="106">
        <v>6.9999999999999999E-4</v>
      </c>
      <c r="J31" s="106">
        <v>5.0000000000000001E-4</v>
      </c>
      <c r="K31" s="106">
        <v>1.1999999999999999E-3</v>
      </c>
    </row>
    <row r="32" spans="1:11">
      <c r="A32" s="108" t="s">
        <v>537</v>
      </c>
      <c r="B32" s="106">
        <v>2.1999999999999999E-2</v>
      </c>
      <c r="C32" s="106">
        <v>0.01</v>
      </c>
      <c r="D32" s="106">
        <v>1.41E-2</v>
      </c>
      <c r="E32" s="106">
        <v>1.84E-2</v>
      </c>
      <c r="F32" s="106">
        <v>1.43E-2</v>
      </c>
      <c r="G32" s="106">
        <v>1.1299999999999999E-2</v>
      </c>
      <c r="H32" s="106">
        <v>0.01</v>
      </c>
      <c r="I32" s="106">
        <v>3.9399999999999998E-2</v>
      </c>
      <c r="J32" s="106">
        <v>1.6899999999999998E-2</v>
      </c>
      <c r="K32" s="106">
        <v>1.7100000000000001E-2</v>
      </c>
    </row>
    <row r="33" spans="1:11">
      <c r="A33" s="109" t="s">
        <v>538</v>
      </c>
      <c r="B33" s="107"/>
      <c r="C33" s="107"/>
      <c r="D33" s="107"/>
      <c r="E33" s="107"/>
      <c r="F33" s="107"/>
      <c r="G33" s="107"/>
      <c r="H33" s="107"/>
      <c r="I33" s="107"/>
      <c r="J33" s="107"/>
      <c r="K33" s="107"/>
    </row>
    <row r="34" spans="1:11">
      <c r="A34" s="108" t="s">
        <v>539</v>
      </c>
      <c r="B34" s="106">
        <v>3.9394</v>
      </c>
      <c r="C34" s="106">
        <v>0.42930000000000001</v>
      </c>
      <c r="D34" s="106">
        <v>8.3066999999999993</v>
      </c>
      <c r="E34" s="106">
        <v>30.231200000000001</v>
      </c>
      <c r="F34" s="106">
        <v>3.2568000000000001</v>
      </c>
      <c r="G34" s="106">
        <v>17706.748299999999</v>
      </c>
      <c r="H34" s="106">
        <v>0</v>
      </c>
      <c r="I34" s="106">
        <v>173.04910000000001</v>
      </c>
      <c r="J34" s="106">
        <v>0</v>
      </c>
      <c r="K34" s="106">
        <v>1.7602</v>
      </c>
    </row>
    <row r="35" spans="1:11">
      <c r="A35" s="108" t="s">
        <v>540</v>
      </c>
      <c r="B35" s="106">
        <v>7.0270999999999999</v>
      </c>
      <c r="C35" s="106">
        <v>0.66310000000000002</v>
      </c>
      <c r="D35" s="106">
        <v>10.8887</v>
      </c>
      <c r="E35" s="106">
        <v>52.546399999999998</v>
      </c>
      <c r="F35" s="106">
        <v>3.4274</v>
      </c>
      <c r="G35" s="106">
        <v>24897.749400000001</v>
      </c>
      <c r="H35" s="106">
        <v>0</v>
      </c>
      <c r="I35" s="106">
        <v>186.11449999999999</v>
      </c>
      <c r="J35" s="106">
        <v>0</v>
      </c>
      <c r="K35" s="106">
        <v>2.2905000000000002</v>
      </c>
    </row>
    <row r="36" spans="1:11">
      <c r="A36" s="108" t="s">
        <v>541</v>
      </c>
      <c r="B36" s="106">
        <v>7.3499999999999996E-2</v>
      </c>
      <c r="C36" s="106">
        <v>6.5500000000000003E-2</v>
      </c>
      <c r="D36" s="106">
        <v>0.11219999999999999</v>
      </c>
      <c r="E36" s="106">
        <v>8.3799999999999999E-2</v>
      </c>
      <c r="F36" s="106">
        <v>0.22689999999999999</v>
      </c>
      <c r="G36" s="106">
        <v>0.1135</v>
      </c>
      <c r="H36" s="106">
        <v>2.87E-2</v>
      </c>
      <c r="I36" s="106">
        <v>0.2404</v>
      </c>
      <c r="J36" s="106">
        <v>3.1099999999999999E-2</v>
      </c>
      <c r="K36" s="106">
        <v>9.9900000000000003E-2</v>
      </c>
    </row>
    <row r="37" spans="1:11">
      <c r="A37" s="108" t="s">
        <v>542</v>
      </c>
      <c r="B37" s="106">
        <v>5.8400000000000001E-2</v>
      </c>
      <c r="C37" s="106">
        <v>0.05</v>
      </c>
      <c r="D37" s="106">
        <v>7.51E-2</v>
      </c>
      <c r="E37" s="106">
        <v>6.7400000000000002E-2</v>
      </c>
      <c r="F37" s="106">
        <v>0.1429</v>
      </c>
      <c r="G37" s="106">
        <v>9.1399999999999995E-2</v>
      </c>
      <c r="H37" s="106">
        <v>2.3900000000000001E-2</v>
      </c>
      <c r="I37" s="106">
        <v>0.1197</v>
      </c>
      <c r="J37" s="106">
        <v>2.7400000000000001E-2</v>
      </c>
      <c r="K37" s="106">
        <v>7.1599999999999997E-2</v>
      </c>
    </row>
    <row r="38" spans="1:11">
      <c r="A38" s="103" t="s">
        <v>1473</v>
      </c>
      <c r="B38" s="106">
        <v>0.75490000000000002</v>
      </c>
      <c r="C38" s="106">
        <v>0.25319999999999998</v>
      </c>
      <c r="D38" s="106">
        <v>0.83930000000000005</v>
      </c>
      <c r="E38" s="106">
        <v>0.67020000000000002</v>
      </c>
      <c r="F38" s="106">
        <v>0.86770000000000003</v>
      </c>
      <c r="G38" s="106">
        <v>1.3075000000000001</v>
      </c>
      <c r="H38" s="106">
        <v>0.18410000000000001</v>
      </c>
      <c r="I38" s="106">
        <v>1.0136000000000001</v>
      </c>
      <c r="J38" s="106">
        <v>0.13850000000000001</v>
      </c>
      <c r="K38" s="106">
        <v>0.48830000000000001</v>
      </c>
    </row>
    <row r="39" spans="1:11">
      <c r="A39" s="72" t="s">
        <v>543</v>
      </c>
      <c r="B39" s="107"/>
      <c r="C39" s="107"/>
      <c r="D39" s="107"/>
      <c r="E39" s="107"/>
      <c r="F39" s="107"/>
      <c r="G39" s="107"/>
      <c r="H39" s="107"/>
      <c r="I39" s="107"/>
      <c r="J39" s="107"/>
      <c r="K39" s="107"/>
    </row>
    <row r="40" spans="1:11">
      <c r="A40" s="108" t="s">
        <v>544</v>
      </c>
      <c r="B40" s="106">
        <v>0.2051</v>
      </c>
      <c r="C40" s="106">
        <v>0.23649999999999999</v>
      </c>
      <c r="D40" s="106">
        <v>0.33029999999999998</v>
      </c>
      <c r="E40" s="106">
        <v>0.19489999999999999</v>
      </c>
      <c r="F40" s="106">
        <v>0.37030000000000002</v>
      </c>
      <c r="G40" s="106">
        <v>0.19439999999999999</v>
      </c>
      <c r="H40" s="106">
        <v>0.16700000000000001</v>
      </c>
      <c r="I40" s="106">
        <v>0.502</v>
      </c>
      <c r="J40" s="106">
        <v>0.11650000000000001</v>
      </c>
      <c r="K40" s="106">
        <v>0.2838</v>
      </c>
    </row>
    <row r="41" spans="1:11">
      <c r="A41" s="108" t="s">
        <v>545</v>
      </c>
      <c r="B41" s="106">
        <v>0.2051</v>
      </c>
      <c r="C41" s="106">
        <v>0.23649999999999999</v>
      </c>
      <c r="D41" s="106">
        <v>0.33019999999999999</v>
      </c>
      <c r="E41" s="106">
        <v>0.19489999999999999</v>
      </c>
      <c r="F41" s="106">
        <v>0.37030000000000002</v>
      </c>
      <c r="G41" s="106">
        <v>0.19439999999999999</v>
      </c>
      <c r="H41" s="106">
        <v>0.16700000000000001</v>
      </c>
      <c r="I41" s="106">
        <v>0.49640000000000001</v>
      </c>
      <c r="J41" s="106">
        <v>0.11650000000000001</v>
      </c>
      <c r="K41" s="106">
        <v>0.28339999999999999</v>
      </c>
    </row>
    <row r="42" spans="1:11">
      <c r="A42" s="108" t="s">
        <v>546</v>
      </c>
      <c r="B42" s="106">
        <v>8.9099999999999999E-2</v>
      </c>
      <c r="C42" s="106">
        <v>3.78E-2</v>
      </c>
      <c r="D42" s="106">
        <v>4.4299999999999999E-2</v>
      </c>
      <c r="E42" s="106">
        <v>8.2199999999999995E-2</v>
      </c>
      <c r="F42" s="106">
        <v>3.7999999999999999E-2</v>
      </c>
      <c r="G42" s="106">
        <v>5.1200000000000002E-2</v>
      </c>
      <c r="H42" s="106">
        <v>6.1199999999999997E-2</v>
      </c>
      <c r="I42" s="106">
        <v>6.4299999999999996E-2</v>
      </c>
      <c r="J42" s="106">
        <v>0.12230000000000001</v>
      </c>
      <c r="K42" s="106">
        <v>5.2900000000000003E-2</v>
      </c>
    </row>
    <row r="43" spans="1:11">
      <c r="A43" s="108" t="s">
        <v>547</v>
      </c>
      <c r="B43" s="106">
        <v>2.4E-2</v>
      </c>
      <c r="C43" s="106">
        <v>1.35E-2</v>
      </c>
      <c r="D43" s="106">
        <v>1.9699999999999999E-2</v>
      </c>
      <c r="E43" s="106">
        <v>6.0299999999999999E-2</v>
      </c>
      <c r="F43" s="106">
        <v>6.4000000000000003E-3</v>
      </c>
      <c r="G43" s="106">
        <v>1.72E-2</v>
      </c>
      <c r="H43" s="106">
        <v>1.83E-2</v>
      </c>
      <c r="I43" s="106">
        <v>3.0000000000000001E-3</v>
      </c>
      <c r="J43" s="106">
        <v>1.9400000000000001E-2</v>
      </c>
      <c r="K43" s="106">
        <v>1.3599999999999999E-2</v>
      </c>
    </row>
    <row r="44" spans="1:11">
      <c r="A44" s="108" t="s">
        <v>548</v>
      </c>
      <c r="B44" s="106">
        <v>4.4600000000000001E-2</v>
      </c>
      <c r="C44" s="106">
        <v>1.44E-2</v>
      </c>
      <c r="D44" s="106">
        <v>1.66E-2</v>
      </c>
      <c r="E44" s="106">
        <v>4.2500000000000003E-2</v>
      </c>
      <c r="F44" s="106">
        <v>0.01</v>
      </c>
      <c r="G44" s="106">
        <v>1.4200000000000001E-2</v>
      </c>
      <c r="H44" s="106">
        <v>1.89E-2</v>
      </c>
      <c r="I44" s="106">
        <v>6.4999999999999997E-3</v>
      </c>
      <c r="J44" s="106">
        <v>2.98E-2</v>
      </c>
      <c r="K44" s="106">
        <v>1.6E-2</v>
      </c>
    </row>
    <row r="45" spans="1:11">
      <c r="A45" s="108" t="s">
        <v>549</v>
      </c>
      <c r="B45" s="106">
        <v>0.15010000000000001</v>
      </c>
      <c r="C45" s="106">
        <v>0.14219999999999999</v>
      </c>
      <c r="D45" s="106">
        <v>0.27150000000000002</v>
      </c>
      <c r="E45" s="106">
        <v>0.224</v>
      </c>
      <c r="F45" s="106">
        <v>0.14280000000000001</v>
      </c>
      <c r="G45" s="106">
        <v>0.1222</v>
      </c>
      <c r="H45" s="106">
        <v>0.1351</v>
      </c>
      <c r="I45" s="106">
        <v>0.18709999999999999</v>
      </c>
      <c r="J45" s="106">
        <v>0.11749999999999999</v>
      </c>
      <c r="K45" s="106">
        <v>0.17449999999999999</v>
      </c>
    </row>
    <row r="46" spans="1:11">
      <c r="A46" s="109" t="s">
        <v>550</v>
      </c>
      <c r="B46" s="107"/>
      <c r="C46" s="107"/>
      <c r="D46" s="107"/>
      <c r="E46" s="107"/>
      <c r="F46" s="107"/>
      <c r="G46" s="107"/>
      <c r="H46" s="107"/>
      <c r="I46" s="107"/>
      <c r="J46" s="107"/>
      <c r="K46" s="107"/>
    </row>
    <row r="47" spans="1:11">
      <c r="A47" s="108" t="s">
        <v>551</v>
      </c>
      <c r="B47" s="106">
        <v>0.8347</v>
      </c>
      <c r="C47" s="106">
        <v>0.92220000000000002</v>
      </c>
      <c r="D47" s="106">
        <v>0.8589</v>
      </c>
      <c r="E47" s="106">
        <v>0.79590000000000005</v>
      </c>
      <c r="F47" s="106">
        <v>0.82399999999999995</v>
      </c>
      <c r="G47" s="106">
        <v>0.87660000000000005</v>
      </c>
      <c r="H47" s="106">
        <v>0.8276</v>
      </c>
      <c r="I47" s="106">
        <v>0.85050000000000003</v>
      </c>
      <c r="J47" s="106">
        <v>0.88070000000000004</v>
      </c>
      <c r="K47" s="106">
        <v>0.87729999999999997</v>
      </c>
    </row>
    <row r="48" spans="1:11">
      <c r="A48" s="108" t="s">
        <v>552</v>
      </c>
      <c r="B48" s="106">
        <v>0.94210000000000005</v>
      </c>
      <c r="C48" s="106">
        <v>0.92969999999999997</v>
      </c>
      <c r="D48" s="106">
        <v>0.93820000000000003</v>
      </c>
      <c r="E48" s="106">
        <v>0.95</v>
      </c>
      <c r="F48" s="106">
        <v>0.93330000000000002</v>
      </c>
      <c r="G48" s="106">
        <v>0.95530000000000004</v>
      </c>
      <c r="H48" s="106">
        <v>0.94979999999999998</v>
      </c>
      <c r="I48" s="106">
        <v>0.87260000000000004</v>
      </c>
      <c r="J48" s="106">
        <v>0.95650000000000002</v>
      </c>
      <c r="K48" s="106">
        <v>0.92910000000000004</v>
      </c>
    </row>
    <row r="49" spans="1:11">
      <c r="A49" s="108" t="s">
        <v>553</v>
      </c>
      <c r="B49" s="106">
        <v>-4.0099999999999997E-2</v>
      </c>
      <c r="C49" s="106">
        <v>0.12859999999999999</v>
      </c>
      <c r="D49" s="106">
        <v>0.1734</v>
      </c>
      <c r="E49" s="106">
        <v>4.0500000000000001E-2</v>
      </c>
      <c r="F49" s="106">
        <v>2.4500000000000001E-2</v>
      </c>
      <c r="G49" s="106">
        <v>2.3999999999999998E-3</v>
      </c>
      <c r="H49" s="106">
        <v>4.5999999999999999E-2</v>
      </c>
      <c r="I49" s="106">
        <v>0.126</v>
      </c>
      <c r="J49" s="106">
        <v>1.03E-2</v>
      </c>
      <c r="K49" s="106">
        <v>9.2399999999999996E-2</v>
      </c>
    </row>
    <row r="50" spans="1:11" ht="15.75" thickBot="1">
      <c r="A50" s="288" t="s">
        <v>554</v>
      </c>
      <c r="B50" s="112">
        <v>0.80610000000000004</v>
      </c>
      <c r="C50" s="112">
        <v>0.3291</v>
      </c>
      <c r="D50" s="112">
        <v>0.42720000000000002</v>
      </c>
      <c r="E50" s="112">
        <v>1.0475000000000001</v>
      </c>
      <c r="F50" s="112">
        <v>0.47539999999999999</v>
      </c>
      <c r="G50" s="112">
        <v>0.63490000000000002</v>
      </c>
      <c r="H50" s="112">
        <v>1.0325</v>
      </c>
      <c r="I50" s="112">
        <v>0.30120000000000002</v>
      </c>
      <c r="J50" s="112">
        <v>1.0234000000000001</v>
      </c>
      <c r="K50" s="112">
        <v>0.43309999999999998</v>
      </c>
    </row>
    <row r="51" spans="1:11" ht="15.75" thickTop="1">
      <c r="A51" s="793" t="s">
        <v>555</v>
      </c>
      <c r="B51" s="793"/>
      <c r="C51" s="793"/>
      <c r="D51" s="793"/>
      <c r="E51" s="793"/>
      <c r="F51" s="793"/>
      <c r="G51" s="793"/>
      <c r="H51" s="793"/>
      <c r="I51" s="793"/>
      <c r="J51" s="793"/>
      <c r="K51" s="793"/>
    </row>
    <row r="52" spans="1:11" ht="60.75" customHeight="1">
      <c r="A52" s="738" t="s">
        <v>556</v>
      </c>
      <c r="B52" s="738"/>
      <c r="C52" s="738"/>
      <c r="D52" s="738"/>
      <c r="E52" s="738"/>
      <c r="F52" s="738"/>
      <c r="G52" s="738"/>
      <c r="H52" s="738"/>
      <c r="I52" s="738"/>
      <c r="J52" s="738"/>
      <c r="K52" s="738"/>
    </row>
    <row r="53" spans="1:11" ht="62.25" customHeight="1">
      <c r="A53" s="738" t="s">
        <v>557</v>
      </c>
      <c r="B53" s="738"/>
      <c r="C53" s="738"/>
      <c r="D53" s="738"/>
      <c r="E53" s="738"/>
      <c r="F53" s="738"/>
      <c r="G53" s="738"/>
      <c r="H53" s="738"/>
      <c r="I53" s="738"/>
      <c r="J53" s="738"/>
      <c r="K53" s="738"/>
    </row>
    <row r="54" spans="1:11">
      <c r="A54" s="745" t="s">
        <v>1436</v>
      </c>
      <c r="B54" s="745"/>
      <c r="C54" s="745"/>
      <c r="D54" s="745"/>
      <c r="E54" s="745"/>
      <c r="F54" s="745"/>
      <c r="G54" s="745"/>
      <c r="H54" s="745"/>
      <c r="I54" s="745"/>
      <c r="J54" s="745"/>
      <c r="K54" s="745"/>
    </row>
    <row r="55" spans="1:11">
      <c r="A55" s="745" t="s">
        <v>559</v>
      </c>
      <c r="B55" s="745"/>
      <c r="C55" s="745"/>
      <c r="D55" s="745"/>
      <c r="E55" s="745"/>
      <c r="F55" s="745"/>
      <c r="G55" s="745"/>
      <c r="H55" s="745"/>
      <c r="I55" s="745"/>
      <c r="J55" s="745"/>
      <c r="K55" s="745"/>
    </row>
    <row r="56" spans="1:11">
      <c r="A56" s="9"/>
      <c r="B56" s="10"/>
      <c r="C56" s="10"/>
      <c r="D56" s="10"/>
      <c r="E56" s="10"/>
      <c r="F56" s="10"/>
      <c r="G56" s="11"/>
      <c r="H56" s="11"/>
      <c r="I56" s="11"/>
      <c r="J56" s="11"/>
      <c r="K56" s="11"/>
    </row>
    <row r="57" spans="1:11" ht="30" customHeight="1">
      <c r="A57" s="535"/>
      <c r="B57" s="67" t="s">
        <v>99</v>
      </c>
      <c r="C57" s="67" t="s">
        <v>101</v>
      </c>
      <c r="D57" s="67" t="s">
        <v>102</v>
      </c>
      <c r="E57" s="67" t="s">
        <v>104</v>
      </c>
      <c r="F57" s="67" t="s">
        <v>106</v>
      </c>
      <c r="G57" s="67" t="s">
        <v>108</v>
      </c>
      <c r="H57" s="67" t="s">
        <v>110</v>
      </c>
      <c r="I57" s="67" t="s">
        <v>112</v>
      </c>
      <c r="J57" s="67" t="s">
        <v>509</v>
      </c>
      <c r="K57" s="53" t="s">
        <v>517</v>
      </c>
    </row>
    <row r="58" spans="1:11">
      <c r="A58" s="10"/>
      <c r="B58" s="10"/>
      <c r="C58" s="10"/>
      <c r="D58" s="10"/>
      <c r="E58" s="10"/>
      <c r="F58" s="10"/>
      <c r="G58" s="10"/>
      <c r="H58" s="10"/>
      <c r="I58" s="10"/>
      <c r="J58" s="10"/>
      <c r="K58" s="10"/>
    </row>
    <row r="59" spans="1:11">
      <c r="A59" s="435" t="s">
        <v>560</v>
      </c>
      <c r="B59" s="536"/>
      <c r="C59" s="536"/>
      <c r="D59" s="536"/>
      <c r="E59" s="536"/>
      <c r="F59" s="536"/>
      <c r="G59" s="536"/>
      <c r="H59" s="536"/>
      <c r="I59" s="536"/>
      <c r="J59" s="536"/>
      <c r="K59" s="536"/>
    </row>
    <row r="60" spans="1:11">
      <c r="A60" s="705" t="s">
        <v>889</v>
      </c>
      <c r="B60" s="317">
        <v>5.6800000000000003E-2</v>
      </c>
      <c r="C60" s="317">
        <v>0.1167</v>
      </c>
      <c r="D60" s="317">
        <v>9.98E-2</v>
      </c>
      <c r="E60" s="317">
        <v>0.10589999999999999</v>
      </c>
      <c r="F60" s="317">
        <v>0.14419999999999999</v>
      </c>
      <c r="G60" s="317">
        <v>8.8099999999999998E-2</v>
      </c>
      <c r="H60" s="317">
        <v>0.1082</v>
      </c>
      <c r="I60" s="317">
        <v>0.1696</v>
      </c>
      <c r="J60" s="317">
        <v>0.1056</v>
      </c>
      <c r="K60" s="317">
        <v>0.1118</v>
      </c>
    </row>
    <row r="61" spans="1:11">
      <c r="A61" s="705" t="s">
        <v>1391</v>
      </c>
      <c r="B61" s="317">
        <v>6.4399999999999999E-2</v>
      </c>
      <c r="C61" s="317">
        <v>0.1103</v>
      </c>
      <c r="D61" s="317">
        <v>0.1028</v>
      </c>
      <c r="E61" s="317">
        <v>0.1139</v>
      </c>
      <c r="F61" s="317">
        <v>0.14729999999999999</v>
      </c>
      <c r="G61" s="317">
        <v>9.1800000000000007E-2</v>
      </c>
      <c r="H61" s="317">
        <v>0.125</v>
      </c>
      <c r="I61" s="317">
        <v>0.16889999999999999</v>
      </c>
      <c r="J61" s="317">
        <v>0.1129</v>
      </c>
      <c r="K61" s="317">
        <v>0.1119</v>
      </c>
    </row>
    <row r="62" spans="1:11">
      <c r="A62" s="705" t="s">
        <v>1392</v>
      </c>
      <c r="B62" s="317">
        <v>5.8400000000000001E-2</v>
      </c>
      <c r="C62" s="317">
        <v>9.2299999999999993E-2</v>
      </c>
      <c r="D62" s="317">
        <v>8.7800000000000003E-2</v>
      </c>
      <c r="E62" s="317">
        <v>0.1159</v>
      </c>
      <c r="F62" s="317">
        <v>0.13039999999999999</v>
      </c>
      <c r="G62" s="317">
        <v>7.3200000000000001E-2</v>
      </c>
      <c r="H62" s="317">
        <v>0.12280000000000001</v>
      </c>
      <c r="I62" s="317">
        <v>0.1203</v>
      </c>
      <c r="J62" s="317">
        <v>0.10340000000000001</v>
      </c>
      <c r="K62" s="317">
        <v>9.2499999999999999E-2</v>
      </c>
    </row>
    <row r="63" spans="1:11">
      <c r="A63" s="705" t="s">
        <v>1393</v>
      </c>
      <c r="B63" s="317">
        <v>4.4000000000000003E-3</v>
      </c>
      <c r="C63" s="317">
        <v>1.7999999999999999E-2</v>
      </c>
      <c r="D63" s="317">
        <v>4.5999999999999999E-3</v>
      </c>
      <c r="E63" s="317">
        <v>1E-3</v>
      </c>
      <c r="F63" s="317">
        <v>2.4E-2</v>
      </c>
      <c r="G63" s="317">
        <v>5.1000000000000004E-3</v>
      </c>
      <c r="H63" s="317">
        <v>-1.2999999999999999E-2</v>
      </c>
      <c r="I63" s="317">
        <v>1.9400000000000001E-2</v>
      </c>
      <c r="J63" s="317">
        <v>-3.2000000000000002E-3</v>
      </c>
      <c r="K63" s="317">
        <v>1.17E-2</v>
      </c>
    </row>
    <row r="64" spans="1:11">
      <c r="A64" s="705" t="s">
        <v>1394</v>
      </c>
      <c r="B64" s="317">
        <v>4.3E-3</v>
      </c>
      <c r="C64" s="317">
        <v>1.7999999999999999E-2</v>
      </c>
      <c r="D64" s="317">
        <v>5.8999999999999999E-3</v>
      </c>
      <c r="E64" s="317">
        <v>8.0000000000000004E-4</v>
      </c>
      <c r="F64" s="317">
        <v>2.3699999999999999E-2</v>
      </c>
      <c r="G64" s="317">
        <v>5.4999999999999997E-3</v>
      </c>
      <c r="H64" s="317">
        <v>-1.2999999999999999E-2</v>
      </c>
      <c r="I64" s="317">
        <v>2.3300000000000001E-2</v>
      </c>
      <c r="J64" s="317">
        <v>1E-4</v>
      </c>
      <c r="K64" s="317">
        <v>1.2699999999999999E-2</v>
      </c>
    </row>
    <row r="65" spans="1:11">
      <c r="A65" s="705" t="s">
        <v>1395</v>
      </c>
      <c r="B65" s="317">
        <v>4.3E-3</v>
      </c>
      <c r="C65" s="317">
        <v>7.7999999999999996E-3</v>
      </c>
      <c r="D65" s="317">
        <v>3.8999999999999998E-3</v>
      </c>
      <c r="E65" s="317">
        <v>8.0000000000000004E-4</v>
      </c>
      <c r="F65" s="317">
        <v>1.2999999999999999E-2</v>
      </c>
      <c r="G65" s="317">
        <v>3.5000000000000001E-3</v>
      </c>
      <c r="H65" s="317">
        <v>-1.2999999999999999E-2</v>
      </c>
      <c r="I65" s="317">
        <v>1.0200000000000001E-2</v>
      </c>
      <c r="J65" s="317">
        <v>1E-4</v>
      </c>
      <c r="K65" s="317">
        <v>6.3E-3</v>
      </c>
    </row>
    <row r="66" spans="1:11">
      <c r="A66" s="705" t="s">
        <v>1396</v>
      </c>
      <c r="B66" s="317">
        <v>5.7299999999999997E-2</v>
      </c>
      <c r="C66" s="317">
        <v>6.4000000000000001E-2</v>
      </c>
      <c r="D66" s="317">
        <v>1.72E-2</v>
      </c>
      <c r="E66" s="317">
        <v>3.5999999999999999E-3</v>
      </c>
      <c r="F66" s="317">
        <v>8.7999999999999995E-2</v>
      </c>
      <c r="G66" s="317">
        <v>3.8800000000000001E-2</v>
      </c>
      <c r="H66" s="317">
        <v>-9.8500000000000004E-2</v>
      </c>
      <c r="I66" s="317">
        <v>7.8299999999999995E-2</v>
      </c>
      <c r="J66" s="317">
        <v>5.9999999999999995E-4</v>
      </c>
      <c r="K66" s="317">
        <v>4.5600000000000002E-2</v>
      </c>
    </row>
    <row r="67" spans="1:11">
      <c r="A67" s="706" t="s">
        <v>561</v>
      </c>
      <c r="B67" s="536"/>
      <c r="C67" s="536"/>
      <c r="D67" s="536"/>
      <c r="E67" s="536"/>
      <c r="F67" s="536"/>
      <c r="G67" s="536"/>
      <c r="H67" s="536"/>
      <c r="I67" s="536"/>
      <c r="J67" s="536"/>
      <c r="K67" s="536"/>
    </row>
    <row r="68" spans="1:11">
      <c r="A68" s="705" t="s">
        <v>897</v>
      </c>
      <c r="B68" s="317">
        <v>0.1057</v>
      </c>
      <c r="C68" s="317">
        <v>0.15459999999999999</v>
      </c>
      <c r="D68" s="317">
        <v>0.13489999999999999</v>
      </c>
      <c r="E68" s="317">
        <v>0.14560000000000001</v>
      </c>
      <c r="F68" s="317">
        <v>0.1938</v>
      </c>
      <c r="G68" s="317">
        <v>0.13700000000000001</v>
      </c>
      <c r="H68" s="317">
        <v>0.15640000000000001</v>
      </c>
      <c r="I68" s="317">
        <v>0.215</v>
      </c>
      <c r="J68" s="317">
        <v>0.1525</v>
      </c>
      <c r="K68" s="317">
        <v>0.15329999999999999</v>
      </c>
    </row>
    <row r="69" spans="1:11">
      <c r="A69" s="705" t="s">
        <v>899</v>
      </c>
      <c r="B69" s="317">
        <v>-4.9000000000000002E-2</v>
      </c>
      <c r="C69" s="317">
        <v>-3.7900000000000003E-2</v>
      </c>
      <c r="D69" s="317">
        <v>-3.5099999999999999E-2</v>
      </c>
      <c r="E69" s="317">
        <v>-3.9699999999999999E-2</v>
      </c>
      <c r="F69" s="317">
        <v>-4.9599999999999998E-2</v>
      </c>
      <c r="G69" s="317">
        <v>-4.8899999999999999E-2</v>
      </c>
      <c r="H69" s="317">
        <v>-4.8300000000000003E-2</v>
      </c>
      <c r="I69" s="317">
        <v>-4.5400000000000003E-2</v>
      </c>
      <c r="J69" s="317">
        <v>-4.6899999999999997E-2</v>
      </c>
      <c r="K69" s="317">
        <v>-4.1500000000000002E-2</v>
      </c>
    </row>
    <row r="70" spans="1:11">
      <c r="A70" s="705" t="s">
        <v>901</v>
      </c>
      <c r="B70" s="317">
        <v>5.6300000000000003E-2</v>
      </c>
      <c r="C70" s="317">
        <v>4.6199999999999998E-2</v>
      </c>
      <c r="D70" s="317">
        <v>4.8399999999999999E-2</v>
      </c>
      <c r="E70" s="317">
        <v>5.2900000000000003E-2</v>
      </c>
      <c r="F70" s="317">
        <v>6.2300000000000001E-2</v>
      </c>
      <c r="G70" s="317">
        <v>5.6000000000000001E-2</v>
      </c>
      <c r="H70" s="317">
        <v>5.8799999999999998E-2</v>
      </c>
      <c r="I70" s="317">
        <v>5.91E-2</v>
      </c>
      <c r="J70" s="317">
        <v>5.4100000000000002E-2</v>
      </c>
      <c r="K70" s="317">
        <v>5.1700000000000003E-2</v>
      </c>
    </row>
    <row r="71" spans="1:11">
      <c r="A71" s="705" t="s">
        <v>903</v>
      </c>
      <c r="B71" s="317">
        <v>0</v>
      </c>
      <c r="C71" s="317">
        <v>0</v>
      </c>
      <c r="D71" s="317">
        <v>0</v>
      </c>
      <c r="E71" s="317">
        <v>0</v>
      </c>
      <c r="F71" s="317">
        <v>0</v>
      </c>
      <c r="G71" s="317">
        <v>1E-4</v>
      </c>
      <c r="H71" s="317">
        <v>0</v>
      </c>
      <c r="I71" s="317">
        <v>0</v>
      </c>
      <c r="J71" s="317">
        <v>1.1000000000000001E-3</v>
      </c>
      <c r="K71" s="317">
        <v>1E-4</v>
      </c>
    </row>
    <row r="72" spans="1:11">
      <c r="A72" s="705" t="s">
        <v>1397</v>
      </c>
      <c r="B72" s="317">
        <v>-6.0000000000000001E-3</v>
      </c>
      <c r="C72" s="317">
        <v>-1.8100000000000002E-2</v>
      </c>
      <c r="D72" s="317">
        <v>-1.4999999999999999E-2</v>
      </c>
      <c r="E72" s="317">
        <v>2E-3</v>
      </c>
      <c r="F72" s="317">
        <v>-1.6899999999999998E-2</v>
      </c>
      <c r="G72" s="317">
        <v>-1.8499999999999999E-2</v>
      </c>
      <c r="H72" s="317">
        <v>-2.2000000000000001E-3</v>
      </c>
      <c r="I72" s="317">
        <v>-4.8599999999999997E-2</v>
      </c>
      <c r="J72" s="317">
        <v>-9.4000000000000004E-3</v>
      </c>
      <c r="K72" s="317">
        <v>-1.9400000000000001E-2</v>
      </c>
    </row>
    <row r="73" spans="1:11">
      <c r="A73" s="705" t="s">
        <v>1398</v>
      </c>
      <c r="B73" s="317">
        <v>7.7000000000000002E-3</v>
      </c>
      <c r="C73" s="317">
        <v>-6.4000000000000003E-3</v>
      </c>
      <c r="D73" s="317">
        <v>3.0000000000000001E-3</v>
      </c>
      <c r="E73" s="317">
        <v>8.0000000000000002E-3</v>
      </c>
      <c r="F73" s="317">
        <v>3.0000000000000001E-3</v>
      </c>
      <c r="G73" s="317">
        <v>3.5999999999999999E-3</v>
      </c>
      <c r="H73" s="317">
        <v>1.6799999999999999E-2</v>
      </c>
      <c r="I73" s="317">
        <v>-5.9999999999999995E-4</v>
      </c>
      <c r="J73" s="317">
        <v>7.1999999999999998E-3</v>
      </c>
      <c r="K73" s="317">
        <v>1E-4</v>
      </c>
    </row>
    <row r="74" spans="1:11">
      <c r="A74" s="705" t="s">
        <v>1399</v>
      </c>
      <c r="B74" s="317">
        <v>-5.4100000000000002E-2</v>
      </c>
      <c r="C74" s="317">
        <v>-7.4300000000000005E-2</v>
      </c>
      <c r="D74" s="317">
        <v>-8.3199999999999996E-2</v>
      </c>
      <c r="E74" s="317">
        <v>-0.1149</v>
      </c>
      <c r="F74" s="317">
        <v>-0.10639999999999999</v>
      </c>
      <c r="G74" s="317">
        <v>-6.8199999999999997E-2</v>
      </c>
      <c r="H74" s="317">
        <v>-0.1358</v>
      </c>
      <c r="I74" s="317">
        <v>-0.10100000000000001</v>
      </c>
      <c r="J74" s="317">
        <v>-0.1066</v>
      </c>
      <c r="K74" s="317">
        <v>-8.0799999999999997E-2</v>
      </c>
    </row>
    <row r="75" spans="1:11">
      <c r="A75" s="705" t="s">
        <v>1400</v>
      </c>
      <c r="B75" s="317">
        <v>0</v>
      </c>
      <c r="C75" s="317">
        <v>0</v>
      </c>
      <c r="D75" s="317">
        <v>1.2999999999999999E-3</v>
      </c>
      <c r="E75" s="317">
        <v>-2.9999999999999997E-4</v>
      </c>
      <c r="F75" s="317">
        <v>-2.9999999999999997E-4</v>
      </c>
      <c r="G75" s="317">
        <v>2.9999999999999997E-4</v>
      </c>
      <c r="H75" s="317">
        <v>0</v>
      </c>
      <c r="I75" s="317">
        <v>3.8999999999999998E-3</v>
      </c>
      <c r="J75" s="317">
        <v>2.0999999999999999E-3</v>
      </c>
      <c r="K75" s="317">
        <v>8.9999999999999998E-4</v>
      </c>
    </row>
    <row r="76" spans="1:11">
      <c r="A76" s="705" t="s">
        <v>1401</v>
      </c>
      <c r="B76" s="317">
        <v>0.28210000000000002</v>
      </c>
      <c r="C76" s="317">
        <v>0.1517</v>
      </c>
      <c r="D76" s="317">
        <v>0.20680000000000001</v>
      </c>
      <c r="E76" s="317">
        <v>0.1137</v>
      </c>
      <c r="F76" s="317">
        <v>0.33879999999999999</v>
      </c>
      <c r="G76" s="317">
        <v>0.2407</v>
      </c>
      <c r="H76" s="317">
        <v>0.2261</v>
      </c>
      <c r="I76" s="317">
        <v>0.33139999999999997</v>
      </c>
      <c r="J76" s="317">
        <v>0.24959999999999999</v>
      </c>
      <c r="K76" s="317">
        <v>0.2094</v>
      </c>
    </row>
    <row r="77" spans="1:11">
      <c r="A77" s="706" t="s">
        <v>562</v>
      </c>
      <c r="B77" s="536"/>
      <c r="C77" s="536"/>
      <c r="D77" s="536"/>
      <c r="E77" s="536"/>
      <c r="F77" s="536"/>
      <c r="G77" s="536"/>
      <c r="H77" s="536"/>
      <c r="I77" s="536"/>
      <c r="J77" s="536"/>
      <c r="K77" s="536"/>
    </row>
    <row r="78" spans="1:11">
      <c r="A78" s="705" t="s">
        <v>1402</v>
      </c>
      <c r="B78" s="317">
        <v>0.1545</v>
      </c>
      <c r="C78" s="317">
        <v>0.20979999999999999</v>
      </c>
      <c r="D78" s="317">
        <v>0.1822</v>
      </c>
      <c r="E78" s="317">
        <v>0.20849999999999999</v>
      </c>
      <c r="F78" s="317">
        <v>0.23419999999999999</v>
      </c>
      <c r="G78" s="317">
        <v>0.22109999999999999</v>
      </c>
      <c r="H78" s="317">
        <v>0.2258</v>
      </c>
      <c r="I78" s="317">
        <v>0.28749999999999998</v>
      </c>
      <c r="J78" s="317">
        <v>0.2235</v>
      </c>
      <c r="K78" s="317">
        <v>0.21190000000000001</v>
      </c>
    </row>
    <row r="79" spans="1:11">
      <c r="A79" s="705" t="s">
        <v>1403</v>
      </c>
      <c r="B79" s="317">
        <v>0.1177</v>
      </c>
      <c r="C79" s="317">
        <v>0.1217</v>
      </c>
      <c r="D79" s="317">
        <v>0.1588</v>
      </c>
      <c r="E79" s="317">
        <v>0.1321</v>
      </c>
      <c r="F79" s="317">
        <v>0.12139999999999999</v>
      </c>
      <c r="G79" s="317">
        <v>0.1613</v>
      </c>
      <c r="H79" s="317">
        <v>0.1467</v>
      </c>
      <c r="I79" s="317">
        <v>0.1021</v>
      </c>
      <c r="J79" s="317">
        <v>0.1429</v>
      </c>
      <c r="K79" s="317">
        <v>0.13300000000000001</v>
      </c>
    </row>
    <row r="80" spans="1:11">
      <c r="A80" s="705" t="s">
        <v>1404</v>
      </c>
      <c r="B80" s="317">
        <v>0.10580000000000001</v>
      </c>
      <c r="C80" s="317">
        <v>0.16489999999999999</v>
      </c>
      <c r="D80" s="317">
        <v>8.09E-2</v>
      </c>
      <c r="E80" s="317">
        <v>8.48E-2</v>
      </c>
      <c r="F80" s="317">
        <v>7.3800000000000004E-2</v>
      </c>
      <c r="G80" s="317">
        <v>0.4052</v>
      </c>
      <c r="H80" s="317">
        <v>5.8000000000000003E-2</v>
      </c>
      <c r="I80" s="317">
        <v>0.1812</v>
      </c>
      <c r="J80" s="317">
        <v>6.4100000000000004E-2</v>
      </c>
      <c r="K80" s="317">
        <v>0.1439</v>
      </c>
    </row>
    <row r="81" spans="1:11">
      <c r="A81" s="705" t="s">
        <v>1405</v>
      </c>
      <c r="B81" s="317">
        <v>4.65E-2</v>
      </c>
      <c r="C81" s="317">
        <v>8.2199999999999995E-2</v>
      </c>
      <c r="D81" s="317">
        <v>7.9699999999999993E-2</v>
      </c>
      <c r="E81" s="317">
        <v>0.1988</v>
      </c>
      <c r="F81" s="317">
        <v>0.1169</v>
      </c>
      <c r="G81" s="317">
        <v>0.49730000000000002</v>
      </c>
      <c r="H81" s="317">
        <v>0</v>
      </c>
      <c r="I81" s="317">
        <v>9.0700000000000003E-2</v>
      </c>
      <c r="J81" s="317">
        <v>4.8800000000000003E-2</v>
      </c>
      <c r="K81" s="317">
        <v>9.7799999999999998E-2</v>
      </c>
    </row>
    <row r="82" spans="1:11">
      <c r="A82" s="705" t="s">
        <v>1406</v>
      </c>
      <c r="B82" s="317">
        <v>8.2000000000000007E-3</v>
      </c>
      <c r="C82" s="317">
        <v>1.41E-2</v>
      </c>
      <c r="D82" s="317">
        <v>5.7200000000000001E-2</v>
      </c>
      <c r="E82" s="317">
        <v>2.7900000000000001E-2</v>
      </c>
      <c r="F82" s="317">
        <v>4.0500000000000001E-2</v>
      </c>
      <c r="G82" s="317">
        <v>0</v>
      </c>
      <c r="H82" s="317">
        <v>0</v>
      </c>
      <c r="I82" s="317">
        <v>5.0000000000000001E-4</v>
      </c>
      <c r="J82" s="317">
        <v>7.2700000000000001E-2</v>
      </c>
      <c r="K82" s="317">
        <v>1.35E-2</v>
      </c>
    </row>
    <row r="83" spans="1:11">
      <c r="A83" s="705" t="s">
        <v>1407</v>
      </c>
      <c r="B83" s="317">
        <v>1.37E-2</v>
      </c>
      <c r="C83" s="317">
        <v>0.13980000000000001</v>
      </c>
      <c r="D83" s="317">
        <v>8.5400000000000004E-2</v>
      </c>
      <c r="E83" s="317">
        <v>3.5000000000000001E-3</v>
      </c>
      <c r="F83" s="317">
        <v>3.0700000000000002E-2</v>
      </c>
      <c r="G83" s="317">
        <v>0</v>
      </c>
      <c r="H83" s="317">
        <v>0</v>
      </c>
      <c r="I83" s="317">
        <v>5.0000000000000001E-4</v>
      </c>
      <c r="J83" s="317">
        <v>3.2300000000000002E-2</v>
      </c>
      <c r="K83" s="317">
        <v>6.59E-2</v>
      </c>
    </row>
    <row r="84" spans="1:11">
      <c r="A84" s="705" t="s">
        <v>1408</v>
      </c>
      <c r="B84" s="317">
        <v>9.2999999999999992E-3</v>
      </c>
      <c r="C84" s="317">
        <v>6.5199999999999994E-2</v>
      </c>
      <c r="D84" s="317">
        <v>6.2899999999999998E-2</v>
      </c>
      <c r="E84" s="317">
        <v>7.3000000000000001E-3</v>
      </c>
      <c r="F84" s="317">
        <v>3.4599999999999999E-2</v>
      </c>
      <c r="G84" s="317">
        <v>0</v>
      </c>
      <c r="H84" s="317">
        <v>0</v>
      </c>
      <c r="I84" s="317">
        <v>5.0000000000000001E-4</v>
      </c>
      <c r="J84" s="317">
        <v>6.7100000000000007E-2</v>
      </c>
      <c r="K84" s="317">
        <v>2.6200000000000001E-2</v>
      </c>
    </row>
    <row r="85" spans="1:11">
      <c r="A85" s="705" t="s">
        <v>1409</v>
      </c>
      <c r="B85" s="317">
        <v>0</v>
      </c>
      <c r="C85" s="317">
        <v>0</v>
      </c>
      <c r="D85" s="317">
        <v>0</v>
      </c>
      <c r="E85" s="317">
        <v>0</v>
      </c>
      <c r="F85" s="317">
        <v>0</v>
      </c>
      <c r="G85" s="317">
        <v>0</v>
      </c>
      <c r="H85" s="317">
        <v>0</v>
      </c>
      <c r="I85" s="317">
        <v>0</v>
      </c>
      <c r="J85" s="317">
        <v>0</v>
      </c>
      <c r="K85" s="317">
        <v>0</v>
      </c>
    </row>
    <row r="86" spans="1:11">
      <c r="A86" s="705" t="s">
        <v>1410</v>
      </c>
      <c r="B86" s="317">
        <v>2.6100000000000002E-2</v>
      </c>
      <c r="C86" s="317">
        <v>2.98E-2</v>
      </c>
      <c r="D86" s="317">
        <v>9.4999999999999998E-3</v>
      </c>
      <c r="E86" s="317">
        <v>0</v>
      </c>
      <c r="F86" s="317">
        <v>6.0000000000000001E-3</v>
      </c>
      <c r="G86" s="317">
        <v>1.2999999999999999E-3</v>
      </c>
      <c r="H86" s="317">
        <v>0</v>
      </c>
      <c r="I86" s="317">
        <v>1.2699999999999999E-2</v>
      </c>
      <c r="J86" s="317">
        <v>0</v>
      </c>
      <c r="K86" s="317">
        <v>2.69E-2</v>
      </c>
    </row>
    <row r="87" spans="1:11">
      <c r="A87" s="705" t="s">
        <v>1411</v>
      </c>
      <c r="B87" s="317">
        <v>5.5800000000000002E-2</v>
      </c>
      <c r="C87" s="317">
        <v>4.82E-2</v>
      </c>
      <c r="D87" s="317">
        <v>6.4799999999999996E-2</v>
      </c>
      <c r="E87" s="317">
        <v>0</v>
      </c>
      <c r="F87" s="317">
        <v>0</v>
      </c>
      <c r="G87" s="317">
        <v>4.0000000000000001E-3</v>
      </c>
      <c r="H87" s="317">
        <v>0</v>
      </c>
      <c r="I87" s="317">
        <v>0</v>
      </c>
      <c r="J87" s="317">
        <v>0</v>
      </c>
      <c r="K87" s="317">
        <v>5.2999999999999999E-2</v>
      </c>
    </row>
    <row r="88" spans="1:11">
      <c r="A88" s="705" t="s">
        <v>1412</v>
      </c>
      <c r="B88" s="317">
        <v>0</v>
      </c>
      <c r="C88" s="317">
        <v>0.01</v>
      </c>
      <c r="D88" s="317">
        <v>0</v>
      </c>
      <c r="E88" s="317">
        <v>0</v>
      </c>
      <c r="F88" s="317">
        <v>0</v>
      </c>
      <c r="G88" s="317">
        <v>0</v>
      </c>
      <c r="H88" s="317">
        <v>0</v>
      </c>
      <c r="I88" s="317">
        <v>0</v>
      </c>
      <c r="J88" s="317">
        <v>0</v>
      </c>
      <c r="K88" s="317">
        <v>0.01</v>
      </c>
    </row>
    <row r="89" spans="1:11">
      <c r="A89" s="705" t="s">
        <v>1413</v>
      </c>
      <c r="B89" s="317">
        <v>0</v>
      </c>
      <c r="C89" s="317">
        <v>0</v>
      </c>
      <c r="D89" s="317">
        <v>0</v>
      </c>
      <c r="E89" s="317">
        <v>0</v>
      </c>
      <c r="F89" s="317">
        <v>0</v>
      </c>
      <c r="G89" s="317">
        <v>0</v>
      </c>
      <c r="H89" s="317">
        <v>0</v>
      </c>
      <c r="I89" s="317">
        <v>0</v>
      </c>
      <c r="J89" s="317">
        <v>0</v>
      </c>
      <c r="K89" s="317">
        <v>0</v>
      </c>
    </row>
    <row r="90" spans="1:11">
      <c r="A90" s="706" t="s">
        <v>563</v>
      </c>
      <c r="B90" s="536"/>
      <c r="C90" s="536"/>
      <c r="D90" s="536"/>
      <c r="E90" s="536"/>
      <c r="F90" s="536"/>
      <c r="G90" s="536"/>
      <c r="H90" s="536"/>
      <c r="I90" s="536"/>
      <c r="J90" s="536"/>
      <c r="K90" s="536"/>
    </row>
    <row r="91" spans="1:11">
      <c r="A91" s="706" t="s">
        <v>564</v>
      </c>
      <c r="B91" s="536"/>
      <c r="C91" s="536"/>
      <c r="D91" s="536"/>
      <c r="E91" s="536"/>
      <c r="F91" s="536"/>
      <c r="G91" s="536"/>
      <c r="H91" s="536"/>
      <c r="I91" s="536"/>
      <c r="J91" s="536"/>
      <c r="K91" s="536"/>
    </row>
    <row r="92" spans="1:11">
      <c r="A92" s="705" t="s">
        <v>921</v>
      </c>
      <c r="B92" s="317">
        <v>5.4100000000000002E-2</v>
      </c>
      <c r="C92" s="317">
        <v>7.4300000000000005E-2</v>
      </c>
      <c r="D92" s="317">
        <v>8.3199999999999996E-2</v>
      </c>
      <c r="E92" s="317">
        <v>0.1149</v>
      </c>
      <c r="F92" s="317">
        <v>0.10639999999999999</v>
      </c>
      <c r="G92" s="317">
        <v>6.8199999999999997E-2</v>
      </c>
      <c r="H92" s="317">
        <v>0.1358</v>
      </c>
      <c r="I92" s="317">
        <v>0.10100000000000001</v>
      </c>
      <c r="J92" s="317">
        <v>0.1066</v>
      </c>
      <c r="K92" s="317">
        <v>8.0799999999999997E-2</v>
      </c>
    </row>
    <row r="93" spans="1:11">
      <c r="A93" s="705" t="s">
        <v>923</v>
      </c>
      <c r="B93" s="317">
        <v>6.6400000000000001E-2</v>
      </c>
      <c r="C93" s="317">
        <v>8.0100000000000005E-2</v>
      </c>
      <c r="D93" s="317">
        <v>9.8799999999999999E-2</v>
      </c>
      <c r="E93" s="317">
        <v>0.1454</v>
      </c>
      <c r="F93" s="317">
        <v>0.12529999999999999</v>
      </c>
      <c r="G93" s="317">
        <v>8.0399999999999999E-2</v>
      </c>
      <c r="H93" s="317">
        <v>0.1706</v>
      </c>
      <c r="I93" s="317">
        <v>0.1193</v>
      </c>
      <c r="J93" s="317">
        <v>0.1205</v>
      </c>
      <c r="K93" s="317">
        <v>9.2700000000000005E-2</v>
      </c>
    </row>
    <row r="94" spans="1:11">
      <c r="A94" s="705" t="s">
        <v>925</v>
      </c>
      <c r="B94" s="317">
        <v>7.9100000000000004E-2</v>
      </c>
      <c r="C94" s="317">
        <v>9.6299999999999997E-2</v>
      </c>
      <c r="D94" s="317">
        <v>0.1105</v>
      </c>
      <c r="E94" s="317">
        <v>0.14449999999999999</v>
      </c>
      <c r="F94" s="317">
        <v>0.1245</v>
      </c>
      <c r="G94" s="317">
        <v>0.1084</v>
      </c>
      <c r="H94" s="317">
        <v>0.18459999999999999</v>
      </c>
      <c r="I94" s="317">
        <v>0.1265</v>
      </c>
      <c r="J94" s="317">
        <v>0.15040000000000001</v>
      </c>
      <c r="K94" s="317">
        <v>0.1075</v>
      </c>
    </row>
    <row r="95" spans="1:11">
      <c r="A95" s="705" t="s">
        <v>1414</v>
      </c>
      <c r="B95" s="317">
        <v>1.3289</v>
      </c>
      <c r="C95" s="317">
        <v>0.58609999999999995</v>
      </c>
      <c r="D95" s="317">
        <v>1.3692</v>
      </c>
      <c r="E95" s="317">
        <v>0</v>
      </c>
      <c r="F95" s="317">
        <v>4.5804999999999998</v>
      </c>
      <c r="G95" s="317">
        <v>25.832799999999999</v>
      </c>
      <c r="H95" s="317">
        <v>0</v>
      </c>
      <c r="I95" s="317">
        <v>233.94589999999999</v>
      </c>
      <c r="J95" s="317">
        <v>0</v>
      </c>
      <c r="K95" s="317">
        <v>1.2672000000000001</v>
      </c>
    </row>
    <row r="96" spans="1:11">
      <c r="A96" s="706" t="s">
        <v>565</v>
      </c>
      <c r="B96" s="536"/>
      <c r="C96" s="536"/>
      <c r="D96" s="536"/>
      <c r="E96" s="536"/>
      <c r="F96" s="536"/>
      <c r="G96" s="536"/>
      <c r="H96" s="536"/>
      <c r="I96" s="536"/>
      <c r="J96" s="536"/>
      <c r="K96" s="536"/>
    </row>
    <row r="97" spans="1:11">
      <c r="A97" s="705" t="s">
        <v>928</v>
      </c>
      <c r="B97" s="317">
        <v>0.59689999999999999</v>
      </c>
      <c r="C97" s="317">
        <v>0.74619999999999997</v>
      </c>
      <c r="D97" s="317">
        <v>0.61880000000000002</v>
      </c>
      <c r="E97" s="317">
        <v>0.60570000000000002</v>
      </c>
      <c r="F97" s="317">
        <v>0.71660000000000001</v>
      </c>
      <c r="G97" s="317">
        <v>0.65800000000000003</v>
      </c>
      <c r="H97" s="317">
        <v>0.66210000000000002</v>
      </c>
      <c r="I97" s="317">
        <v>0.6411</v>
      </c>
      <c r="J97" s="317">
        <v>0.62270000000000003</v>
      </c>
      <c r="K97" s="317">
        <v>0.67049999999999998</v>
      </c>
    </row>
    <row r="98" spans="1:11">
      <c r="A98" s="705" t="s">
        <v>930</v>
      </c>
      <c r="B98" s="317">
        <v>5.2499999999999998E-2</v>
      </c>
      <c r="C98" s="317">
        <v>2.8400000000000002E-2</v>
      </c>
      <c r="D98" s="317">
        <v>0.11269999999999999</v>
      </c>
      <c r="E98" s="317">
        <v>3.8300000000000001E-2</v>
      </c>
      <c r="F98" s="317">
        <v>2.7300000000000001E-2</v>
      </c>
      <c r="G98" s="317">
        <v>2.6200000000000001E-2</v>
      </c>
      <c r="H98" s="317">
        <v>7.7700000000000005E-2</v>
      </c>
      <c r="I98" s="317">
        <v>5.1799999999999999E-2</v>
      </c>
      <c r="J98" s="317">
        <v>5.0200000000000002E-2</v>
      </c>
      <c r="K98" s="317">
        <v>5.4699999999999999E-2</v>
      </c>
    </row>
    <row r="99" spans="1:11">
      <c r="A99" s="705" t="s">
        <v>932</v>
      </c>
      <c r="B99" s="317">
        <v>0.35060000000000002</v>
      </c>
      <c r="C99" s="317">
        <v>0.22539999999999999</v>
      </c>
      <c r="D99" s="317">
        <v>0.26850000000000002</v>
      </c>
      <c r="E99" s="317">
        <v>0.35599999999999998</v>
      </c>
      <c r="F99" s="317">
        <v>0.25609999999999999</v>
      </c>
      <c r="G99" s="317">
        <v>0.31580000000000003</v>
      </c>
      <c r="H99" s="317">
        <v>0.2601</v>
      </c>
      <c r="I99" s="317">
        <v>0.30709999999999998</v>
      </c>
      <c r="J99" s="317">
        <v>0.3271</v>
      </c>
      <c r="K99" s="317">
        <v>0.27479999999999999</v>
      </c>
    </row>
    <row r="100" spans="1:11">
      <c r="A100" s="705" t="s">
        <v>934</v>
      </c>
      <c r="B100" s="317">
        <v>0.35880000000000001</v>
      </c>
      <c r="C100" s="317">
        <v>0.4516</v>
      </c>
      <c r="D100" s="317">
        <v>0.59699999999999998</v>
      </c>
      <c r="E100" s="317">
        <v>0.63480000000000003</v>
      </c>
      <c r="F100" s="317">
        <v>0.49819999999999998</v>
      </c>
      <c r="G100" s="317">
        <v>0.41799999999999998</v>
      </c>
      <c r="H100" s="317">
        <v>0.69330000000000003</v>
      </c>
      <c r="I100" s="317">
        <v>0.40910000000000002</v>
      </c>
      <c r="J100" s="317">
        <v>0.60950000000000004</v>
      </c>
      <c r="K100" s="317">
        <v>0.47039999999999998</v>
      </c>
    </row>
    <row r="101" spans="1:11">
      <c r="A101" s="706" t="s">
        <v>566</v>
      </c>
      <c r="B101" s="536"/>
      <c r="C101" s="536"/>
      <c r="D101" s="536"/>
      <c r="E101" s="536"/>
      <c r="F101" s="536"/>
      <c r="G101" s="536"/>
      <c r="H101" s="536"/>
      <c r="I101" s="536"/>
      <c r="J101" s="536"/>
      <c r="K101" s="536"/>
    </row>
    <row r="102" spans="1:11">
      <c r="A102" s="705" t="s">
        <v>936</v>
      </c>
      <c r="B102" s="317">
        <v>6.13E-2</v>
      </c>
      <c r="C102" s="317">
        <v>0.108</v>
      </c>
      <c r="D102" s="317">
        <v>9.9000000000000005E-2</v>
      </c>
      <c r="E102" s="317">
        <v>0.11260000000000001</v>
      </c>
      <c r="F102" s="317">
        <v>0.14580000000000001</v>
      </c>
      <c r="G102" s="317">
        <v>8.3799999999999999E-2</v>
      </c>
      <c r="H102" s="317">
        <v>0.1237</v>
      </c>
      <c r="I102" s="317">
        <v>0.16470000000000001</v>
      </c>
      <c r="J102" s="317">
        <v>0.1081</v>
      </c>
      <c r="K102" s="317">
        <v>0.1084</v>
      </c>
    </row>
    <row r="103" spans="1:11">
      <c r="A103" s="705" t="s">
        <v>938</v>
      </c>
      <c r="B103" s="317">
        <v>5.3600000000000002E-2</v>
      </c>
      <c r="C103" s="317">
        <v>0.1144</v>
      </c>
      <c r="D103" s="317">
        <v>9.6100000000000005E-2</v>
      </c>
      <c r="E103" s="317">
        <v>0.1046</v>
      </c>
      <c r="F103" s="317">
        <v>0.14269999999999999</v>
      </c>
      <c r="G103" s="317">
        <v>8.0199999999999994E-2</v>
      </c>
      <c r="H103" s="317">
        <v>0.1069</v>
      </c>
      <c r="I103" s="317">
        <v>0.16539999999999999</v>
      </c>
      <c r="J103" s="317">
        <v>0.1009</v>
      </c>
      <c r="K103" s="317">
        <v>0.10829999999999999</v>
      </c>
    </row>
    <row r="104" spans="1:11">
      <c r="A104" s="707" t="s">
        <v>1415</v>
      </c>
      <c r="B104" s="317">
        <v>7.4300000000000005E-2</v>
      </c>
      <c r="C104" s="317">
        <v>0.12479999999999999</v>
      </c>
      <c r="D104" s="317">
        <v>0.11849999999999999</v>
      </c>
      <c r="E104" s="317">
        <v>0.13800000000000001</v>
      </c>
      <c r="F104" s="317">
        <v>0.17430000000000001</v>
      </c>
      <c r="G104" s="317">
        <v>9.9299999999999999E-2</v>
      </c>
      <c r="H104" s="317">
        <v>0.1462</v>
      </c>
      <c r="I104" s="317">
        <v>0.193</v>
      </c>
      <c r="J104" s="317">
        <v>0.1192</v>
      </c>
      <c r="K104" s="317">
        <v>0.12720000000000001</v>
      </c>
    </row>
    <row r="105" spans="1:11">
      <c r="A105" s="707" t="s">
        <v>941</v>
      </c>
      <c r="B105" s="317">
        <v>0.12330000000000001</v>
      </c>
      <c r="C105" s="317">
        <v>0.16270000000000001</v>
      </c>
      <c r="D105" s="317">
        <v>0.15359999999999999</v>
      </c>
      <c r="E105" s="317">
        <v>0.1777</v>
      </c>
      <c r="F105" s="317">
        <v>0.22389999999999999</v>
      </c>
      <c r="G105" s="317">
        <v>0.14799999999999999</v>
      </c>
      <c r="H105" s="317">
        <v>0.19450000000000001</v>
      </c>
      <c r="I105" s="317">
        <v>0.2389</v>
      </c>
      <c r="J105" s="317">
        <v>0.1661</v>
      </c>
      <c r="K105" s="317">
        <v>0.16869999999999999</v>
      </c>
    </row>
    <row r="106" spans="1:11">
      <c r="A106" s="707" t="s">
        <v>943</v>
      </c>
      <c r="B106" s="317">
        <v>-4.9000000000000002E-2</v>
      </c>
      <c r="C106" s="317">
        <v>-3.78E-2</v>
      </c>
      <c r="D106" s="317">
        <v>-3.5099999999999999E-2</v>
      </c>
      <c r="E106" s="317">
        <v>-3.9699999999999999E-2</v>
      </c>
      <c r="F106" s="317">
        <v>-4.9599999999999998E-2</v>
      </c>
      <c r="G106" s="317">
        <v>-4.8800000000000003E-2</v>
      </c>
      <c r="H106" s="317">
        <v>-4.8300000000000003E-2</v>
      </c>
      <c r="I106" s="317">
        <v>-4.5900000000000003E-2</v>
      </c>
      <c r="J106" s="317">
        <v>-4.6899999999999997E-2</v>
      </c>
      <c r="K106" s="317">
        <v>-4.1500000000000002E-2</v>
      </c>
    </row>
    <row r="107" spans="1:11">
      <c r="A107" s="707" t="s">
        <v>945</v>
      </c>
      <c r="B107" s="317">
        <v>-2.07E-2</v>
      </c>
      <c r="C107" s="317">
        <v>-1.04E-2</v>
      </c>
      <c r="D107" s="317">
        <v>-2.24E-2</v>
      </c>
      <c r="E107" s="317">
        <v>-3.3399999999999999E-2</v>
      </c>
      <c r="F107" s="317">
        <v>-3.1600000000000003E-2</v>
      </c>
      <c r="G107" s="317">
        <v>-1.9E-2</v>
      </c>
      <c r="H107" s="317">
        <v>-3.9300000000000002E-2</v>
      </c>
      <c r="I107" s="317">
        <v>-2.76E-2</v>
      </c>
      <c r="J107" s="317">
        <v>-1.83E-2</v>
      </c>
      <c r="K107" s="317">
        <v>-1.89E-2</v>
      </c>
    </row>
    <row r="108" spans="1:11">
      <c r="A108" s="707" t="s">
        <v>947</v>
      </c>
      <c r="B108" s="317">
        <v>7.7000000000000002E-3</v>
      </c>
      <c r="C108" s="317">
        <v>-6.4999999999999997E-3</v>
      </c>
      <c r="D108" s="317">
        <v>2.8999999999999998E-3</v>
      </c>
      <c r="E108" s="317">
        <v>8.0000000000000002E-3</v>
      </c>
      <c r="F108" s="317">
        <v>3.0000000000000001E-3</v>
      </c>
      <c r="G108" s="317">
        <v>3.5000000000000001E-3</v>
      </c>
      <c r="H108" s="317">
        <v>1.6799999999999999E-2</v>
      </c>
      <c r="I108" s="317">
        <v>-6.9999999999999999E-4</v>
      </c>
      <c r="J108" s="317">
        <v>7.1999999999999998E-3</v>
      </c>
      <c r="K108" s="317">
        <v>1E-4</v>
      </c>
    </row>
    <row r="109" spans="1:11">
      <c r="A109" s="706" t="s">
        <v>948</v>
      </c>
      <c r="B109" s="536"/>
      <c r="C109" s="536"/>
      <c r="D109" s="536"/>
      <c r="E109" s="536"/>
      <c r="F109" s="536"/>
      <c r="G109" s="536"/>
      <c r="H109" s="536"/>
      <c r="I109" s="536"/>
      <c r="J109" s="536"/>
      <c r="K109" s="536"/>
    </row>
    <row r="110" spans="1:11">
      <c r="A110" s="707" t="s">
        <v>936</v>
      </c>
      <c r="B110" s="313">
        <v>6.13E-2</v>
      </c>
      <c r="C110" s="313">
        <v>0.108</v>
      </c>
      <c r="D110" s="313">
        <v>9.9000000000000005E-2</v>
      </c>
      <c r="E110" s="313">
        <v>0.11260000000000001</v>
      </c>
      <c r="F110" s="313">
        <v>0.14580000000000001</v>
      </c>
      <c r="G110" s="313">
        <v>8.3799999999999999E-2</v>
      </c>
      <c r="H110" s="313">
        <v>0.1237</v>
      </c>
      <c r="I110" s="313">
        <v>0.16470000000000001</v>
      </c>
      <c r="J110" s="313">
        <v>0.1081</v>
      </c>
      <c r="K110" s="313">
        <v>0.1084</v>
      </c>
    </row>
    <row r="111" spans="1:11">
      <c r="A111" s="707" t="s">
        <v>950</v>
      </c>
      <c r="B111" s="317">
        <v>-2.8999999999999998E-3</v>
      </c>
      <c r="C111" s="317">
        <v>-1.5699999999999999E-2</v>
      </c>
      <c r="D111" s="317">
        <v>-1.12E-2</v>
      </c>
      <c r="E111" s="317">
        <v>3.3E-3</v>
      </c>
      <c r="F111" s="317">
        <v>-1.54E-2</v>
      </c>
      <c r="G111" s="317">
        <v>-1.0500000000000001E-2</v>
      </c>
      <c r="H111" s="317">
        <v>-8.9999999999999998E-4</v>
      </c>
      <c r="I111" s="317">
        <v>-4.2999999999999997E-2</v>
      </c>
      <c r="J111" s="317">
        <v>-4.7000000000000002E-3</v>
      </c>
      <c r="K111" s="317">
        <v>-1.5699999999999999E-2</v>
      </c>
    </row>
    <row r="112" spans="1:11">
      <c r="A112" s="707" t="s">
        <v>952</v>
      </c>
      <c r="B112" s="317">
        <v>-5.4100000000000002E-2</v>
      </c>
      <c r="C112" s="317">
        <v>-7.4300000000000005E-2</v>
      </c>
      <c r="D112" s="317">
        <v>-8.3199999999999996E-2</v>
      </c>
      <c r="E112" s="317">
        <v>-0.1149</v>
      </c>
      <c r="F112" s="317">
        <v>-0.10639999999999999</v>
      </c>
      <c r="G112" s="317">
        <v>-6.8199999999999997E-2</v>
      </c>
      <c r="H112" s="317">
        <v>-0.1358</v>
      </c>
      <c r="I112" s="317">
        <v>-0.1021</v>
      </c>
      <c r="J112" s="317">
        <v>-0.1066</v>
      </c>
      <c r="K112" s="317">
        <v>-8.09E-2</v>
      </c>
    </row>
    <row r="113" spans="1:11">
      <c r="A113" s="707" t="s">
        <v>954</v>
      </c>
      <c r="B113" s="317">
        <v>0</v>
      </c>
      <c r="C113" s="317">
        <v>1E-4</v>
      </c>
      <c r="D113" s="317">
        <v>8.9999999999999998E-4</v>
      </c>
      <c r="E113" s="317">
        <v>0</v>
      </c>
      <c r="F113" s="317">
        <v>0</v>
      </c>
      <c r="G113" s="317">
        <v>2.9999999999999997E-4</v>
      </c>
      <c r="H113" s="317">
        <v>0</v>
      </c>
      <c r="I113" s="317">
        <v>3.7000000000000002E-3</v>
      </c>
      <c r="J113" s="317">
        <v>2.3999999999999998E-3</v>
      </c>
      <c r="K113" s="317">
        <v>8.9999999999999998E-4</v>
      </c>
    </row>
    <row r="114" spans="1:11">
      <c r="A114" s="707" t="s">
        <v>956</v>
      </c>
      <c r="B114" s="317">
        <v>0</v>
      </c>
      <c r="C114" s="317">
        <v>-1E-4</v>
      </c>
      <c r="D114" s="317">
        <v>2.9999999999999997E-4</v>
      </c>
      <c r="E114" s="317">
        <v>-2.9999999999999997E-4</v>
      </c>
      <c r="F114" s="317">
        <v>-2.9999999999999997E-4</v>
      </c>
      <c r="G114" s="317">
        <v>0</v>
      </c>
      <c r="H114" s="317">
        <v>0</v>
      </c>
      <c r="I114" s="317">
        <v>2.0000000000000001E-4</v>
      </c>
      <c r="J114" s="317">
        <v>-2.9999999999999997E-4</v>
      </c>
      <c r="K114" s="317">
        <v>0</v>
      </c>
    </row>
    <row r="115" spans="1:11">
      <c r="A115" s="707" t="s">
        <v>957</v>
      </c>
      <c r="B115" s="317">
        <v>0</v>
      </c>
      <c r="C115" s="317">
        <v>0</v>
      </c>
      <c r="D115" s="317">
        <v>0</v>
      </c>
      <c r="E115" s="317">
        <v>0</v>
      </c>
      <c r="F115" s="317">
        <v>0</v>
      </c>
      <c r="G115" s="317">
        <v>1E-4</v>
      </c>
      <c r="H115" s="317">
        <v>0</v>
      </c>
      <c r="I115" s="317">
        <v>0</v>
      </c>
      <c r="J115" s="317">
        <v>1.1000000000000001E-3</v>
      </c>
      <c r="K115" s="317">
        <v>1E-4</v>
      </c>
    </row>
    <row r="116" spans="1:11">
      <c r="A116" s="314" t="s">
        <v>567</v>
      </c>
      <c r="B116" s="316">
        <v>4.4000000000000003E-3</v>
      </c>
      <c r="C116" s="316">
        <v>1.7999999999999999E-2</v>
      </c>
      <c r="D116" s="316">
        <v>5.8999999999999999E-3</v>
      </c>
      <c r="E116" s="316">
        <v>8.0000000000000004E-4</v>
      </c>
      <c r="F116" s="316">
        <v>2.3800000000000002E-2</v>
      </c>
      <c r="G116" s="316">
        <v>5.4999999999999997E-3</v>
      </c>
      <c r="H116" s="316">
        <v>-1.2999999999999999E-2</v>
      </c>
      <c r="I116" s="316">
        <v>2.3599999999999999E-2</v>
      </c>
      <c r="J116" s="316">
        <v>1E-4</v>
      </c>
      <c r="K116" s="316">
        <v>1.2699999999999999E-2</v>
      </c>
    </row>
    <row r="117" spans="1:11" ht="3.75" customHeight="1" thickBot="1">
      <c r="A117" s="537"/>
      <c r="B117" s="538"/>
      <c r="C117" s="538"/>
      <c r="D117" s="538"/>
      <c r="E117" s="538"/>
      <c r="F117" s="538"/>
      <c r="G117" s="524"/>
      <c r="H117" s="524"/>
      <c r="I117" s="524"/>
      <c r="J117" s="524"/>
      <c r="K117" s="524"/>
    </row>
    <row r="118" spans="1:11" ht="15.75" thickTop="1">
      <c r="A118" s="794" t="s">
        <v>1379</v>
      </c>
      <c r="B118" s="794"/>
      <c r="C118" s="794"/>
      <c r="D118" s="794"/>
      <c r="E118" s="794"/>
      <c r="F118" s="794"/>
      <c r="G118" s="794"/>
      <c r="H118" s="794"/>
      <c r="I118" s="794"/>
      <c r="J118" s="794"/>
      <c r="K118" s="794"/>
    </row>
    <row r="119" spans="1:11">
      <c r="A119" s="741" t="s">
        <v>1380</v>
      </c>
      <c r="B119" s="741"/>
      <c r="C119" s="741"/>
      <c r="D119" s="741"/>
      <c r="E119" s="741"/>
      <c r="F119" s="741"/>
      <c r="G119" s="741"/>
      <c r="H119" s="741"/>
      <c r="I119" s="741"/>
      <c r="J119" s="741"/>
      <c r="K119" s="741"/>
    </row>
    <row r="120" spans="1:11">
      <c r="A120" s="741" t="s">
        <v>1381</v>
      </c>
      <c r="B120" s="741"/>
      <c r="C120" s="741"/>
      <c r="D120" s="741"/>
      <c r="E120" s="741"/>
      <c r="F120" s="741"/>
      <c r="G120" s="741"/>
      <c r="H120" s="741"/>
      <c r="I120" s="741"/>
      <c r="J120" s="741"/>
      <c r="K120" s="741"/>
    </row>
    <row r="121" spans="1:11">
      <c r="A121" s="741" t="s">
        <v>1382</v>
      </c>
      <c r="B121" s="741"/>
      <c r="C121" s="741"/>
      <c r="D121" s="741"/>
      <c r="E121" s="741"/>
      <c r="F121" s="741"/>
      <c r="G121" s="741"/>
      <c r="H121" s="741"/>
      <c r="I121" s="741"/>
      <c r="J121" s="741"/>
      <c r="K121" s="741"/>
    </row>
    <row r="122" spans="1:11">
      <c r="A122" s="741" t="s">
        <v>1383</v>
      </c>
      <c r="B122" s="741"/>
      <c r="C122" s="741"/>
      <c r="D122" s="741"/>
      <c r="E122" s="741"/>
      <c r="F122" s="741"/>
      <c r="G122" s="741"/>
      <c r="H122" s="741"/>
      <c r="I122" s="741"/>
      <c r="J122" s="741"/>
      <c r="K122" s="741"/>
    </row>
    <row r="123" spans="1:11" ht="24.95" customHeight="1">
      <c r="A123" s="743" t="s">
        <v>962</v>
      </c>
      <c r="B123" s="743"/>
      <c r="C123" s="743"/>
      <c r="D123" s="743"/>
      <c r="E123" s="743"/>
      <c r="F123" s="743"/>
      <c r="G123" s="743"/>
      <c r="H123" s="743"/>
      <c r="I123" s="743"/>
      <c r="J123" s="743"/>
      <c r="K123" s="743"/>
    </row>
    <row r="124" spans="1:11">
      <c r="A124" s="741" t="s">
        <v>569</v>
      </c>
      <c r="B124" s="741"/>
      <c r="C124" s="741"/>
      <c r="D124" s="741"/>
      <c r="E124" s="741"/>
      <c r="F124" s="741"/>
      <c r="G124" s="741"/>
      <c r="H124" s="741"/>
      <c r="I124" s="741"/>
      <c r="J124" s="741"/>
      <c r="K124" s="741"/>
    </row>
    <row r="125" spans="1:11" ht="24.95" customHeight="1">
      <c r="A125" s="743" t="s">
        <v>963</v>
      </c>
      <c r="B125" s="743"/>
      <c r="C125" s="743"/>
      <c r="D125" s="743"/>
      <c r="E125" s="743"/>
      <c r="F125" s="743"/>
      <c r="G125" s="743"/>
      <c r="H125" s="743"/>
      <c r="I125" s="743"/>
      <c r="J125" s="743"/>
      <c r="K125" s="743"/>
    </row>
    <row r="126" spans="1:11" ht="15.75">
      <c r="A126" s="12"/>
      <c r="B126" s="10"/>
      <c r="C126" s="10"/>
      <c r="D126" s="10"/>
      <c r="E126" s="10"/>
      <c r="F126" s="10"/>
    </row>
  </sheetData>
  <mergeCells count="16">
    <mergeCell ref="A122:K122"/>
    <mergeCell ref="A123:K123"/>
    <mergeCell ref="A124:K124"/>
    <mergeCell ref="A125:K125"/>
    <mergeCell ref="A54:K54"/>
    <mergeCell ref="A55:K55"/>
    <mergeCell ref="A118:K118"/>
    <mergeCell ref="A119:K119"/>
    <mergeCell ref="A120:K120"/>
    <mergeCell ref="A121:K121"/>
    <mergeCell ref="A53:K53"/>
    <mergeCell ref="A1:K1"/>
    <mergeCell ref="A2:K2"/>
    <mergeCell ref="A3:K3"/>
    <mergeCell ref="A51:K51"/>
    <mergeCell ref="A52:K52"/>
  </mergeCell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85"/>
  <sheetViews>
    <sheetView zoomScaleNormal="100" workbookViewId="0">
      <selection activeCell="A2" sqref="A2:H2"/>
    </sheetView>
  </sheetViews>
  <sheetFormatPr defaultRowHeight="18"/>
  <cols>
    <col min="1" max="1" width="89.85546875" style="14" bestFit="1" customWidth="1"/>
    <col min="2" max="7" width="9.7109375" style="14" bestFit="1" customWidth="1"/>
    <col min="8" max="8" width="10.7109375" style="18" bestFit="1" customWidth="1"/>
    <col min="9" max="16384" width="9.140625" style="14"/>
  </cols>
  <sheetData>
    <row r="1" spans="1:8" ht="30" customHeight="1">
      <c r="A1" s="747" t="s">
        <v>445</v>
      </c>
      <c r="B1" s="747"/>
      <c r="C1" s="747"/>
      <c r="D1" s="747"/>
      <c r="E1" s="747"/>
      <c r="F1" s="747"/>
      <c r="G1" s="747"/>
      <c r="H1" s="747"/>
    </row>
    <row r="2" spans="1:8" ht="15" customHeight="1">
      <c r="A2" s="748" t="s">
        <v>570</v>
      </c>
      <c r="B2" s="748"/>
      <c r="C2" s="748"/>
      <c r="D2" s="748"/>
      <c r="E2" s="748"/>
      <c r="F2" s="748"/>
      <c r="G2" s="748"/>
      <c r="H2" s="748"/>
    </row>
    <row r="3" spans="1:8" ht="30" customHeight="1">
      <c r="A3" s="749" t="s">
        <v>510</v>
      </c>
      <c r="B3" s="749"/>
      <c r="C3" s="749"/>
      <c r="D3" s="749"/>
      <c r="E3" s="749"/>
      <c r="F3" s="749"/>
      <c r="G3" s="749"/>
      <c r="H3" s="749"/>
    </row>
    <row r="4" spans="1:8" ht="3.75" customHeight="1" thickBot="1">
      <c r="A4" s="47"/>
      <c r="B4" s="47"/>
      <c r="C4" s="47"/>
      <c r="D4" s="47"/>
      <c r="E4" s="47"/>
      <c r="F4" s="47"/>
      <c r="G4" s="47"/>
      <c r="H4" s="47"/>
    </row>
    <row r="5" spans="1:8" s="15" customFormat="1" ht="30" customHeight="1" thickTop="1" thickBot="1">
      <c r="A5" s="547"/>
      <c r="B5" s="389" t="s">
        <v>574</v>
      </c>
      <c r="C5" s="389" t="s">
        <v>575</v>
      </c>
      <c r="D5" s="389" t="s">
        <v>576</v>
      </c>
      <c r="E5" s="389" t="s">
        <v>577</v>
      </c>
      <c r="F5" s="389" t="s">
        <v>1262</v>
      </c>
      <c r="G5" s="389" t="s">
        <v>1337</v>
      </c>
      <c r="H5" s="389" t="s">
        <v>1484</v>
      </c>
    </row>
    <row r="6" spans="1:8" ht="15" customHeight="1" thickTop="1" thickBot="1">
      <c r="A6" s="391" t="s">
        <v>578</v>
      </c>
      <c r="B6" s="392">
        <v>4033457.8172399998</v>
      </c>
      <c r="C6" s="392">
        <v>4474596.6765600005</v>
      </c>
      <c r="D6" s="392">
        <v>5432872.0645200005</v>
      </c>
      <c r="E6" s="392">
        <v>6231244.4709200002</v>
      </c>
      <c r="F6" s="392">
        <v>7901964.2556099994</v>
      </c>
      <c r="G6" s="392">
        <v>9581779.4965799991</v>
      </c>
      <c r="H6" s="392">
        <v>10434812.486129999</v>
      </c>
    </row>
    <row r="7" spans="1:8" s="16" customFormat="1" ht="15" customHeight="1" thickTop="1">
      <c r="A7" s="147" t="s">
        <v>160</v>
      </c>
      <c r="B7" s="114">
        <v>167653.16861000002</v>
      </c>
      <c r="C7" s="114">
        <v>198970.63688999999</v>
      </c>
      <c r="D7" s="114">
        <v>229045.20624</v>
      </c>
      <c r="E7" s="114">
        <v>229137.53441999998</v>
      </c>
      <c r="F7" s="114">
        <v>434587.40337000001</v>
      </c>
      <c r="G7" s="114">
        <v>545176.59058000008</v>
      </c>
      <c r="H7" s="114">
        <v>573746.33739999996</v>
      </c>
    </row>
    <row r="8" spans="1:8" s="16" customFormat="1" ht="15" customHeight="1">
      <c r="A8" s="147" t="s">
        <v>169</v>
      </c>
      <c r="B8" s="114">
        <v>52894.738880000004</v>
      </c>
      <c r="C8" s="114">
        <v>60604.879860000001</v>
      </c>
      <c r="D8" s="114">
        <v>136397.93575999999</v>
      </c>
      <c r="E8" s="114">
        <v>79538.324200000003</v>
      </c>
      <c r="F8" s="114">
        <v>184966.36011000001</v>
      </c>
      <c r="G8" s="114">
        <v>228183.17246999999</v>
      </c>
      <c r="H8" s="114">
        <v>172867.4307</v>
      </c>
    </row>
    <row r="9" spans="1:8" s="16" customFormat="1" ht="15" customHeight="1">
      <c r="A9" s="147" t="s">
        <v>178</v>
      </c>
      <c r="B9" s="114">
        <v>3650795.88864</v>
      </c>
      <c r="C9" s="114">
        <v>4017883.3179899999</v>
      </c>
      <c r="D9" s="114">
        <v>4823990.2233999996</v>
      </c>
      <c r="E9" s="114">
        <v>5603732.0973699996</v>
      </c>
      <c r="F9" s="114">
        <v>6803438.93621</v>
      </c>
      <c r="G9" s="114">
        <v>7343778.2615600005</v>
      </c>
      <c r="H9" s="114">
        <v>8218822.4450500002</v>
      </c>
    </row>
    <row r="10" spans="1:8" s="16" customFormat="1" ht="15" customHeight="1">
      <c r="A10" s="148" t="s">
        <v>579</v>
      </c>
      <c r="B10" s="114">
        <v>3699217.34485</v>
      </c>
      <c r="C10" s="114">
        <v>4071615.3467399999</v>
      </c>
      <c r="D10" s="114">
        <v>4910921.35513</v>
      </c>
      <c r="E10" s="114">
        <v>5683864.59241</v>
      </c>
      <c r="F10" s="114">
        <v>6334049.8495100001</v>
      </c>
      <c r="G10" s="114">
        <v>6920057.4871899998</v>
      </c>
      <c r="H10" s="114">
        <v>7865646.2810200006</v>
      </c>
    </row>
    <row r="11" spans="1:8" s="16" customFormat="1" ht="15" customHeight="1">
      <c r="A11" s="148" t="s">
        <v>580</v>
      </c>
      <c r="B11" s="114">
        <v>3637800.8045199998</v>
      </c>
      <c r="C11" s="114">
        <v>4001629.3086100002</v>
      </c>
      <c r="D11" s="114">
        <v>4834281.6162900003</v>
      </c>
      <c r="E11" s="114">
        <v>5565460.0044</v>
      </c>
      <c r="F11" s="114">
        <v>6209520.4820699999</v>
      </c>
      <c r="G11" s="114">
        <v>5988815.5118699996</v>
      </c>
      <c r="H11" s="114">
        <v>7076533.0847700005</v>
      </c>
    </row>
    <row r="12" spans="1:8" s="16" customFormat="1" ht="15" customHeight="1">
      <c r="A12" s="148" t="s">
        <v>581</v>
      </c>
      <c r="B12" s="114">
        <v>61416.540329999996</v>
      </c>
      <c r="C12" s="114">
        <v>69986.038130000001</v>
      </c>
      <c r="D12" s="114">
        <v>76639.738840000005</v>
      </c>
      <c r="E12" s="114">
        <v>118404.58801000001</v>
      </c>
      <c r="F12" s="114">
        <v>124529.36744</v>
      </c>
      <c r="G12" s="114">
        <v>931241.97532000009</v>
      </c>
      <c r="H12" s="114">
        <v>789113.19625000004</v>
      </c>
    </row>
    <row r="13" spans="1:8" s="16" customFormat="1" ht="15" customHeight="1">
      <c r="A13" s="148" t="s">
        <v>582</v>
      </c>
      <c r="B13" s="114">
        <v>30095.301649999998</v>
      </c>
      <c r="C13" s="114">
        <v>35620.276669999999</v>
      </c>
      <c r="D13" s="114">
        <v>44006.29305</v>
      </c>
      <c r="E13" s="114">
        <v>48912.301439999996</v>
      </c>
      <c r="F13" s="114">
        <v>18276.403050000001</v>
      </c>
      <c r="G13" s="114">
        <v>53528.510040000001</v>
      </c>
      <c r="H13" s="114">
        <v>78035.802420000007</v>
      </c>
    </row>
    <row r="14" spans="1:8" s="16" customFormat="1" ht="15" customHeight="1">
      <c r="A14" s="148" t="s">
        <v>583</v>
      </c>
      <c r="B14" s="114">
        <v>27758.771579999997</v>
      </c>
      <c r="C14" s="114">
        <v>33634.244119999996</v>
      </c>
      <c r="D14" s="114">
        <v>42132.066279999999</v>
      </c>
      <c r="E14" s="114">
        <v>45387.281329999998</v>
      </c>
      <c r="F14" s="114">
        <v>17433.83223</v>
      </c>
      <c r="G14" s="114">
        <v>42918.20534</v>
      </c>
      <c r="H14" s="114">
        <v>59156.182820000002</v>
      </c>
    </row>
    <row r="15" spans="1:8" s="16" customFormat="1" ht="15" customHeight="1">
      <c r="A15" s="148" t="s">
        <v>584</v>
      </c>
      <c r="B15" s="114">
        <v>2336.5300699999998</v>
      </c>
      <c r="C15" s="114">
        <v>1986.0325500000001</v>
      </c>
      <c r="D15" s="114">
        <v>1874.22677</v>
      </c>
      <c r="E15" s="114">
        <v>3525.0201099999999</v>
      </c>
      <c r="F15" s="114">
        <v>842.57081999999991</v>
      </c>
      <c r="G15" s="114">
        <v>10610.304699999999</v>
      </c>
      <c r="H15" s="114">
        <v>18879.619600000002</v>
      </c>
    </row>
    <row r="16" spans="1:8" s="16" customFormat="1" ht="15" customHeight="1">
      <c r="A16" s="148" t="s">
        <v>585</v>
      </c>
      <c r="B16" s="114">
        <v>38999.727869999995</v>
      </c>
      <c r="C16" s="114">
        <v>37554.837390000001</v>
      </c>
      <c r="D16" s="114">
        <v>50358.245619999994</v>
      </c>
      <c r="E16" s="114">
        <v>50482.565020000002</v>
      </c>
      <c r="F16" s="114">
        <v>43159.670239999999</v>
      </c>
      <c r="G16" s="114">
        <v>45977.541119999994</v>
      </c>
      <c r="H16" s="114">
        <v>78571.60742</v>
      </c>
    </row>
    <row r="17" spans="1:8" s="16" customFormat="1" ht="15" customHeight="1">
      <c r="A17" s="148" t="s">
        <v>586</v>
      </c>
      <c r="B17" s="114">
        <v>32562.236209999999</v>
      </c>
      <c r="C17" s="114">
        <v>32264.638589999999</v>
      </c>
      <c r="D17" s="114">
        <v>41378.485679999998</v>
      </c>
      <c r="E17" s="114">
        <v>42441.834490000001</v>
      </c>
      <c r="F17" s="114">
        <v>35553.579010000001</v>
      </c>
      <c r="G17" s="114">
        <v>36134.13809</v>
      </c>
      <c r="H17" s="114">
        <v>57203.369829999996</v>
      </c>
    </row>
    <row r="18" spans="1:8" s="16" customFormat="1" ht="15" customHeight="1">
      <c r="A18" s="148" t="s">
        <v>587</v>
      </c>
      <c r="B18" s="114">
        <v>6437.4916600000006</v>
      </c>
      <c r="C18" s="114">
        <v>5290.1988000000001</v>
      </c>
      <c r="D18" s="114">
        <v>8979.7599399999999</v>
      </c>
      <c r="E18" s="114">
        <v>8040.7305299999998</v>
      </c>
      <c r="F18" s="114">
        <v>7606.09123</v>
      </c>
      <c r="G18" s="114">
        <v>9843.4030299999995</v>
      </c>
      <c r="H18" s="114">
        <v>21368.237590000001</v>
      </c>
    </row>
    <row r="19" spans="1:8" s="16" customFormat="1" ht="15" customHeight="1">
      <c r="A19" s="148" t="s">
        <v>191</v>
      </c>
      <c r="B19" s="114">
        <v>62099.027649999996</v>
      </c>
      <c r="C19" s="114">
        <v>64549.689130000006</v>
      </c>
      <c r="D19" s="114">
        <v>74435.349170000001</v>
      </c>
      <c r="E19" s="114">
        <v>87059.976060000001</v>
      </c>
      <c r="F19" s="114">
        <v>659131.64682000002</v>
      </c>
      <c r="G19" s="114">
        <v>614684.82927999995</v>
      </c>
      <c r="H19" s="114">
        <v>538174.81886</v>
      </c>
    </row>
    <row r="20" spans="1:8" s="16" customFormat="1" ht="15" customHeight="1">
      <c r="A20" s="148" t="s">
        <v>588</v>
      </c>
      <c r="B20" s="114">
        <v>-179615.51337999999</v>
      </c>
      <c r="C20" s="114">
        <v>-191456.83194</v>
      </c>
      <c r="D20" s="114">
        <v>-255731.01957</v>
      </c>
      <c r="E20" s="114">
        <v>-266587.33756000001</v>
      </c>
      <c r="F20" s="114">
        <v>-251178.63341000001</v>
      </c>
      <c r="G20" s="114">
        <v>-290470.10606999998</v>
      </c>
      <c r="H20" s="114">
        <v>-341606.06466999999</v>
      </c>
    </row>
    <row r="21" spans="1:8" s="16" customFormat="1" ht="15" customHeight="1">
      <c r="A21" s="147" t="s">
        <v>204</v>
      </c>
      <c r="B21" s="114">
        <v>37145.192350000005</v>
      </c>
      <c r="C21" s="114">
        <v>40798.39849</v>
      </c>
      <c r="D21" s="114">
        <v>53844.791979999995</v>
      </c>
      <c r="E21" s="114">
        <v>64462.572959999998</v>
      </c>
      <c r="F21" s="114">
        <v>72009.969870000001</v>
      </c>
      <c r="G21" s="114">
        <v>76659.866190000001</v>
      </c>
      <c r="H21" s="114">
        <v>69851.534540000008</v>
      </c>
    </row>
    <row r="22" spans="1:8" s="16" customFormat="1" ht="15" customHeight="1">
      <c r="A22" s="147" t="s">
        <v>210</v>
      </c>
      <c r="B22" s="114">
        <v>989.4274200000001</v>
      </c>
      <c r="C22" s="114">
        <v>912.89164000000005</v>
      </c>
      <c r="D22" s="114">
        <v>1062.1120600000002</v>
      </c>
      <c r="E22" s="114">
        <v>2877.1207100000001</v>
      </c>
      <c r="F22" s="114">
        <v>637.98235</v>
      </c>
      <c r="G22" s="114">
        <v>664.51229000000001</v>
      </c>
      <c r="H22" s="114">
        <v>878.26316000000008</v>
      </c>
    </row>
    <row r="23" spans="1:8" s="16" customFormat="1" ht="15" customHeight="1">
      <c r="A23" s="147" t="s">
        <v>589</v>
      </c>
      <c r="B23" s="114">
        <v>13457.860859999999</v>
      </c>
      <c r="C23" s="114">
        <v>24624.93823</v>
      </c>
      <c r="D23" s="114">
        <v>33323.506090000003</v>
      </c>
      <c r="E23" s="114">
        <v>52974.815950000004</v>
      </c>
      <c r="F23" s="114">
        <v>213182.56372000001</v>
      </c>
      <c r="G23" s="114">
        <v>1202678.12249</v>
      </c>
      <c r="H23" s="114">
        <v>1185592.16793</v>
      </c>
    </row>
    <row r="24" spans="1:8" s="16" customFormat="1" ht="15" customHeight="1">
      <c r="A24" s="147" t="s">
        <v>221</v>
      </c>
      <c r="B24" s="114">
        <v>93378.84852</v>
      </c>
      <c r="C24" s="114">
        <v>110883.16448000001</v>
      </c>
      <c r="D24" s="114">
        <v>127605.06381000001</v>
      </c>
      <c r="E24" s="114">
        <v>170249.22097999998</v>
      </c>
      <c r="F24" s="114">
        <v>160427.28587999998</v>
      </c>
      <c r="G24" s="114">
        <v>157049.12966999999</v>
      </c>
      <c r="H24" s="114">
        <v>178584.03883</v>
      </c>
    </row>
    <row r="25" spans="1:8" s="16" customFormat="1" ht="15" customHeight="1">
      <c r="A25" s="147" t="s">
        <v>590</v>
      </c>
      <c r="B25" s="114">
        <v>17142.69196</v>
      </c>
      <c r="C25" s="114">
        <v>19918.448980000001</v>
      </c>
      <c r="D25" s="114">
        <v>27603.225180000001</v>
      </c>
      <c r="E25" s="114">
        <v>28272.784329999999</v>
      </c>
      <c r="F25" s="114">
        <v>32713.754100000002</v>
      </c>
      <c r="G25" s="114">
        <v>27589.841329999999</v>
      </c>
      <c r="H25" s="114">
        <v>34470.268520000005</v>
      </c>
    </row>
    <row r="26" spans="1:8" s="17" customFormat="1" ht="15" customHeight="1" thickBot="1">
      <c r="A26" s="147" t="s">
        <v>237</v>
      </c>
      <c r="B26" s="114">
        <v>0</v>
      </c>
      <c r="C26" s="114">
        <v>0</v>
      </c>
      <c r="D26" s="114">
        <v>0</v>
      </c>
      <c r="E26" s="114">
        <v>0</v>
      </c>
      <c r="F26" s="114">
        <v>0</v>
      </c>
      <c r="G26" s="114">
        <v>0</v>
      </c>
      <c r="H26" s="114">
        <v>0</v>
      </c>
    </row>
    <row r="27" spans="1:8" ht="15" customHeight="1" thickTop="1" thickBot="1">
      <c r="A27" s="391" t="s">
        <v>591</v>
      </c>
      <c r="B27" s="392">
        <v>3162034.3268400002</v>
      </c>
      <c r="C27" s="392">
        <v>3542495.1760500004</v>
      </c>
      <c r="D27" s="392">
        <v>4303495.4396200003</v>
      </c>
      <c r="E27" s="392">
        <v>4951125.1679499997</v>
      </c>
      <c r="F27" s="392">
        <v>6572587.8021999998</v>
      </c>
      <c r="G27" s="392">
        <v>8235986.3786499994</v>
      </c>
      <c r="H27" s="392">
        <v>9016444.043610001</v>
      </c>
    </row>
    <row r="28" spans="1:8" s="16" customFormat="1" ht="15" customHeight="1" thickTop="1">
      <c r="A28" s="147" t="s">
        <v>592</v>
      </c>
      <c r="B28" s="114">
        <v>294.24556999999999</v>
      </c>
      <c r="C28" s="114">
        <v>342.54304999999999</v>
      </c>
      <c r="D28" s="114">
        <v>235.81457999999998</v>
      </c>
      <c r="E28" s="114">
        <v>188.90720999999999</v>
      </c>
      <c r="F28" s="114">
        <v>2697.0132100000001</v>
      </c>
      <c r="G28" s="114">
        <v>218795.19500000001</v>
      </c>
      <c r="H28" s="114">
        <v>1082598.2287699999</v>
      </c>
    </row>
    <row r="29" spans="1:8" s="16" customFormat="1" ht="15" customHeight="1">
      <c r="A29" s="148" t="s">
        <v>593</v>
      </c>
      <c r="B29" s="114">
        <v>294.24556999999999</v>
      </c>
      <c r="C29" s="114">
        <v>342.54304999999999</v>
      </c>
      <c r="D29" s="114">
        <v>235.81457999999998</v>
      </c>
      <c r="E29" s="114">
        <v>188.90720999999999</v>
      </c>
      <c r="F29" s="114">
        <v>113.66438000000001</v>
      </c>
      <c r="G29" s="114">
        <v>93.094880000000003</v>
      </c>
      <c r="H29" s="114">
        <v>957.70365000000004</v>
      </c>
    </row>
    <row r="30" spans="1:8" s="16" customFormat="1" ht="15" customHeight="1">
      <c r="A30" s="148" t="s">
        <v>594</v>
      </c>
      <c r="B30" s="114">
        <v>0</v>
      </c>
      <c r="C30" s="114">
        <v>0</v>
      </c>
      <c r="D30" s="114">
        <v>0</v>
      </c>
      <c r="E30" s="114">
        <v>0</v>
      </c>
      <c r="F30" s="114">
        <v>86.106020000000001</v>
      </c>
      <c r="G30" s="114">
        <v>55099.786570000004</v>
      </c>
      <c r="H30" s="114">
        <v>321520.93037999998</v>
      </c>
    </row>
    <row r="31" spans="1:8" s="16" customFormat="1" ht="15" customHeight="1">
      <c r="A31" s="148" t="s">
        <v>595</v>
      </c>
      <c r="B31" s="114">
        <v>0</v>
      </c>
      <c r="C31" s="114">
        <v>0</v>
      </c>
      <c r="D31" s="114">
        <v>0</v>
      </c>
      <c r="E31" s="114">
        <v>0</v>
      </c>
      <c r="F31" s="114">
        <v>2493.38</v>
      </c>
      <c r="G31" s="114">
        <v>32880.391100000001</v>
      </c>
      <c r="H31" s="114">
        <v>55853.521500000003</v>
      </c>
    </row>
    <row r="32" spans="1:8" s="16" customFormat="1" ht="15" customHeight="1">
      <c r="A32" s="148" t="s">
        <v>596</v>
      </c>
      <c r="B32" s="114">
        <v>0</v>
      </c>
      <c r="C32" s="114">
        <v>0</v>
      </c>
      <c r="D32" s="114">
        <v>0</v>
      </c>
      <c r="E32" s="114">
        <v>0</v>
      </c>
      <c r="F32" s="114">
        <v>0</v>
      </c>
      <c r="G32" s="114">
        <v>0.76036999999999999</v>
      </c>
      <c r="H32" s="114">
        <v>821.25189999999998</v>
      </c>
    </row>
    <row r="33" spans="1:8" s="16" customFormat="1" ht="15" customHeight="1">
      <c r="A33" s="148" t="s">
        <v>597</v>
      </c>
      <c r="B33" s="114">
        <v>0</v>
      </c>
      <c r="C33" s="114">
        <v>0</v>
      </c>
      <c r="D33" s="114">
        <v>0</v>
      </c>
      <c r="E33" s="114">
        <v>0</v>
      </c>
      <c r="F33" s="114">
        <v>0</v>
      </c>
      <c r="G33" s="114">
        <v>129408.17202</v>
      </c>
      <c r="H33" s="114">
        <v>683637.05327000003</v>
      </c>
    </row>
    <row r="34" spans="1:8" s="16" customFormat="1" ht="15" customHeight="1">
      <c r="A34" s="148" t="s">
        <v>598</v>
      </c>
      <c r="B34" s="114">
        <v>0</v>
      </c>
      <c r="C34" s="114">
        <v>0</v>
      </c>
      <c r="D34" s="114">
        <v>0</v>
      </c>
      <c r="E34" s="114">
        <v>0</v>
      </c>
      <c r="F34" s="114">
        <v>3.8628100000000001</v>
      </c>
      <c r="G34" s="114">
        <v>1312.9900600000001</v>
      </c>
      <c r="H34" s="114">
        <v>19807.768070000002</v>
      </c>
    </row>
    <row r="35" spans="1:8" s="16" customFormat="1" ht="15" customHeight="1">
      <c r="A35" s="147" t="s">
        <v>599</v>
      </c>
      <c r="B35" s="114">
        <v>0</v>
      </c>
      <c r="C35" s="114">
        <v>0</v>
      </c>
      <c r="D35" s="114">
        <v>0</v>
      </c>
      <c r="E35" s="114">
        <v>0</v>
      </c>
      <c r="F35" s="114">
        <v>373.82026000000002</v>
      </c>
      <c r="G35" s="114">
        <v>0</v>
      </c>
      <c r="H35" s="114">
        <v>0</v>
      </c>
    </row>
    <row r="36" spans="1:8" s="16" customFormat="1" ht="15" customHeight="1">
      <c r="A36" s="147" t="s">
        <v>600</v>
      </c>
      <c r="B36" s="114">
        <v>2953569.32039</v>
      </c>
      <c r="C36" s="114">
        <v>3283430.8400599998</v>
      </c>
      <c r="D36" s="114">
        <v>3948086.0904099997</v>
      </c>
      <c r="E36" s="114">
        <v>4380989.3709399998</v>
      </c>
      <c r="F36" s="114">
        <v>4198076.3662600005</v>
      </c>
      <c r="G36" s="114">
        <v>5540758.1034799991</v>
      </c>
      <c r="H36" s="114">
        <v>5703533.4702399997</v>
      </c>
    </row>
    <row r="37" spans="1:8" s="16" customFormat="1" ht="15" customHeight="1">
      <c r="A37" s="147" t="s">
        <v>601</v>
      </c>
      <c r="B37" s="114">
        <v>130956.26829000001</v>
      </c>
      <c r="C37" s="114">
        <v>158501.36709000001</v>
      </c>
      <c r="D37" s="114">
        <v>209383.23475999999</v>
      </c>
      <c r="E37" s="114">
        <v>257386.67238</v>
      </c>
      <c r="F37" s="114">
        <v>269879.69416000001</v>
      </c>
      <c r="G37" s="114">
        <v>193753.85512999998</v>
      </c>
      <c r="H37" s="114">
        <v>250515.79528999998</v>
      </c>
    </row>
    <row r="38" spans="1:8" s="16" customFormat="1" ht="15" customHeight="1">
      <c r="A38" s="147" t="s">
        <v>275</v>
      </c>
      <c r="B38" s="114">
        <v>42236.150090000003</v>
      </c>
      <c r="C38" s="114">
        <v>53454.892319999999</v>
      </c>
      <c r="D38" s="114">
        <v>77776.618989999988</v>
      </c>
      <c r="E38" s="114">
        <v>91027.669420000006</v>
      </c>
      <c r="F38" s="114">
        <v>104886.95666</v>
      </c>
      <c r="G38" s="114">
        <v>112257.44953</v>
      </c>
      <c r="H38" s="114">
        <v>162269.50881999999</v>
      </c>
    </row>
    <row r="39" spans="1:8" s="16" customFormat="1" ht="15" customHeight="1">
      <c r="A39" s="147" t="s">
        <v>281</v>
      </c>
      <c r="B39" s="114">
        <v>3544.6462799999999</v>
      </c>
      <c r="C39" s="114">
        <v>0</v>
      </c>
      <c r="D39" s="114">
        <v>33810.927499999998</v>
      </c>
      <c r="E39" s="114">
        <v>191279.02999000001</v>
      </c>
      <c r="F39" s="114">
        <v>1973898.14934</v>
      </c>
      <c r="G39" s="114">
        <v>2121958.5817999998</v>
      </c>
      <c r="H39" s="114">
        <v>1743274.0814799999</v>
      </c>
    </row>
    <row r="40" spans="1:8" s="16" customFormat="1" ht="15" customHeight="1">
      <c r="A40" s="147" t="s">
        <v>602</v>
      </c>
      <c r="B40" s="114">
        <v>31433.696219999998</v>
      </c>
      <c r="C40" s="114">
        <v>46765.533530000001</v>
      </c>
      <c r="D40" s="114">
        <v>34202.753380000002</v>
      </c>
      <c r="E40" s="114">
        <v>30253.518010000003</v>
      </c>
      <c r="F40" s="114">
        <v>22775.802309999999</v>
      </c>
      <c r="G40" s="114">
        <v>48463.19371</v>
      </c>
      <c r="H40" s="114">
        <v>71955.981889999995</v>
      </c>
    </row>
    <row r="41" spans="1:8" s="17" customFormat="1" ht="15" customHeight="1" thickBot="1">
      <c r="A41" s="147" t="s">
        <v>453</v>
      </c>
      <c r="B41" s="114">
        <v>0</v>
      </c>
      <c r="C41" s="114">
        <v>0</v>
      </c>
      <c r="D41" s="114">
        <v>0</v>
      </c>
      <c r="E41" s="114">
        <v>0</v>
      </c>
      <c r="F41" s="114">
        <v>0</v>
      </c>
      <c r="G41" s="114">
        <v>0</v>
      </c>
      <c r="H41" s="114">
        <v>2296.97712</v>
      </c>
    </row>
    <row r="42" spans="1:8" ht="15" customHeight="1" thickTop="1" thickBot="1">
      <c r="A42" s="391" t="s">
        <v>603</v>
      </c>
      <c r="B42" s="392">
        <v>871423.49040000001</v>
      </c>
      <c r="C42" s="392">
        <v>932101.50051000004</v>
      </c>
      <c r="D42" s="392">
        <v>1129376.6249000002</v>
      </c>
      <c r="E42" s="392">
        <v>1280119.3029400001</v>
      </c>
      <c r="F42" s="392">
        <v>1329376.4534200002</v>
      </c>
      <c r="G42" s="392">
        <v>1345793.11794</v>
      </c>
      <c r="H42" s="392">
        <v>1418368.44252</v>
      </c>
    </row>
    <row r="43" spans="1:8" s="16" customFormat="1" ht="15" customHeight="1" thickTop="1">
      <c r="A43" s="147" t="s">
        <v>296</v>
      </c>
      <c r="B43" s="114">
        <v>754985.15498999995</v>
      </c>
      <c r="C43" s="114">
        <v>817483.82941999997</v>
      </c>
      <c r="D43" s="114">
        <v>989765.58779999998</v>
      </c>
      <c r="E43" s="114">
        <v>1102032.50523</v>
      </c>
      <c r="F43" s="114">
        <v>1174735.3027899999</v>
      </c>
      <c r="G43" s="114">
        <v>1215512.5841199998</v>
      </c>
      <c r="H43" s="114">
        <v>1255084.6971500001</v>
      </c>
    </row>
    <row r="44" spans="1:8" s="16" customFormat="1" ht="15" customHeight="1">
      <c r="A44" s="147" t="s">
        <v>300</v>
      </c>
      <c r="B44" s="114">
        <v>2880.52144</v>
      </c>
      <c r="C44" s="114">
        <v>2880.52144</v>
      </c>
      <c r="D44" s="114">
        <v>2880.52144</v>
      </c>
      <c r="E44" s="114">
        <v>24036.31695</v>
      </c>
      <c r="F44" s="114">
        <v>21128.33814</v>
      </c>
      <c r="G44" s="114">
        <v>18727.438120000003</v>
      </c>
      <c r="H44" s="114">
        <v>7243.1701199999998</v>
      </c>
    </row>
    <row r="45" spans="1:8" s="16" customFormat="1" ht="15" customHeight="1">
      <c r="A45" s="147" t="s">
        <v>304</v>
      </c>
      <c r="B45" s="114">
        <v>0</v>
      </c>
      <c r="C45" s="114">
        <v>0</v>
      </c>
      <c r="D45" s="114">
        <v>0</v>
      </c>
      <c r="E45" s="114">
        <v>0</v>
      </c>
      <c r="F45" s="114">
        <v>0</v>
      </c>
      <c r="G45" s="114">
        <v>0</v>
      </c>
      <c r="H45" s="114">
        <v>0</v>
      </c>
    </row>
    <row r="46" spans="1:8" s="16" customFormat="1" ht="15" customHeight="1">
      <c r="A46" s="147" t="s">
        <v>604</v>
      </c>
      <c r="B46" s="114">
        <v>43052.662880000003</v>
      </c>
      <c r="C46" s="114">
        <v>51066.139729999995</v>
      </c>
      <c r="D46" s="114">
        <v>65722.340649999998</v>
      </c>
      <c r="E46" s="114">
        <v>81108.213470000002</v>
      </c>
      <c r="F46" s="114">
        <v>107983.31731</v>
      </c>
      <c r="G46" s="114">
        <v>116959.98092</v>
      </c>
      <c r="H46" s="114">
        <v>122246.24523999999</v>
      </c>
    </row>
    <row r="47" spans="1:8" s="16" customFormat="1" ht="15" customHeight="1">
      <c r="A47" s="147" t="s">
        <v>310</v>
      </c>
      <c r="B47" s="114">
        <v>70505.151089999999</v>
      </c>
      <c r="C47" s="114">
        <v>60671.009920000004</v>
      </c>
      <c r="D47" s="114">
        <v>71008.175010000006</v>
      </c>
      <c r="E47" s="114">
        <v>72942.267290000003</v>
      </c>
      <c r="F47" s="114">
        <v>25529.495179999998</v>
      </c>
      <c r="G47" s="114">
        <v>-5406.8852200000001</v>
      </c>
      <c r="H47" s="114">
        <v>33794.330009999998</v>
      </c>
    </row>
    <row r="48" spans="1:8" s="16" customFormat="1" ht="15" customHeight="1">
      <c r="A48" s="148" t="s">
        <v>605</v>
      </c>
      <c r="B48" s="114">
        <v>2499.93145</v>
      </c>
      <c r="C48" s="114">
        <v>0</v>
      </c>
      <c r="D48" s="114">
        <v>-3872.1011200000003</v>
      </c>
      <c r="E48" s="114">
        <v>-25174.512149999999</v>
      </c>
      <c r="F48" s="114">
        <v>-22635.634100000003</v>
      </c>
      <c r="G48" s="114">
        <v>-15513.55083</v>
      </c>
      <c r="H48" s="114">
        <v>-29296.262920000001</v>
      </c>
    </row>
    <row r="49" spans="1:8" s="17" customFormat="1" ht="15" customHeight="1" thickBot="1">
      <c r="A49" s="148" t="s">
        <v>606</v>
      </c>
      <c r="B49" s="114">
        <v>68005.219639999996</v>
      </c>
      <c r="C49" s="114">
        <v>60671.009920000004</v>
      </c>
      <c r="D49" s="114">
        <v>74880.276129999998</v>
      </c>
      <c r="E49" s="114">
        <v>98116.779439999998</v>
      </c>
      <c r="F49" s="114">
        <v>48165.129280000001</v>
      </c>
      <c r="G49" s="114">
        <v>10106.66561</v>
      </c>
      <c r="H49" s="114">
        <v>63090.592929999999</v>
      </c>
    </row>
    <row r="50" spans="1:8" ht="15" customHeight="1" thickTop="1" thickBot="1">
      <c r="A50" s="391" t="s">
        <v>607</v>
      </c>
      <c r="B50" s="392">
        <v>4033457.8172399998</v>
      </c>
      <c r="C50" s="392">
        <v>4474596.6765600005</v>
      </c>
      <c r="D50" s="392">
        <v>5432872.0645200005</v>
      </c>
      <c r="E50" s="392">
        <v>6231244.4708900005</v>
      </c>
      <c r="F50" s="392">
        <v>7901964.25562</v>
      </c>
      <c r="G50" s="392">
        <v>9581779.4965899996</v>
      </c>
      <c r="H50" s="392">
        <v>10434812.486129999</v>
      </c>
    </row>
    <row r="51" spans="1:8" s="16" customFormat="1" ht="15" customHeight="1" thickTop="1">
      <c r="A51" s="113" t="s">
        <v>608</v>
      </c>
      <c r="B51" s="114">
        <v>0</v>
      </c>
      <c r="C51" s="114">
        <v>0</v>
      </c>
      <c r="D51" s="114">
        <v>804.84282999999994</v>
      </c>
      <c r="E51" s="114">
        <v>905.41243999999995</v>
      </c>
      <c r="F51" s="114">
        <v>905.41243999999995</v>
      </c>
      <c r="G51" s="114">
        <v>14896.94081</v>
      </c>
      <c r="H51" s="114">
        <v>15696.06639</v>
      </c>
    </row>
    <row r="52" spans="1:8" s="17" customFormat="1" ht="15" customHeight="1">
      <c r="A52" s="148" t="s">
        <v>609</v>
      </c>
      <c r="B52" s="114">
        <v>0</v>
      </c>
      <c r="C52" s="114">
        <v>0</v>
      </c>
      <c r="D52" s="114">
        <v>0</v>
      </c>
      <c r="E52" s="114">
        <v>0</v>
      </c>
      <c r="F52" s="114">
        <v>0</v>
      </c>
      <c r="G52" s="114">
        <v>0</v>
      </c>
      <c r="H52" s="114">
        <v>0</v>
      </c>
    </row>
    <row r="53" spans="1:8" s="17" customFormat="1" ht="15" customHeight="1">
      <c r="A53" s="148" t="s">
        <v>610</v>
      </c>
      <c r="B53" s="114">
        <v>0</v>
      </c>
      <c r="C53" s="114">
        <v>0</v>
      </c>
      <c r="D53" s="114">
        <v>0</v>
      </c>
      <c r="E53" s="114">
        <v>0</v>
      </c>
      <c r="F53" s="114">
        <v>0</v>
      </c>
      <c r="G53" s="114">
        <v>0</v>
      </c>
      <c r="H53" s="114">
        <v>0</v>
      </c>
    </row>
    <row r="54" spans="1:8" s="17" customFormat="1" ht="15" customHeight="1">
      <c r="A54" s="148" t="s">
        <v>611</v>
      </c>
      <c r="B54" s="114">
        <v>0</v>
      </c>
      <c r="C54" s="114">
        <v>0</v>
      </c>
      <c r="D54" s="114">
        <v>0</v>
      </c>
      <c r="E54" s="114">
        <v>0</v>
      </c>
      <c r="F54" s="114">
        <v>0</v>
      </c>
      <c r="G54" s="114">
        <v>0</v>
      </c>
      <c r="H54" s="114">
        <v>0</v>
      </c>
    </row>
    <row r="55" spans="1:8" s="17" customFormat="1" ht="15" customHeight="1">
      <c r="A55" s="148" t="s">
        <v>612</v>
      </c>
      <c r="B55" s="114">
        <v>0</v>
      </c>
      <c r="C55" s="114">
        <v>0</v>
      </c>
      <c r="D55" s="114">
        <v>0</v>
      </c>
      <c r="E55" s="114">
        <v>0</v>
      </c>
      <c r="F55" s="114">
        <v>0</v>
      </c>
      <c r="G55" s="114">
        <v>0</v>
      </c>
      <c r="H55" s="114">
        <v>0</v>
      </c>
    </row>
    <row r="56" spans="1:8" s="17" customFormat="1" ht="15" customHeight="1">
      <c r="A56" s="148" t="s">
        <v>613</v>
      </c>
      <c r="B56" s="114">
        <v>0</v>
      </c>
      <c r="C56" s="114">
        <v>0</v>
      </c>
      <c r="D56" s="114">
        <v>804.84282999999994</v>
      </c>
      <c r="E56" s="114">
        <v>905.41243999999995</v>
      </c>
      <c r="F56" s="114">
        <v>905.41243999999995</v>
      </c>
      <c r="G56" s="114">
        <v>14896.94081</v>
      </c>
      <c r="H56" s="114">
        <v>15696.06639</v>
      </c>
    </row>
    <row r="57" spans="1:8" s="17" customFormat="1" ht="15" customHeight="1">
      <c r="A57" s="147" t="s">
        <v>614</v>
      </c>
      <c r="B57" s="114">
        <v>4894074.6201599995</v>
      </c>
      <c r="C57" s="114">
        <v>6153867.5195699995</v>
      </c>
      <c r="D57" s="114">
        <v>6287396.8164600004</v>
      </c>
      <c r="E57" s="114">
        <v>8682354.6926000006</v>
      </c>
      <c r="F57" s="114">
        <v>8952864.1272400003</v>
      </c>
      <c r="G57" s="114">
        <v>9489469.8861699998</v>
      </c>
      <c r="H57" s="114">
        <v>9911396.9378200006</v>
      </c>
    </row>
    <row r="58" spans="1:8" ht="30" customHeight="1">
      <c r="A58" s="393" t="s">
        <v>615</v>
      </c>
      <c r="B58" s="394">
        <v>798147.99959999998</v>
      </c>
      <c r="C58" s="394">
        <v>854236.13709000009</v>
      </c>
      <c r="D58" s="394">
        <v>1101134.18689</v>
      </c>
      <c r="E58" s="394">
        <v>1262600.2797699999</v>
      </c>
      <c r="F58" s="394">
        <v>1159088.2856300001</v>
      </c>
      <c r="G58" s="394">
        <v>1224081.39808</v>
      </c>
      <c r="H58" s="394">
        <v>1536498.3663299999</v>
      </c>
    </row>
    <row r="59" spans="1:8" ht="15" customHeight="1">
      <c r="A59" s="148" t="s">
        <v>616</v>
      </c>
      <c r="B59" s="114">
        <v>-179026.93430000002</v>
      </c>
      <c r="C59" s="114">
        <v>-181000.85099000001</v>
      </c>
      <c r="D59" s="114">
        <v>-225234.72203</v>
      </c>
      <c r="E59" s="114">
        <v>-262751.36200999998</v>
      </c>
      <c r="F59" s="114">
        <v>-306525.27294</v>
      </c>
      <c r="G59" s="114">
        <v>-381024.20204</v>
      </c>
      <c r="H59" s="114">
        <v>-416101.17019999999</v>
      </c>
    </row>
    <row r="60" spans="1:8" ht="15" customHeight="1">
      <c r="A60" s="147" t="s">
        <v>617</v>
      </c>
      <c r="B60" s="114">
        <v>619121.0652999999</v>
      </c>
      <c r="C60" s="114">
        <v>673235.28610000003</v>
      </c>
      <c r="D60" s="114">
        <v>875899.46486000007</v>
      </c>
      <c r="E60" s="114">
        <v>999848.91775999998</v>
      </c>
      <c r="F60" s="114">
        <v>852563.01269</v>
      </c>
      <c r="G60" s="114">
        <v>843057.19603999995</v>
      </c>
      <c r="H60" s="114">
        <v>1120397.1961300001</v>
      </c>
    </row>
    <row r="61" spans="1:8" ht="15" customHeight="1">
      <c r="A61" s="116" t="s">
        <v>618</v>
      </c>
      <c r="B61" s="114">
        <v>26658.72078</v>
      </c>
      <c r="C61" s="114">
        <v>30707.047979999999</v>
      </c>
      <c r="D61" s="114">
        <v>36115.45433</v>
      </c>
      <c r="E61" s="114">
        <v>39645.167999999998</v>
      </c>
      <c r="F61" s="114">
        <v>36189.795579999998</v>
      </c>
      <c r="G61" s="114">
        <v>35228.070220000001</v>
      </c>
      <c r="H61" s="114">
        <v>37055.942840000003</v>
      </c>
    </row>
    <row r="62" spans="1:8" ht="15" customHeight="1">
      <c r="A62" s="148" t="s">
        <v>619</v>
      </c>
      <c r="B62" s="114">
        <v>-19541.875510000002</v>
      </c>
      <c r="C62" s="114">
        <v>-17897.221430000001</v>
      </c>
      <c r="D62" s="114">
        <v>-25668.53944</v>
      </c>
      <c r="E62" s="114">
        <v>-32309.356820000001</v>
      </c>
      <c r="F62" s="114">
        <v>-34876.357219999998</v>
      </c>
      <c r="G62" s="114">
        <v>-27314.336340000002</v>
      </c>
      <c r="H62" s="114">
        <v>-35588.837079999998</v>
      </c>
    </row>
    <row r="63" spans="1:8" ht="15" customHeight="1">
      <c r="A63" s="117" t="s">
        <v>620</v>
      </c>
      <c r="B63" s="114">
        <v>626237.91057000007</v>
      </c>
      <c r="C63" s="114">
        <v>686045.11265000002</v>
      </c>
      <c r="D63" s="114">
        <v>886346.37974999996</v>
      </c>
      <c r="E63" s="114">
        <v>1007184.7289400001</v>
      </c>
      <c r="F63" s="114">
        <v>853876.45104999992</v>
      </c>
      <c r="G63" s="114">
        <v>850970.92991999991</v>
      </c>
      <c r="H63" s="114">
        <v>1121864.30189</v>
      </c>
    </row>
    <row r="64" spans="1:8" ht="15" customHeight="1">
      <c r="A64" s="116" t="s">
        <v>621</v>
      </c>
      <c r="B64" s="114">
        <v>279325.6459</v>
      </c>
      <c r="C64" s="114">
        <v>281893.38447000005</v>
      </c>
      <c r="D64" s="114">
        <v>342752.37552999996</v>
      </c>
      <c r="E64" s="114">
        <v>278523.58954000002</v>
      </c>
      <c r="F64" s="114">
        <v>257746.31447000001</v>
      </c>
      <c r="G64" s="114">
        <v>132040.87423000002</v>
      </c>
      <c r="H64" s="114">
        <v>198361.86318000001</v>
      </c>
    </row>
    <row r="65" spans="1:8" ht="15" customHeight="1">
      <c r="A65" s="116" t="s">
        <v>622</v>
      </c>
      <c r="B65" s="114">
        <v>-341995.56542</v>
      </c>
      <c r="C65" s="114">
        <v>-351883.66342</v>
      </c>
      <c r="D65" s="114">
        <v>-430812.26555000001</v>
      </c>
      <c r="E65" s="114">
        <v>-355472.11443000002</v>
      </c>
      <c r="F65" s="114">
        <v>-323580.17786</v>
      </c>
      <c r="G65" s="114">
        <v>-215524.60389</v>
      </c>
      <c r="H65" s="114">
        <v>-392864.00052</v>
      </c>
    </row>
    <row r="66" spans="1:8" ht="15" customHeight="1">
      <c r="A66" s="147" t="s">
        <v>623</v>
      </c>
      <c r="B66" s="114">
        <v>563567.99104999995</v>
      </c>
      <c r="C66" s="114">
        <v>616054.83370000008</v>
      </c>
      <c r="D66" s="114">
        <v>798286.48973000003</v>
      </c>
      <c r="E66" s="114">
        <v>930236.20404999994</v>
      </c>
      <c r="F66" s="114">
        <v>788042.58765999996</v>
      </c>
      <c r="G66" s="114">
        <v>767487.20025999995</v>
      </c>
      <c r="H66" s="114">
        <v>927362.16454999999</v>
      </c>
    </row>
    <row r="67" spans="1:8" ht="15" customHeight="1">
      <c r="A67" s="148" t="s">
        <v>624</v>
      </c>
      <c r="B67" s="114">
        <v>-454359.52593</v>
      </c>
      <c r="C67" s="114">
        <v>-507631.47766000003</v>
      </c>
      <c r="D67" s="114">
        <v>-651504.03161000006</v>
      </c>
      <c r="E67" s="114">
        <v>-729456.94159000006</v>
      </c>
      <c r="F67" s="114">
        <v>-702440.50465999998</v>
      </c>
      <c r="G67" s="114">
        <v>-724500.14249</v>
      </c>
      <c r="H67" s="114">
        <v>-809995.3001799999</v>
      </c>
    </row>
    <row r="68" spans="1:8" ht="15" customHeight="1">
      <c r="A68" s="117" t="s">
        <v>625</v>
      </c>
      <c r="B68" s="114">
        <v>109208.46512000001</v>
      </c>
      <c r="C68" s="114">
        <v>108423.35604000001</v>
      </c>
      <c r="D68" s="114">
        <v>146782.45812</v>
      </c>
      <c r="E68" s="114">
        <v>200779.26246</v>
      </c>
      <c r="F68" s="114">
        <v>85602.082999999999</v>
      </c>
      <c r="G68" s="114">
        <v>42987.057770000007</v>
      </c>
      <c r="H68" s="114">
        <v>117366.86437000001</v>
      </c>
    </row>
    <row r="69" spans="1:8" ht="15" customHeight="1">
      <c r="A69" s="117" t="s">
        <v>626</v>
      </c>
      <c r="B69" s="114">
        <v>306.38585</v>
      </c>
      <c r="C69" s="114">
        <v>26.748139999999999</v>
      </c>
      <c r="D69" s="114">
        <v>-4.8061400000000001</v>
      </c>
      <c r="E69" s="114">
        <v>31.566890000000001</v>
      </c>
      <c r="F69" s="114">
        <v>35.59675</v>
      </c>
      <c r="G69" s="114">
        <v>15.807799999999999</v>
      </c>
      <c r="H69" s="114">
        <v>18.451740000000001</v>
      </c>
    </row>
    <row r="70" spans="1:8" ht="15" customHeight="1">
      <c r="A70" s="115" t="s">
        <v>975</v>
      </c>
      <c r="B70" s="114">
        <v>306.25893000000002</v>
      </c>
      <c r="C70" s="114">
        <v>26.424209999999999</v>
      </c>
      <c r="D70" s="114">
        <v>-5.0344499999999996</v>
      </c>
      <c r="E70" s="114">
        <v>31.518999999999998</v>
      </c>
      <c r="F70" s="114">
        <v>35.560430000000004</v>
      </c>
      <c r="G70" s="114">
        <v>15.790959999999998</v>
      </c>
      <c r="H70" s="114">
        <v>18.451520000000002</v>
      </c>
    </row>
    <row r="71" spans="1:8" ht="15" customHeight="1">
      <c r="A71" s="115" t="s">
        <v>976</v>
      </c>
      <c r="B71" s="114">
        <v>0.12692000000000001</v>
      </c>
      <c r="C71" s="114">
        <v>0.32393</v>
      </c>
      <c r="D71" s="114">
        <v>0.22831000000000001</v>
      </c>
      <c r="E71" s="114">
        <v>4.7890000000000002E-2</v>
      </c>
      <c r="F71" s="114">
        <v>3.6319999999999998E-2</v>
      </c>
      <c r="G71" s="114">
        <v>1.6840000000000001E-2</v>
      </c>
      <c r="H71" s="114">
        <v>2.2000000000000001E-4</v>
      </c>
    </row>
    <row r="72" spans="1:8" ht="15" customHeight="1">
      <c r="A72" s="147" t="s">
        <v>627</v>
      </c>
      <c r="B72" s="114">
        <v>-143.40394000000001</v>
      </c>
      <c r="C72" s="114">
        <v>-327.61212</v>
      </c>
      <c r="D72" s="114">
        <v>-1177.0200300000001</v>
      </c>
      <c r="E72" s="114">
        <v>-0.13904</v>
      </c>
      <c r="F72" s="114">
        <v>-4.3377299999999996</v>
      </c>
      <c r="G72" s="114">
        <v>212.68557000000001</v>
      </c>
      <c r="H72" s="114">
        <v>717.13481999999999</v>
      </c>
    </row>
    <row r="73" spans="1:8" ht="15" customHeight="1">
      <c r="A73" s="147" t="s">
        <v>1296</v>
      </c>
      <c r="B73" s="114">
        <v>-143.40394000000001</v>
      </c>
      <c r="C73" s="114">
        <v>-327.61212</v>
      </c>
      <c r="D73" s="114">
        <v>-1177.0200300000001</v>
      </c>
      <c r="E73" s="114">
        <v>-0.13904</v>
      </c>
      <c r="F73" s="114">
        <v>-4.3377299999999996</v>
      </c>
      <c r="G73" s="114">
        <v>212.68644</v>
      </c>
      <c r="H73" s="114">
        <v>79.102910000000008</v>
      </c>
    </row>
    <row r="74" spans="1:8" ht="15" customHeight="1">
      <c r="A74" s="148" t="s">
        <v>977</v>
      </c>
      <c r="B74" s="114">
        <v>0</v>
      </c>
      <c r="C74" s="114">
        <v>0</v>
      </c>
      <c r="D74" s="114">
        <v>0</v>
      </c>
      <c r="E74" s="114">
        <v>0</v>
      </c>
      <c r="F74" s="114">
        <v>0</v>
      </c>
      <c r="G74" s="114">
        <v>-8.7000000000000001E-4</v>
      </c>
      <c r="H74" s="114">
        <v>638.03191000000004</v>
      </c>
    </row>
    <row r="75" spans="1:8" ht="15" customHeight="1">
      <c r="A75" s="147" t="s">
        <v>628</v>
      </c>
      <c r="B75" s="114">
        <v>109371.44703</v>
      </c>
      <c r="C75" s="114">
        <v>108122.49206</v>
      </c>
      <c r="D75" s="114">
        <v>145600.63194999998</v>
      </c>
      <c r="E75" s="114">
        <v>200810.69031000001</v>
      </c>
      <c r="F75" s="114">
        <v>85633.342019999996</v>
      </c>
      <c r="G75" s="114">
        <v>43215.551140000003</v>
      </c>
      <c r="H75" s="114">
        <v>118102.45093000001</v>
      </c>
    </row>
    <row r="76" spans="1:8" ht="15" customHeight="1">
      <c r="A76" s="149" t="s">
        <v>966</v>
      </c>
      <c r="B76" s="114">
        <v>3337.3301099999999</v>
      </c>
      <c r="C76" s="114">
        <v>2037.3966699999999</v>
      </c>
      <c r="D76" s="114">
        <v>-1449.3150500000002</v>
      </c>
      <c r="E76" s="114">
        <v>-5291.6878499999993</v>
      </c>
      <c r="F76" s="114">
        <v>5985.9975800000002</v>
      </c>
      <c r="G76" s="114">
        <v>-1134.88509</v>
      </c>
      <c r="H76" s="114">
        <v>9045.9273400000002</v>
      </c>
    </row>
    <row r="77" spans="1:8" ht="15" customHeight="1">
      <c r="A77" s="117" t="s">
        <v>629</v>
      </c>
      <c r="B77" s="114">
        <v>112708.77714000001</v>
      </c>
      <c r="C77" s="114">
        <v>110159.88873000001</v>
      </c>
      <c r="D77" s="114">
        <v>144151.31690000001</v>
      </c>
      <c r="E77" s="114">
        <v>195519.00246000002</v>
      </c>
      <c r="F77" s="114">
        <v>91619.339599999992</v>
      </c>
      <c r="G77" s="114">
        <v>42080.66605</v>
      </c>
      <c r="H77" s="114">
        <v>127148.37827</v>
      </c>
    </row>
    <row r="78" spans="1:8" ht="15" customHeight="1">
      <c r="A78" s="116" t="s">
        <v>630</v>
      </c>
      <c r="B78" s="114">
        <v>-117.80033999999999</v>
      </c>
      <c r="C78" s="114">
        <v>1256.30432</v>
      </c>
      <c r="D78" s="114">
        <v>1252.03746</v>
      </c>
      <c r="E78" s="114">
        <v>1494.43941</v>
      </c>
      <c r="F78" s="114">
        <v>-353.96939000000003</v>
      </c>
      <c r="G78" s="114">
        <v>-13665.143699999999</v>
      </c>
      <c r="H78" s="114">
        <v>359.08681999999999</v>
      </c>
    </row>
    <row r="79" spans="1:8" ht="15" customHeight="1">
      <c r="A79" s="147" t="s">
        <v>631</v>
      </c>
      <c r="B79" s="114">
        <v>112590.9768</v>
      </c>
      <c r="C79" s="114">
        <v>111416.19305</v>
      </c>
      <c r="D79" s="114">
        <v>145403.35436000003</v>
      </c>
      <c r="E79" s="114">
        <v>197013.44187000001</v>
      </c>
      <c r="F79" s="114">
        <v>91265.370209999994</v>
      </c>
      <c r="G79" s="114">
        <v>28415.522350000003</v>
      </c>
      <c r="H79" s="114">
        <v>127507.46509</v>
      </c>
    </row>
    <row r="80" spans="1:8" ht="15" customHeight="1">
      <c r="A80" s="116" t="s">
        <v>632</v>
      </c>
      <c r="B80" s="114">
        <v>0</v>
      </c>
      <c r="C80" s="114">
        <v>0</v>
      </c>
      <c r="D80" s="114">
        <v>0</v>
      </c>
      <c r="E80" s="114">
        <v>0</v>
      </c>
      <c r="F80" s="114">
        <v>0</v>
      </c>
      <c r="G80" s="114">
        <v>0</v>
      </c>
      <c r="H80" s="114">
        <v>0</v>
      </c>
    </row>
    <row r="81" spans="1:8" ht="15" customHeight="1">
      <c r="A81" s="147" t="s">
        <v>633</v>
      </c>
      <c r="B81" s="114">
        <v>112590.9768</v>
      </c>
      <c r="C81" s="114">
        <v>111416.19305</v>
      </c>
      <c r="D81" s="114">
        <v>145403.35436000003</v>
      </c>
      <c r="E81" s="114">
        <v>197013.44187000001</v>
      </c>
      <c r="F81" s="114">
        <v>91265.370209999994</v>
      </c>
      <c r="G81" s="114">
        <v>28415.522350000003</v>
      </c>
      <c r="H81" s="114">
        <v>127507.46509</v>
      </c>
    </row>
    <row r="82" spans="1:8" ht="15" customHeight="1" thickBot="1">
      <c r="A82" s="116" t="s">
        <v>634</v>
      </c>
      <c r="B82" s="114">
        <v>-44585.757159999994</v>
      </c>
      <c r="C82" s="114">
        <v>-50745.183130000005</v>
      </c>
      <c r="D82" s="114">
        <v>-70523.078239999988</v>
      </c>
      <c r="E82" s="114">
        <v>-98896.662400000001</v>
      </c>
      <c r="F82" s="114">
        <v>-43100.240819999999</v>
      </c>
      <c r="G82" s="114">
        <v>-18308.856460000003</v>
      </c>
      <c r="H82" s="114">
        <v>-64416.871780000001</v>
      </c>
    </row>
    <row r="83" spans="1:8" ht="15" customHeight="1" thickTop="1" thickBot="1">
      <c r="A83" s="391" t="s">
        <v>635</v>
      </c>
      <c r="B83" s="392">
        <v>68005.219639999996</v>
      </c>
      <c r="C83" s="392">
        <v>60671.009920000004</v>
      </c>
      <c r="D83" s="392">
        <v>74880.27612000001</v>
      </c>
      <c r="E83" s="392">
        <v>98116.779469999994</v>
      </c>
      <c r="F83" s="392">
        <v>48165.129390000002</v>
      </c>
      <c r="G83" s="392">
        <v>10106.66589</v>
      </c>
      <c r="H83" s="392">
        <v>63090.593310000004</v>
      </c>
    </row>
    <row r="84" spans="1:8" ht="3.75" customHeight="1" thickTop="1" thickBot="1">
      <c r="A84" s="118"/>
      <c r="B84" s="119"/>
      <c r="C84" s="119"/>
      <c r="D84" s="119"/>
      <c r="E84" s="119"/>
      <c r="F84" s="119"/>
      <c r="G84" s="119"/>
      <c r="H84" s="119"/>
    </row>
    <row r="85" spans="1:8" ht="15" customHeight="1" thickTop="1">
      <c r="A85" s="70"/>
      <c r="B85" s="25"/>
      <c r="C85" s="25"/>
      <c r="D85" s="25"/>
      <c r="E85" s="25"/>
      <c r="F85" s="25"/>
      <c r="G85" s="25"/>
      <c r="H85" s="25"/>
    </row>
  </sheetData>
  <mergeCells count="3">
    <mergeCell ref="A1:H1"/>
    <mergeCell ref="A2:H2"/>
    <mergeCell ref="A3:H3"/>
  </mergeCells>
  <pageMargins left="0.88" right="0.75" top="0.76" bottom="0.56999999999999995" header="0.74" footer="0.22"/>
  <pageSetup scale="34"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60"/>
  <sheetViews>
    <sheetView topLeftCell="C1" zoomScaleNormal="100" workbookViewId="0">
      <selection activeCell="C3" sqref="C3:J3"/>
    </sheetView>
  </sheetViews>
  <sheetFormatPr defaultRowHeight="12.75"/>
  <cols>
    <col min="1" max="1" width="3" style="44" hidden="1" customWidth="1"/>
    <col min="2" max="2" width="6" style="44" hidden="1" customWidth="1"/>
    <col min="3" max="3" width="81.5703125" style="44" customWidth="1"/>
    <col min="4" max="5" width="10.28515625" style="44" bestFit="1" customWidth="1"/>
    <col min="6" max="8" width="11.28515625" style="44" bestFit="1" customWidth="1"/>
    <col min="9" max="9" width="9.28515625" style="44" bestFit="1" customWidth="1"/>
    <col min="10" max="10" width="8.28515625" style="44" bestFit="1" customWidth="1"/>
    <col min="11" max="255" width="9.140625" style="44"/>
    <col min="256" max="257" width="0" style="44" hidden="1" customWidth="1"/>
    <col min="258" max="258" width="81.5703125" style="44" customWidth="1"/>
    <col min="259" max="265" width="13.140625" style="44" customWidth="1"/>
    <col min="266" max="511" width="9.140625" style="44"/>
    <col min="512" max="513" width="0" style="44" hidden="1" customWidth="1"/>
    <col min="514" max="514" width="81.5703125" style="44" customWidth="1"/>
    <col min="515" max="521" width="13.140625" style="44" customWidth="1"/>
    <col min="522" max="767" width="9.140625" style="44"/>
    <col min="768" max="769" width="0" style="44" hidden="1" customWidth="1"/>
    <col min="770" max="770" width="81.5703125" style="44" customWidth="1"/>
    <col min="771" max="777" width="13.140625" style="44" customWidth="1"/>
    <col min="778" max="1023" width="9.140625" style="44"/>
    <col min="1024" max="1025" width="0" style="44" hidden="1" customWidth="1"/>
    <col min="1026" max="1026" width="81.5703125" style="44" customWidth="1"/>
    <col min="1027" max="1033" width="13.140625" style="44" customWidth="1"/>
    <col min="1034" max="1279" width="9.140625" style="44"/>
    <col min="1280" max="1281" width="0" style="44" hidden="1" customWidth="1"/>
    <col min="1282" max="1282" width="81.5703125" style="44" customWidth="1"/>
    <col min="1283" max="1289" width="13.140625" style="44" customWidth="1"/>
    <col min="1290" max="1535" width="9.140625" style="44"/>
    <col min="1536" max="1537" width="0" style="44" hidden="1" customWidth="1"/>
    <col min="1538" max="1538" width="81.5703125" style="44" customWidth="1"/>
    <col min="1539" max="1545" width="13.140625" style="44" customWidth="1"/>
    <col min="1546" max="1791" width="9.140625" style="44"/>
    <col min="1792" max="1793" width="0" style="44" hidden="1" customWidth="1"/>
    <col min="1794" max="1794" width="81.5703125" style="44" customWidth="1"/>
    <col min="1795" max="1801" width="13.140625" style="44" customWidth="1"/>
    <col min="1802" max="2047" width="9.140625" style="44"/>
    <col min="2048" max="2049" width="0" style="44" hidden="1" customWidth="1"/>
    <col min="2050" max="2050" width="81.5703125" style="44" customWidth="1"/>
    <col min="2051" max="2057" width="13.140625" style="44" customWidth="1"/>
    <col min="2058" max="2303" width="9.140625" style="44"/>
    <col min="2304" max="2305" width="0" style="44" hidden="1" customWidth="1"/>
    <col min="2306" max="2306" width="81.5703125" style="44" customWidth="1"/>
    <col min="2307" max="2313" width="13.140625" style="44" customWidth="1"/>
    <col min="2314" max="2559" width="9.140625" style="44"/>
    <col min="2560" max="2561" width="0" style="44" hidden="1" customWidth="1"/>
    <col min="2562" max="2562" width="81.5703125" style="44" customWidth="1"/>
    <col min="2563" max="2569" width="13.140625" style="44" customWidth="1"/>
    <col min="2570" max="2815" width="9.140625" style="44"/>
    <col min="2816" max="2817" width="0" style="44" hidden="1" customWidth="1"/>
    <col min="2818" max="2818" width="81.5703125" style="44" customWidth="1"/>
    <col min="2819" max="2825" width="13.140625" style="44" customWidth="1"/>
    <col min="2826" max="3071" width="9.140625" style="44"/>
    <col min="3072" max="3073" width="0" style="44" hidden="1" customWidth="1"/>
    <col min="3074" max="3074" width="81.5703125" style="44" customWidth="1"/>
    <col min="3075" max="3081" width="13.140625" style="44" customWidth="1"/>
    <col min="3082" max="3327" width="9.140625" style="44"/>
    <col min="3328" max="3329" width="0" style="44" hidden="1" customWidth="1"/>
    <col min="3330" max="3330" width="81.5703125" style="44" customWidth="1"/>
    <col min="3331" max="3337" width="13.140625" style="44" customWidth="1"/>
    <col min="3338" max="3583" width="9.140625" style="44"/>
    <col min="3584" max="3585" width="0" style="44" hidden="1" customWidth="1"/>
    <col min="3586" max="3586" width="81.5703125" style="44" customWidth="1"/>
    <col min="3587" max="3593" width="13.140625" style="44" customWidth="1"/>
    <col min="3594" max="3839" width="9.140625" style="44"/>
    <col min="3840" max="3841" width="0" style="44" hidden="1" customWidth="1"/>
    <col min="3842" max="3842" width="81.5703125" style="44" customWidth="1"/>
    <col min="3843" max="3849" width="13.140625" style="44" customWidth="1"/>
    <col min="3850" max="4095" width="9.140625" style="44"/>
    <col min="4096" max="4097" width="0" style="44" hidden="1" customWidth="1"/>
    <col min="4098" max="4098" width="81.5703125" style="44" customWidth="1"/>
    <col min="4099" max="4105" width="13.140625" style="44" customWidth="1"/>
    <col min="4106" max="4351" width="9.140625" style="44"/>
    <col min="4352" max="4353" width="0" style="44" hidden="1" customWidth="1"/>
    <col min="4354" max="4354" width="81.5703125" style="44" customWidth="1"/>
    <col min="4355" max="4361" width="13.140625" style="44" customWidth="1"/>
    <col min="4362" max="4607" width="9.140625" style="44"/>
    <col min="4608" max="4609" width="0" style="44" hidden="1" customWidth="1"/>
    <col min="4610" max="4610" width="81.5703125" style="44" customWidth="1"/>
    <col min="4611" max="4617" width="13.140625" style="44" customWidth="1"/>
    <col min="4618" max="4863" width="9.140625" style="44"/>
    <col min="4864" max="4865" width="0" style="44" hidden="1" customWidth="1"/>
    <col min="4866" max="4866" width="81.5703125" style="44" customWidth="1"/>
    <col min="4867" max="4873" width="13.140625" style="44" customWidth="1"/>
    <col min="4874" max="5119" width="9.140625" style="44"/>
    <col min="5120" max="5121" width="0" style="44" hidden="1" customWidth="1"/>
    <col min="5122" max="5122" width="81.5703125" style="44" customWidth="1"/>
    <col min="5123" max="5129" width="13.140625" style="44" customWidth="1"/>
    <col min="5130" max="5375" width="9.140625" style="44"/>
    <col min="5376" max="5377" width="0" style="44" hidden="1" customWidth="1"/>
    <col min="5378" max="5378" width="81.5703125" style="44" customWidth="1"/>
    <col min="5379" max="5385" width="13.140625" style="44" customWidth="1"/>
    <col min="5386" max="5631" width="9.140625" style="44"/>
    <col min="5632" max="5633" width="0" style="44" hidden="1" customWidth="1"/>
    <col min="5634" max="5634" width="81.5703125" style="44" customWidth="1"/>
    <col min="5635" max="5641" width="13.140625" style="44" customWidth="1"/>
    <col min="5642" max="5887" width="9.140625" style="44"/>
    <col min="5888" max="5889" width="0" style="44" hidden="1" customWidth="1"/>
    <col min="5890" max="5890" width="81.5703125" style="44" customWidth="1"/>
    <col min="5891" max="5897" width="13.140625" style="44" customWidth="1"/>
    <col min="5898" max="6143" width="9.140625" style="44"/>
    <col min="6144" max="6145" width="0" style="44" hidden="1" customWidth="1"/>
    <col min="6146" max="6146" width="81.5703125" style="44" customWidth="1"/>
    <col min="6147" max="6153" width="13.140625" style="44" customWidth="1"/>
    <col min="6154" max="6399" width="9.140625" style="44"/>
    <col min="6400" max="6401" width="0" style="44" hidden="1" customWidth="1"/>
    <col min="6402" max="6402" width="81.5703125" style="44" customWidth="1"/>
    <col min="6403" max="6409" width="13.140625" style="44" customWidth="1"/>
    <col min="6410" max="6655" width="9.140625" style="44"/>
    <col min="6656" max="6657" width="0" style="44" hidden="1" customWidth="1"/>
    <col min="6658" max="6658" width="81.5703125" style="44" customWidth="1"/>
    <col min="6659" max="6665" width="13.140625" style="44" customWidth="1"/>
    <col min="6666" max="6911" width="9.140625" style="44"/>
    <col min="6912" max="6913" width="0" style="44" hidden="1" customWidth="1"/>
    <col min="6914" max="6914" width="81.5703125" style="44" customWidth="1"/>
    <col min="6915" max="6921" width="13.140625" style="44" customWidth="1"/>
    <col min="6922" max="7167" width="9.140625" style="44"/>
    <col min="7168" max="7169" width="0" style="44" hidden="1" customWidth="1"/>
    <col min="7170" max="7170" width="81.5703125" style="44" customWidth="1"/>
    <col min="7171" max="7177" width="13.140625" style="44" customWidth="1"/>
    <col min="7178" max="7423" width="9.140625" style="44"/>
    <col min="7424" max="7425" width="0" style="44" hidden="1" customWidth="1"/>
    <col min="7426" max="7426" width="81.5703125" style="44" customWidth="1"/>
    <col min="7427" max="7433" width="13.140625" style="44" customWidth="1"/>
    <col min="7434" max="7679" width="9.140625" style="44"/>
    <col min="7680" max="7681" width="0" style="44" hidden="1" customWidth="1"/>
    <col min="7682" max="7682" width="81.5703125" style="44" customWidth="1"/>
    <col min="7683" max="7689" width="13.140625" style="44" customWidth="1"/>
    <col min="7690" max="7935" width="9.140625" style="44"/>
    <col min="7936" max="7937" width="0" style="44" hidden="1" customWidth="1"/>
    <col min="7938" max="7938" width="81.5703125" style="44" customWidth="1"/>
    <col min="7939" max="7945" width="13.140625" style="44" customWidth="1"/>
    <col min="7946" max="8191" width="9.140625" style="44"/>
    <col min="8192" max="8193" width="0" style="44" hidden="1" customWidth="1"/>
    <col min="8194" max="8194" width="81.5703125" style="44" customWidth="1"/>
    <col min="8195" max="8201" width="13.140625" style="44" customWidth="1"/>
    <col min="8202" max="8447" width="9.140625" style="44"/>
    <col min="8448" max="8449" width="0" style="44" hidden="1" customWidth="1"/>
    <col min="8450" max="8450" width="81.5703125" style="44" customWidth="1"/>
    <col min="8451" max="8457" width="13.140625" style="44" customWidth="1"/>
    <col min="8458" max="8703" width="9.140625" style="44"/>
    <col min="8704" max="8705" width="0" style="44" hidden="1" customWidth="1"/>
    <col min="8706" max="8706" width="81.5703125" style="44" customWidth="1"/>
    <col min="8707" max="8713" width="13.140625" style="44" customWidth="1"/>
    <col min="8714" max="8959" width="9.140625" style="44"/>
    <col min="8960" max="8961" width="0" style="44" hidden="1" customWidth="1"/>
    <col min="8962" max="8962" width="81.5703125" style="44" customWidth="1"/>
    <col min="8963" max="8969" width="13.140625" style="44" customWidth="1"/>
    <col min="8970" max="9215" width="9.140625" style="44"/>
    <col min="9216" max="9217" width="0" style="44" hidden="1" customWidth="1"/>
    <col min="9218" max="9218" width="81.5703125" style="44" customWidth="1"/>
    <col min="9219" max="9225" width="13.140625" style="44" customWidth="1"/>
    <col min="9226" max="9471" width="9.140625" style="44"/>
    <col min="9472" max="9473" width="0" style="44" hidden="1" customWidth="1"/>
    <col min="9474" max="9474" width="81.5703125" style="44" customWidth="1"/>
    <col min="9475" max="9481" width="13.140625" style="44" customWidth="1"/>
    <col min="9482" max="9727" width="9.140625" style="44"/>
    <col min="9728" max="9729" width="0" style="44" hidden="1" customWidth="1"/>
    <col min="9730" max="9730" width="81.5703125" style="44" customWidth="1"/>
    <col min="9731" max="9737" width="13.140625" style="44" customWidth="1"/>
    <col min="9738" max="9983" width="9.140625" style="44"/>
    <col min="9984" max="9985" width="0" style="44" hidden="1" customWidth="1"/>
    <col min="9986" max="9986" width="81.5703125" style="44" customWidth="1"/>
    <col min="9987" max="9993" width="13.140625" style="44" customWidth="1"/>
    <col min="9994" max="10239" width="9.140625" style="44"/>
    <col min="10240" max="10241" width="0" style="44" hidden="1" customWidth="1"/>
    <col min="10242" max="10242" width="81.5703125" style="44" customWidth="1"/>
    <col min="10243" max="10249" width="13.140625" style="44" customWidth="1"/>
    <col min="10250" max="10495" width="9.140625" style="44"/>
    <col min="10496" max="10497" width="0" style="44" hidden="1" customWidth="1"/>
    <col min="10498" max="10498" width="81.5703125" style="44" customWidth="1"/>
    <col min="10499" max="10505" width="13.140625" style="44" customWidth="1"/>
    <col min="10506" max="10751" width="9.140625" style="44"/>
    <col min="10752" max="10753" width="0" style="44" hidden="1" customWidth="1"/>
    <col min="10754" max="10754" width="81.5703125" style="44" customWidth="1"/>
    <col min="10755" max="10761" width="13.140625" style="44" customWidth="1"/>
    <col min="10762" max="11007" width="9.140625" style="44"/>
    <col min="11008" max="11009" width="0" style="44" hidden="1" customWidth="1"/>
    <col min="11010" max="11010" width="81.5703125" style="44" customWidth="1"/>
    <col min="11011" max="11017" width="13.140625" style="44" customWidth="1"/>
    <col min="11018" max="11263" width="9.140625" style="44"/>
    <col min="11264" max="11265" width="0" style="44" hidden="1" customWidth="1"/>
    <col min="11266" max="11266" width="81.5703125" style="44" customWidth="1"/>
    <col min="11267" max="11273" width="13.140625" style="44" customWidth="1"/>
    <col min="11274" max="11519" width="9.140625" style="44"/>
    <col min="11520" max="11521" width="0" style="44" hidden="1" customWidth="1"/>
    <col min="11522" max="11522" width="81.5703125" style="44" customWidth="1"/>
    <col min="11523" max="11529" width="13.140625" style="44" customWidth="1"/>
    <col min="11530" max="11775" width="9.140625" style="44"/>
    <col min="11776" max="11777" width="0" style="44" hidden="1" customWidth="1"/>
    <col min="11778" max="11778" width="81.5703125" style="44" customWidth="1"/>
    <col min="11779" max="11785" width="13.140625" style="44" customWidth="1"/>
    <col min="11786" max="12031" width="9.140625" style="44"/>
    <col min="12032" max="12033" width="0" style="44" hidden="1" customWidth="1"/>
    <col min="12034" max="12034" width="81.5703125" style="44" customWidth="1"/>
    <col min="12035" max="12041" width="13.140625" style="44" customWidth="1"/>
    <col min="12042" max="12287" width="9.140625" style="44"/>
    <col min="12288" max="12289" width="0" style="44" hidden="1" customWidth="1"/>
    <col min="12290" max="12290" width="81.5703125" style="44" customWidth="1"/>
    <col min="12291" max="12297" width="13.140625" style="44" customWidth="1"/>
    <col min="12298" max="12543" width="9.140625" style="44"/>
    <col min="12544" max="12545" width="0" style="44" hidden="1" customWidth="1"/>
    <col min="12546" max="12546" width="81.5703125" style="44" customWidth="1"/>
    <col min="12547" max="12553" width="13.140625" style="44" customWidth="1"/>
    <col min="12554" max="12799" width="9.140625" style="44"/>
    <col min="12800" max="12801" width="0" style="44" hidden="1" customWidth="1"/>
    <col min="12802" max="12802" width="81.5703125" style="44" customWidth="1"/>
    <col min="12803" max="12809" width="13.140625" style="44" customWidth="1"/>
    <col min="12810" max="13055" width="9.140625" style="44"/>
    <col min="13056" max="13057" width="0" style="44" hidden="1" customWidth="1"/>
    <col min="13058" max="13058" width="81.5703125" style="44" customWidth="1"/>
    <col min="13059" max="13065" width="13.140625" style="44" customWidth="1"/>
    <col min="13066" max="13311" width="9.140625" style="44"/>
    <col min="13312" max="13313" width="0" style="44" hidden="1" customWidth="1"/>
    <col min="13314" max="13314" width="81.5703125" style="44" customWidth="1"/>
    <col min="13315" max="13321" width="13.140625" style="44" customWidth="1"/>
    <col min="13322" max="13567" width="9.140625" style="44"/>
    <col min="13568" max="13569" width="0" style="44" hidden="1" customWidth="1"/>
    <col min="13570" max="13570" width="81.5703125" style="44" customWidth="1"/>
    <col min="13571" max="13577" width="13.140625" style="44" customWidth="1"/>
    <col min="13578" max="13823" width="9.140625" style="44"/>
    <col min="13824" max="13825" width="0" style="44" hidden="1" customWidth="1"/>
    <col min="13826" max="13826" width="81.5703125" style="44" customWidth="1"/>
    <col min="13827" max="13833" width="13.140625" style="44" customWidth="1"/>
    <col min="13834" max="14079" width="9.140625" style="44"/>
    <col min="14080" max="14081" width="0" style="44" hidden="1" customWidth="1"/>
    <col min="14082" max="14082" width="81.5703125" style="44" customWidth="1"/>
    <col min="14083" max="14089" width="13.140625" style="44" customWidth="1"/>
    <col min="14090" max="14335" width="9.140625" style="44"/>
    <col min="14336" max="14337" width="0" style="44" hidden="1" customWidth="1"/>
    <col min="14338" max="14338" width="81.5703125" style="44" customWidth="1"/>
    <col min="14339" max="14345" width="13.140625" style="44" customWidth="1"/>
    <col min="14346" max="14591" width="9.140625" style="44"/>
    <col min="14592" max="14593" width="0" style="44" hidden="1" customWidth="1"/>
    <col min="14594" max="14594" width="81.5703125" style="44" customWidth="1"/>
    <col min="14595" max="14601" width="13.140625" style="44" customWidth="1"/>
    <col min="14602" max="14847" width="9.140625" style="44"/>
    <col min="14848" max="14849" width="0" style="44" hidden="1" customWidth="1"/>
    <col min="14850" max="14850" width="81.5703125" style="44" customWidth="1"/>
    <col min="14851" max="14857" width="13.140625" style="44" customWidth="1"/>
    <col min="14858" max="15103" width="9.140625" style="44"/>
    <col min="15104" max="15105" width="0" style="44" hidden="1" customWidth="1"/>
    <col min="15106" max="15106" width="81.5703125" style="44" customWidth="1"/>
    <col min="15107" max="15113" width="13.140625" style="44" customWidth="1"/>
    <col min="15114" max="15359" width="9.140625" style="44"/>
    <col min="15360" max="15361" width="0" style="44" hidden="1" customWidth="1"/>
    <col min="15362" max="15362" width="81.5703125" style="44" customWidth="1"/>
    <col min="15363" max="15369" width="13.140625" style="44" customWidth="1"/>
    <col min="15370" max="15615" width="9.140625" style="44"/>
    <col min="15616" max="15617" width="0" style="44" hidden="1" customWidth="1"/>
    <col min="15618" max="15618" width="81.5703125" style="44" customWidth="1"/>
    <col min="15619" max="15625" width="13.140625" style="44" customWidth="1"/>
    <col min="15626" max="15871" width="9.140625" style="44"/>
    <col min="15872" max="15873" width="0" style="44" hidden="1" customWidth="1"/>
    <col min="15874" max="15874" width="81.5703125" style="44" customWidth="1"/>
    <col min="15875" max="15881" width="13.140625" style="44" customWidth="1"/>
    <col min="15882" max="16127" width="9.140625" style="44"/>
    <col min="16128" max="16129" width="0" style="44" hidden="1" customWidth="1"/>
    <col min="16130" max="16130" width="81.5703125" style="44" customWidth="1"/>
    <col min="16131" max="16137" width="13.140625" style="44" customWidth="1"/>
    <col min="16138" max="16384" width="9.140625" style="44"/>
  </cols>
  <sheetData>
    <row r="1" spans="1:10" s="43" customFormat="1" ht="15" customHeight="1">
      <c r="A1" s="395"/>
      <c r="B1" s="395"/>
      <c r="C1" s="752"/>
      <c r="D1" s="752"/>
      <c r="E1" s="752"/>
      <c r="F1" s="752"/>
      <c r="G1" s="752"/>
      <c r="H1" s="752"/>
      <c r="I1" s="752"/>
      <c r="J1" s="752"/>
    </row>
    <row r="2" spans="1:10" s="43" customFormat="1" ht="18">
      <c r="A2" s="753" t="s">
        <v>445</v>
      </c>
      <c r="B2" s="753"/>
      <c r="C2" s="753"/>
      <c r="D2" s="753"/>
      <c r="E2" s="753"/>
      <c r="F2" s="753"/>
      <c r="G2" s="753"/>
      <c r="H2" s="753"/>
      <c r="I2" s="753"/>
      <c r="J2" s="753"/>
    </row>
    <row r="3" spans="1:10" s="43" customFormat="1" ht="15" customHeight="1">
      <c r="A3" s="395"/>
      <c r="B3" s="395"/>
      <c r="C3" s="753" t="s">
        <v>816</v>
      </c>
      <c r="D3" s="753"/>
      <c r="E3" s="753"/>
      <c r="F3" s="753"/>
      <c r="G3" s="753"/>
      <c r="H3" s="753"/>
      <c r="I3" s="753"/>
      <c r="J3" s="753"/>
    </row>
    <row r="4" spans="1:10" s="43" customFormat="1" ht="15" customHeight="1">
      <c r="A4" s="754"/>
      <c r="B4" s="753"/>
      <c r="C4" s="753"/>
      <c r="D4" s="753"/>
      <c r="E4" s="753"/>
      <c r="F4" s="753"/>
      <c r="G4" s="753"/>
      <c r="H4" s="753"/>
      <c r="I4" s="753"/>
      <c r="J4" s="753"/>
    </row>
    <row r="5" spans="1:10" s="55" customFormat="1" ht="15" customHeight="1" thickBot="1">
      <c r="A5" s="162"/>
      <c r="B5" s="163"/>
      <c r="C5" s="163"/>
      <c r="D5" s="163"/>
      <c r="E5" s="163"/>
      <c r="F5" s="163"/>
      <c r="G5" s="163"/>
      <c r="H5" s="163"/>
      <c r="I5" s="163"/>
      <c r="J5" s="163"/>
    </row>
    <row r="6" spans="1:10" s="78" customFormat="1" ht="30" customHeight="1" thickTop="1" thickBot="1">
      <c r="A6" s="47"/>
      <c r="B6" s="47"/>
      <c r="C6" s="396"/>
      <c r="D6" s="389" t="s">
        <v>574</v>
      </c>
      <c r="E6" s="389" t="s">
        <v>575</v>
      </c>
      <c r="F6" s="389" t="s">
        <v>576</v>
      </c>
      <c r="G6" s="397" t="s">
        <v>577</v>
      </c>
      <c r="H6" s="397" t="s">
        <v>1262</v>
      </c>
      <c r="I6" s="397" t="s">
        <v>1337</v>
      </c>
      <c r="J6" s="397" t="s">
        <v>1484</v>
      </c>
    </row>
    <row r="7" spans="1:10" ht="15" customHeight="1" thickTop="1" thickBot="1">
      <c r="A7" s="47"/>
      <c r="B7" s="47"/>
      <c r="C7" s="25"/>
      <c r="D7" s="25"/>
      <c r="E7" s="25"/>
      <c r="F7" s="25"/>
      <c r="G7" s="25"/>
      <c r="H7" s="25"/>
      <c r="I7" s="25"/>
      <c r="J7" s="25"/>
    </row>
    <row r="8" spans="1:10" s="45" customFormat="1" ht="15" customHeight="1" thickTop="1" thickBot="1">
      <c r="A8" s="47"/>
      <c r="B8" s="164"/>
      <c r="C8" s="398" t="s">
        <v>519</v>
      </c>
      <c r="D8" s="399"/>
      <c r="E8" s="399"/>
      <c r="F8" s="399"/>
      <c r="G8" s="400"/>
      <c r="H8" s="400"/>
      <c r="I8" s="400"/>
      <c r="J8" s="400"/>
    </row>
    <row r="9" spans="1:10" ht="15" customHeight="1" thickTop="1">
      <c r="A9" s="47" t="s">
        <v>746</v>
      </c>
      <c r="B9" s="46" t="s">
        <v>817</v>
      </c>
      <c r="C9" s="165" t="s">
        <v>818</v>
      </c>
      <c r="D9" s="130">
        <v>4.1599999999999998E-2</v>
      </c>
      <c r="E9" s="130">
        <v>4.4499999999999998E-2</v>
      </c>
      <c r="F9" s="130">
        <v>4.2200000000000001E-2</v>
      </c>
      <c r="G9" s="130">
        <v>3.6799999999999999E-2</v>
      </c>
      <c r="H9" s="130">
        <v>5.5E-2</v>
      </c>
      <c r="I9" s="130">
        <v>5.6899999999999999E-2</v>
      </c>
      <c r="J9" s="130">
        <v>5.5E-2</v>
      </c>
    </row>
    <row r="10" spans="1:10" ht="15" customHeight="1" thickBot="1">
      <c r="A10" s="47" t="s">
        <v>746</v>
      </c>
      <c r="B10" s="46" t="s">
        <v>819</v>
      </c>
      <c r="C10" s="165" t="s">
        <v>820</v>
      </c>
      <c r="D10" s="130">
        <v>0.90510000000000002</v>
      </c>
      <c r="E10" s="130">
        <v>0.89790000000000003</v>
      </c>
      <c r="F10" s="130">
        <v>0.88790000000000002</v>
      </c>
      <c r="G10" s="130">
        <v>0.89929999999999999</v>
      </c>
      <c r="H10" s="130">
        <v>0.86099999999999999</v>
      </c>
      <c r="I10" s="130">
        <v>0.76639999999999997</v>
      </c>
      <c r="J10" s="130">
        <v>0.78759999999999997</v>
      </c>
    </row>
    <row r="11" spans="1:10" s="19" customFormat="1" ht="15" customHeight="1" thickTop="1" thickBot="1">
      <c r="A11" s="47"/>
      <c r="B11" s="164"/>
      <c r="C11" s="398" t="s">
        <v>522</v>
      </c>
      <c r="D11" s="399"/>
      <c r="E11" s="399"/>
      <c r="F11" s="399"/>
      <c r="G11" s="400"/>
      <c r="H11" s="400"/>
      <c r="I11" s="400"/>
      <c r="J11" s="400"/>
    </row>
    <row r="12" spans="1:10" s="78" customFormat="1" ht="15" customHeight="1" thickTop="1">
      <c r="A12" s="47" t="s">
        <v>746</v>
      </c>
      <c r="B12" s="46" t="s">
        <v>821</v>
      </c>
      <c r="C12" s="165" t="s">
        <v>1416</v>
      </c>
      <c r="D12" s="130">
        <v>1E-4</v>
      </c>
      <c r="E12" s="130">
        <v>1E-4</v>
      </c>
      <c r="F12" s="130">
        <v>0</v>
      </c>
      <c r="G12" s="130">
        <v>0</v>
      </c>
      <c r="H12" s="130">
        <v>2.9999999999999997E-4</v>
      </c>
      <c r="I12" s="130">
        <v>2.2800000000000001E-2</v>
      </c>
      <c r="J12" s="130">
        <v>0.1037</v>
      </c>
    </row>
    <row r="13" spans="1:10" s="77" customFormat="1" ht="15" customHeight="1">
      <c r="A13" s="47" t="s">
        <v>746</v>
      </c>
      <c r="B13" s="46" t="s">
        <v>822</v>
      </c>
      <c r="C13" s="165" t="s">
        <v>1417</v>
      </c>
      <c r="D13" s="130">
        <v>1E-4</v>
      </c>
      <c r="E13" s="130">
        <v>1E-4</v>
      </c>
      <c r="F13" s="130">
        <v>0</v>
      </c>
      <c r="G13" s="130">
        <v>0</v>
      </c>
      <c r="H13" s="130">
        <v>2.9999999999999997E-4</v>
      </c>
      <c r="I13" s="130">
        <v>2.2800000000000001E-2</v>
      </c>
      <c r="J13" s="130">
        <v>0.104</v>
      </c>
    </row>
    <row r="14" spans="1:10" s="77" customFormat="1" ht="15" customHeight="1">
      <c r="A14" s="47"/>
      <c r="B14" s="46"/>
      <c r="C14" s="165" t="s">
        <v>1418</v>
      </c>
      <c r="D14" s="130">
        <v>0.73229999999999995</v>
      </c>
      <c r="E14" s="130">
        <v>0.73380000000000001</v>
      </c>
      <c r="F14" s="130">
        <v>0.72670000000000001</v>
      </c>
      <c r="G14" s="130">
        <v>0.70309999999999995</v>
      </c>
      <c r="H14" s="130">
        <v>0.53129999999999999</v>
      </c>
      <c r="I14" s="130">
        <v>0.57830000000000004</v>
      </c>
      <c r="J14" s="130">
        <v>0.54659999999999997</v>
      </c>
    </row>
    <row r="15" spans="1:10" s="77" customFormat="1" ht="15" customHeight="1" thickBot="1">
      <c r="A15" s="47" t="s">
        <v>746</v>
      </c>
      <c r="B15" s="46" t="s">
        <v>823</v>
      </c>
      <c r="C15" s="165" t="s">
        <v>1419</v>
      </c>
      <c r="D15" s="130">
        <v>7.7999999999999996E-3</v>
      </c>
      <c r="E15" s="130">
        <v>1.0500000000000001E-2</v>
      </c>
      <c r="F15" s="130">
        <v>6.3E-3</v>
      </c>
      <c r="G15" s="130">
        <v>4.8999999999999998E-3</v>
      </c>
      <c r="H15" s="130">
        <v>2.8999999999999998E-3</v>
      </c>
      <c r="I15" s="130">
        <v>5.1000000000000004E-3</v>
      </c>
      <c r="J15" s="130">
        <v>6.8999999999999999E-3</v>
      </c>
    </row>
    <row r="16" spans="1:10" s="19" customFormat="1" ht="15" customHeight="1" thickTop="1" thickBot="1">
      <c r="A16" s="47"/>
      <c r="B16" s="164"/>
      <c r="C16" s="398" t="s">
        <v>824</v>
      </c>
      <c r="D16" s="399"/>
      <c r="E16" s="399"/>
      <c r="F16" s="399"/>
      <c r="G16" s="400"/>
      <c r="H16" s="400"/>
      <c r="I16" s="400"/>
      <c r="J16" s="400"/>
    </row>
    <row r="17" spans="1:10" s="78" customFormat="1" ht="15" customHeight="1" thickTop="1">
      <c r="A17" s="47" t="s">
        <v>746</v>
      </c>
      <c r="B17" s="46" t="s">
        <v>825</v>
      </c>
      <c r="C17" s="165" t="s">
        <v>1420</v>
      </c>
      <c r="D17" s="130">
        <v>0</v>
      </c>
      <c r="E17" s="130">
        <v>0</v>
      </c>
      <c r="F17" s="130">
        <v>0</v>
      </c>
      <c r="G17" s="130">
        <v>0</v>
      </c>
      <c r="H17" s="130">
        <v>0</v>
      </c>
      <c r="I17" s="130">
        <v>0.60750000000000004</v>
      </c>
      <c r="J17" s="130">
        <v>0.85429999999999995</v>
      </c>
    </row>
    <row r="18" spans="1:10" s="77" customFormat="1" ht="15" customHeight="1">
      <c r="A18" s="47" t="s">
        <v>746</v>
      </c>
      <c r="B18" s="46" t="s">
        <v>826</v>
      </c>
      <c r="C18" s="165" t="s">
        <v>1421</v>
      </c>
      <c r="D18" s="130">
        <v>0</v>
      </c>
      <c r="E18" s="130">
        <v>0</v>
      </c>
      <c r="F18" s="130">
        <v>0</v>
      </c>
      <c r="G18" s="130">
        <v>0</v>
      </c>
      <c r="H18" s="130">
        <v>1</v>
      </c>
      <c r="I18" s="130">
        <v>0.39250000000000002</v>
      </c>
      <c r="J18" s="130">
        <v>0.1457</v>
      </c>
    </row>
    <row r="19" spans="1:10" s="77" customFormat="1" ht="15" customHeight="1" thickBot="1">
      <c r="A19" s="47" t="s">
        <v>746</v>
      </c>
      <c r="B19" s="46" t="s">
        <v>827</v>
      </c>
      <c r="C19" s="165" t="s">
        <v>828</v>
      </c>
      <c r="D19" s="168">
        <v>0</v>
      </c>
      <c r="E19" s="168">
        <v>0</v>
      </c>
      <c r="F19" s="168">
        <v>0</v>
      </c>
      <c r="G19" s="168">
        <v>0</v>
      </c>
      <c r="H19" s="168">
        <v>424.75020000000001</v>
      </c>
      <c r="I19" s="168">
        <v>499.2833</v>
      </c>
      <c r="J19" s="168">
        <v>631.14430000000004</v>
      </c>
    </row>
    <row r="20" spans="1:10" s="19" customFormat="1" ht="15" customHeight="1" thickTop="1" thickBot="1">
      <c r="A20" s="47"/>
      <c r="B20" s="164"/>
      <c r="C20" s="398" t="s">
        <v>829</v>
      </c>
      <c r="D20" s="399"/>
      <c r="E20" s="399"/>
      <c r="F20" s="399"/>
      <c r="G20" s="400"/>
      <c r="H20" s="400"/>
      <c r="I20" s="400"/>
      <c r="J20" s="400"/>
    </row>
    <row r="21" spans="1:10" s="78" customFormat="1" ht="15" customHeight="1" thickTop="1">
      <c r="A21" s="47" t="s">
        <v>746</v>
      </c>
      <c r="B21" s="46" t="s">
        <v>830</v>
      </c>
      <c r="C21" s="165" t="s">
        <v>831</v>
      </c>
      <c r="D21" s="130">
        <v>0.98170000000000002</v>
      </c>
      <c r="E21" s="130">
        <v>0.98229999999999995</v>
      </c>
      <c r="F21" s="130">
        <v>0.98109999999999997</v>
      </c>
      <c r="G21" s="130">
        <v>0.98280000000000001</v>
      </c>
      <c r="H21" s="130">
        <v>0.99039999999999995</v>
      </c>
      <c r="I21" s="130">
        <v>0.98580000000000001</v>
      </c>
      <c r="J21" s="130">
        <v>0.98050000000000004</v>
      </c>
    </row>
    <row r="22" spans="1:10" s="77" customFormat="1" ht="15" customHeight="1">
      <c r="A22" s="47" t="s">
        <v>746</v>
      </c>
      <c r="B22" s="46" t="s">
        <v>832</v>
      </c>
      <c r="C22" s="165" t="s">
        <v>833</v>
      </c>
      <c r="D22" s="130">
        <v>1.8599999999999998E-2</v>
      </c>
      <c r="E22" s="130">
        <v>1.8599999999999998E-2</v>
      </c>
      <c r="F22" s="130">
        <v>1.7500000000000002E-2</v>
      </c>
      <c r="G22" s="130">
        <v>2.2499999999999999E-2</v>
      </c>
      <c r="H22" s="130">
        <v>2.0799999999999999E-2</v>
      </c>
      <c r="I22" s="130">
        <v>0.1356</v>
      </c>
      <c r="J22" s="130">
        <v>0.10340000000000001</v>
      </c>
    </row>
    <row r="23" spans="1:10" s="77" customFormat="1" ht="15" customHeight="1">
      <c r="A23" s="47" t="s">
        <v>746</v>
      </c>
      <c r="B23" s="46" t="s">
        <v>834</v>
      </c>
      <c r="C23" s="165" t="s">
        <v>835</v>
      </c>
      <c r="D23" s="130">
        <v>1.83E-2</v>
      </c>
      <c r="E23" s="130">
        <v>1.77E-2</v>
      </c>
      <c r="F23" s="130">
        <v>1.89E-2</v>
      </c>
      <c r="G23" s="130">
        <v>1.72E-2</v>
      </c>
      <c r="H23" s="130">
        <v>9.5999999999999992E-3</v>
      </c>
      <c r="I23" s="130">
        <v>1.4200000000000001E-2</v>
      </c>
      <c r="J23" s="130">
        <v>1.95E-2</v>
      </c>
    </row>
    <row r="24" spans="1:10" s="77" customFormat="1" ht="15" customHeight="1">
      <c r="A24" s="47" t="s">
        <v>746</v>
      </c>
      <c r="B24" s="46" t="s">
        <v>836</v>
      </c>
      <c r="C24" s="165" t="s">
        <v>837</v>
      </c>
      <c r="D24" s="130">
        <v>1.66E-2</v>
      </c>
      <c r="E24" s="130">
        <v>1.72E-2</v>
      </c>
      <c r="F24" s="130">
        <v>1.5599999999999999E-2</v>
      </c>
      <c r="G24" s="130">
        <v>2.0799999999999999E-2</v>
      </c>
      <c r="H24" s="130">
        <v>1.9699999999999999E-2</v>
      </c>
      <c r="I24" s="130">
        <v>0.1346</v>
      </c>
      <c r="J24" s="130">
        <v>0.1003</v>
      </c>
    </row>
    <row r="25" spans="1:10" s="77" customFormat="1" ht="15" customHeight="1">
      <c r="A25" s="47" t="s">
        <v>746</v>
      </c>
      <c r="B25" s="46" t="s">
        <v>838</v>
      </c>
      <c r="C25" s="165" t="s">
        <v>839</v>
      </c>
      <c r="D25" s="130">
        <v>0.125</v>
      </c>
      <c r="E25" s="130">
        <v>9.4200000000000006E-2</v>
      </c>
      <c r="F25" s="130">
        <v>0.1241</v>
      </c>
      <c r="G25" s="130">
        <v>8.8999999999999996E-2</v>
      </c>
      <c r="H25" s="130">
        <v>6.3500000000000001E-2</v>
      </c>
      <c r="I25" s="130">
        <v>2.1499999999999998E-2</v>
      </c>
      <c r="J25" s="130">
        <v>4.8500000000000001E-2</v>
      </c>
    </row>
    <row r="26" spans="1:10" s="77" customFormat="1" ht="15" customHeight="1">
      <c r="A26" s="47" t="s">
        <v>746</v>
      </c>
      <c r="B26" s="46" t="s">
        <v>840</v>
      </c>
      <c r="C26" s="165" t="s">
        <v>841</v>
      </c>
      <c r="D26" s="130">
        <v>1.6500000000000001E-2</v>
      </c>
      <c r="E26" s="130">
        <v>1.5599999999999999E-2</v>
      </c>
      <c r="F26" s="130">
        <v>1.49E-2</v>
      </c>
      <c r="G26" s="130">
        <v>1.5100000000000001E-2</v>
      </c>
      <c r="H26" s="130">
        <v>0.1031</v>
      </c>
      <c r="I26" s="130">
        <v>8.7599999999999997E-2</v>
      </c>
      <c r="J26" s="130">
        <v>6.7100000000000007E-2</v>
      </c>
    </row>
    <row r="27" spans="1:10" s="77" customFormat="1" ht="15" customHeight="1">
      <c r="A27" s="47" t="s">
        <v>746</v>
      </c>
      <c r="B27" s="46" t="s">
        <v>842</v>
      </c>
      <c r="C27" s="165" t="s">
        <v>1422</v>
      </c>
      <c r="D27" s="130">
        <v>5.0299999999999997E-2</v>
      </c>
      <c r="E27" s="130">
        <v>4.9200000000000001E-2</v>
      </c>
      <c r="F27" s="130">
        <v>5.5E-2</v>
      </c>
      <c r="G27" s="130">
        <v>4.9700000000000001E-2</v>
      </c>
      <c r="H27" s="130">
        <v>4.3799999999999999E-2</v>
      </c>
      <c r="I27" s="130">
        <v>4.5999999999999999E-2</v>
      </c>
      <c r="J27" s="130">
        <v>5.0999999999999997E-2</v>
      </c>
    </row>
    <row r="28" spans="1:10" s="77" customFormat="1" ht="15" customHeight="1">
      <c r="A28" s="47" t="s">
        <v>746</v>
      </c>
      <c r="B28" s="46" t="s">
        <v>843</v>
      </c>
      <c r="C28" s="165" t="s">
        <v>844</v>
      </c>
      <c r="D28" s="130">
        <v>0.97360000000000002</v>
      </c>
      <c r="E28" s="130">
        <v>0.97309999999999997</v>
      </c>
      <c r="F28" s="130">
        <v>0.97260000000000002</v>
      </c>
      <c r="G28" s="130">
        <v>0.97509999999999997</v>
      </c>
      <c r="H28" s="130">
        <v>0.98580000000000001</v>
      </c>
      <c r="I28" s="130">
        <v>0.97760000000000002</v>
      </c>
      <c r="J28" s="130">
        <v>0.96540000000000004</v>
      </c>
    </row>
    <row r="29" spans="1:10" s="77" customFormat="1" ht="15" customHeight="1">
      <c r="A29" s="47" t="s">
        <v>746</v>
      </c>
      <c r="B29" s="46" t="s">
        <v>845</v>
      </c>
      <c r="C29" s="165" t="s">
        <v>846</v>
      </c>
      <c r="D29" s="130">
        <v>7.9000000000000008E-3</v>
      </c>
      <c r="E29" s="130">
        <v>8.5000000000000006E-3</v>
      </c>
      <c r="F29" s="130">
        <v>7.4999999999999997E-3</v>
      </c>
      <c r="G29" s="130">
        <v>6.7000000000000002E-3</v>
      </c>
      <c r="H29" s="130">
        <v>8.0000000000000004E-4</v>
      </c>
      <c r="I29" s="130">
        <v>4.7000000000000002E-3</v>
      </c>
      <c r="J29" s="130">
        <v>1.12E-2</v>
      </c>
    </row>
    <row r="30" spans="1:10" s="77" customFormat="1" ht="15" customHeight="1">
      <c r="A30" s="47" t="s">
        <v>746</v>
      </c>
      <c r="B30" s="46" t="s">
        <v>847</v>
      </c>
      <c r="C30" s="165" t="s">
        <v>848</v>
      </c>
      <c r="D30" s="130">
        <v>2.5999999999999999E-3</v>
      </c>
      <c r="E30" s="130">
        <v>2.8999999999999998E-3</v>
      </c>
      <c r="F30" s="130">
        <v>1.8E-3</v>
      </c>
      <c r="G30" s="130">
        <v>1.8E-3</v>
      </c>
      <c r="H30" s="130">
        <v>3.0000000000000001E-3</v>
      </c>
      <c r="I30" s="130">
        <v>1.6999999999999999E-3</v>
      </c>
      <c r="J30" s="130">
        <v>2.0999999999999999E-3</v>
      </c>
    </row>
    <row r="31" spans="1:10" s="77" customFormat="1" ht="15" customHeight="1">
      <c r="A31" s="47" t="s">
        <v>746</v>
      </c>
      <c r="B31" s="46" t="s">
        <v>849</v>
      </c>
      <c r="C31" s="165" t="s">
        <v>850</v>
      </c>
      <c r="D31" s="130">
        <v>8.9999999999999998E-4</v>
      </c>
      <c r="E31" s="130">
        <v>8.9999999999999998E-4</v>
      </c>
      <c r="F31" s="130">
        <v>8.9999999999999998E-4</v>
      </c>
      <c r="G31" s="130">
        <v>8.9999999999999998E-4</v>
      </c>
      <c r="H31" s="130">
        <v>1E-4</v>
      </c>
      <c r="I31" s="130">
        <v>8.9999999999999998E-4</v>
      </c>
      <c r="J31" s="130">
        <v>1.1000000000000001E-3</v>
      </c>
    </row>
    <row r="32" spans="1:10" s="77" customFormat="1" ht="15" customHeight="1">
      <c r="A32" s="47" t="s">
        <v>746</v>
      </c>
      <c r="B32" s="46" t="s">
        <v>851</v>
      </c>
      <c r="C32" s="165" t="s">
        <v>852</v>
      </c>
      <c r="D32" s="130">
        <v>1.5E-3</v>
      </c>
      <c r="E32" s="130">
        <v>1.4E-3</v>
      </c>
      <c r="F32" s="130">
        <v>1.2999999999999999E-3</v>
      </c>
      <c r="G32" s="130">
        <v>1.5E-3</v>
      </c>
      <c r="H32" s="130">
        <v>2.0000000000000001E-4</v>
      </c>
      <c r="I32" s="130">
        <v>1.1000000000000001E-3</v>
      </c>
      <c r="J32" s="130">
        <v>1.1999999999999999E-3</v>
      </c>
    </row>
    <row r="33" spans="1:10" s="77" customFormat="1" ht="15" customHeight="1" thickBot="1">
      <c r="A33" s="47" t="s">
        <v>746</v>
      </c>
      <c r="B33" s="165" t="s">
        <v>853</v>
      </c>
      <c r="C33" s="165" t="s">
        <v>854</v>
      </c>
      <c r="D33" s="130">
        <v>1.35E-2</v>
      </c>
      <c r="E33" s="130">
        <v>1.3299999999999999E-2</v>
      </c>
      <c r="F33" s="130">
        <v>1.5699999999999999E-2</v>
      </c>
      <c r="G33" s="130">
        <v>1.37E-2</v>
      </c>
      <c r="H33" s="130">
        <v>9.9000000000000008E-3</v>
      </c>
      <c r="I33" s="130">
        <v>1.1900000000000001E-2</v>
      </c>
      <c r="J33" s="130">
        <v>1.7100000000000001E-2</v>
      </c>
    </row>
    <row r="34" spans="1:10" s="19" customFormat="1" ht="15" customHeight="1" thickTop="1" thickBot="1">
      <c r="A34" s="47"/>
      <c r="B34" s="164"/>
      <c r="C34" s="398" t="s">
        <v>538</v>
      </c>
      <c r="D34" s="399"/>
      <c r="E34" s="399"/>
      <c r="F34" s="399"/>
      <c r="G34" s="400"/>
      <c r="H34" s="400"/>
      <c r="I34" s="400"/>
      <c r="J34" s="400"/>
    </row>
    <row r="35" spans="1:10" s="78" customFormat="1" ht="15" customHeight="1" thickTop="1">
      <c r="A35" s="47" t="s">
        <v>746</v>
      </c>
      <c r="B35" s="46" t="s">
        <v>855</v>
      </c>
      <c r="C35" s="165" t="s">
        <v>856</v>
      </c>
      <c r="D35" s="130">
        <v>569.77300000000002</v>
      </c>
      <c r="E35" s="130">
        <v>580.86320000000001</v>
      </c>
      <c r="F35" s="130">
        <v>971.29369999999994</v>
      </c>
      <c r="G35" s="130">
        <v>1212.9634000000001</v>
      </c>
      <c r="H35" s="130">
        <v>1281.7026000000001</v>
      </c>
      <c r="I35" s="130">
        <v>9.6891999999999996</v>
      </c>
      <c r="J35" s="130">
        <v>1.7602</v>
      </c>
    </row>
    <row r="36" spans="1:10" s="77" customFormat="1" ht="15" customHeight="1">
      <c r="A36" s="47" t="s">
        <v>746</v>
      </c>
      <c r="B36" s="46" t="s">
        <v>857</v>
      </c>
      <c r="C36" s="165" t="s">
        <v>858</v>
      </c>
      <c r="D36" s="130">
        <v>749.53689999999995</v>
      </c>
      <c r="E36" s="130">
        <v>757.78949999999998</v>
      </c>
      <c r="F36" s="130">
        <v>1549.7055</v>
      </c>
      <c r="G36" s="130">
        <v>1634.0078000000001</v>
      </c>
      <c r="H36" s="130">
        <v>1827.2128</v>
      </c>
      <c r="I36" s="130">
        <v>13.7445</v>
      </c>
      <c r="J36" s="130">
        <v>2.2905000000000002</v>
      </c>
    </row>
    <row r="37" spans="1:10" s="77" customFormat="1" ht="15" customHeight="1">
      <c r="A37" s="47" t="s">
        <v>746</v>
      </c>
      <c r="B37" s="46" t="s">
        <v>859</v>
      </c>
      <c r="C37" s="165" t="s">
        <v>860</v>
      </c>
      <c r="D37" s="130">
        <v>6.9800000000000001E-2</v>
      </c>
      <c r="E37" s="130">
        <v>7.3300000000000004E-2</v>
      </c>
      <c r="F37" s="130">
        <v>8.5599999999999996E-2</v>
      </c>
      <c r="G37" s="130">
        <v>6.4699999999999994E-2</v>
      </c>
      <c r="H37" s="130">
        <v>0.1275</v>
      </c>
      <c r="I37" s="130">
        <v>0.1215</v>
      </c>
      <c r="J37" s="130">
        <v>9.9900000000000003E-2</v>
      </c>
    </row>
    <row r="38" spans="1:10" s="77" customFormat="1" ht="15" customHeight="1">
      <c r="A38" s="47" t="s">
        <v>746</v>
      </c>
      <c r="B38" s="46" t="s">
        <v>861</v>
      </c>
      <c r="C38" s="165" t="s">
        <v>862</v>
      </c>
      <c r="D38" s="130">
        <v>5.4699999999999999E-2</v>
      </c>
      <c r="E38" s="130">
        <v>5.8000000000000003E-2</v>
      </c>
      <c r="F38" s="130">
        <v>6.7299999999999999E-2</v>
      </c>
      <c r="G38" s="130">
        <v>4.9500000000000002E-2</v>
      </c>
      <c r="H38" s="130">
        <v>7.8399999999999997E-2</v>
      </c>
      <c r="I38" s="130">
        <v>8.0699999999999994E-2</v>
      </c>
      <c r="J38" s="130">
        <v>7.1599999999999997E-2</v>
      </c>
    </row>
    <row r="39" spans="1:10" s="77" customFormat="1" ht="15" customHeight="1" thickBot="1">
      <c r="A39" s="47" t="s">
        <v>746</v>
      </c>
      <c r="B39" s="46" t="s">
        <v>863</v>
      </c>
      <c r="C39" s="103" t="s">
        <v>1201</v>
      </c>
      <c r="D39" s="130">
        <v>0.74419999999999997</v>
      </c>
      <c r="E39" s="130">
        <v>0.82989999999999997</v>
      </c>
      <c r="F39" s="130">
        <v>0.90200000000000002</v>
      </c>
      <c r="G39" s="130">
        <v>0.4637</v>
      </c>
      <c r="H39" s="130">
        <v>0.61670000000000003</v>
      </c>
      <c r="I39" s="130">
        <v>0.69620000000000004</v>
      </c>
      <c r="J39" s="130">
        <v>0.48830000000000001</v>
      </c>
    </row>
    <row r="40" spans="1:10" s="19" customFormat="1" ht="15" customHeight="1" thickTop="1" thickBot="1">
      <c r="A40" s="47"/>
      <c r="B40" s="164"/>
      <c r="C40" s="398" t="s">
        <v>543</v>
      </c>
      <c r="D40" s="399"/>
      <c r="E40" s="399"/>
      <c r="F40" s="399"/>
      <c r="G40" s="400"/>
      <c r="H40" s="400"/>
      <c r="I40" s="400"/>
      <c r="J40" s="400"/>
    </row>
    <row r="41" spans="1:10" s="78" customFormat="1" ht="15" customHeight="1" thickTop="1">
      <c r="A41" s="47" t="s">
        <v>746</v>
      </c>
      <c r="B41" s="46" t="s">
        <v>864</v>
      </c>
      <c r="C41" s="165" t="s">
        <v>865</v>
      </c>
      <c r="D41" s="130">
        <v>0.2167</v>
      </c>
      <c r="E41" s="130">
        <v>0.20830000000000001</v>
      </c>
      <c r="F41" s="130">
        <v>0.21379999999999999</v>
      </c>
      <c r="G41" s="130">
        <v>0.2346</v>
      </c>
      <c r="H41" s="130">
        <v>0.38519999999999999</v>
      </c>
      <c r="I41" s="130">
        <v>0.33560000000000001</v>
      </c>
      <c r="J41" s="130">
        <v>0.2838</v>
      </c>
    </row>
    <row r="42" spans="1:10" s="77" customFormat="1" ht="15" customHeight="1">
      <c r="A42" s="47" t="s">
        <v>746</v>
      </c>
      <c r="B42" s="46" t="s">
        <v>866</v>
      </c>
      <c r="C42" s="165" t="s">
        <v>867</v>
      </c>
      <c r="D42" s="130">
        <v>0.2167</v>
      </c>
      <c r="E42" s="130">
        <v>0.20830000000000001</v>
      </c>
      <c r="F42" s="130">
        <v>0.21379999999999999</v>
      </c>
      <c r="G42" s="130">
        <v>0.2346</v>
      </c>
      <c r="H42" s="130">
        <v>0.38519999999999999</v>
      </c>
      <c r="I42" s="130">
        <v>0.33500000000000002</v>
      </c>
      <c r="J42" s="130">
        <v>0.28339999999999999</v>
      </c>
    </row>
    <row r="43" spans="1:10" s="77" customFormat="1" ht="15" customHeight="1">
      <c r="A43" s="47" t="s">
        <v>746</v>
      </c>
      <c r="B43" s="46" t="s">
        <v>868</v>
      </c>
      <c r="C43" s="165" t="s">
        <v>869</v>
      </c>
      <c r="D43" s="130">
        <v>7.9100000000000004E-2</v>
      </c>
      <c r="E43" s="130">
        <v>7.85E-2</v>
      </c>
      <c r="F43" s="130">
        <v>8.1199999999999994E-2</v>
      </c>
      <c r="G43" s="130">
        <v>6.8000000000000005E-2</v>
      </c>
      <c r="H43" s="130">
        <v>2.0199999999999999E-2</v>
      </c>
      <c r="I43" s="130">
        <v>3.09E-2</v>
      </c>
      <c r="J43" s="130">
        <v>5.2900000000000003E-2</v>
      </c>
    </row>
    <row r="44" spans="1:10" s="77" customFormat="1" ht="15" customHeight="1">
      <c r="A44" s="47" t="s">
        <v>746</v>
      </c>
      <c r="B44" s="46" t="s">
        <v>870</v>
      </c>
      <c r="C44" s="165" t="s">
        <v>871</v>
      </c>
      <c r="D44" s="130">
        <v>0.01</v>
      </c>
      <c r="E44" s="130">
        <v>7.7999999999999996E-3</v>
      </c>
      <c r="F44" s="130">
        <v>9.2999999999999992E-3</v>
      </c>
      <c r="G44" s="130">
        <v>7.9000000000000008E-3</v>
      </c>
      <c r="H44" s="130">
        <v>2.8E-3</v>
      </c>
      <c r="I44" s="130">
        <v>6.4000000000000003E-3</v>
      </c>
      <c r="J44" s="130">
        <v>1.3599999999999999E-2</v>
      </c>
    </row>
    <row r="45" spans="1:10" s="77" customFormat="1" ht="15" customHeight="1">
      <c r="A45" s="47" t="s">
        <v>746</v>
      </c>
      <c r="B45" s="46" t="s">
        <v>872</v>
      </c>
      <c r="C45" s="165" t="s">
        <v>873</v>
      </c>
      <c r="D45" s="130">
        <v>2.1000000000000001E-2</v>
      </c>
      <c r="E45" s="130">
        <v>2.1999999999999999E-2</v>
      </c>
      <c r="F45" s="130">
        <v>1.84E-2</v>
      </c>
      <c r="G45" s="130">
        <v>1.5900000000000001E-2</v>
      </c>
      <c r="H45" s="130">
        <v>3.0000000000000001E-3</v>
      </c>
      <c r="I45" s="130">
        <v>1.0500000000000001E-2</v>
      </c>
      <c r="J45" s="130">
        <v>1.6E-2</v>
      </c>
    </row>
    <row r="46" spans="1:10" s="77" customFormat="1" ht="15" customHeight="1" thickBot="1">
      <c r="A46" s="47" t="s">
        <v>746</v>
      </c>
      <c r="B46" s="46" t="s">
        <v>874</v>
      </c>
      <c r="C46" s="165" t="s">
        <v>875</v>
      </c>
      <c r="D46" s="130">
        <v>0.21240000000000001</v>
      </c>
      <c r="E46" s="130">
        <v>0.21659999999999999</v>
      </c>
      <c r="F46" s="130">
        <v>0.21440000000000001</v>
      </c>
      <c r="G46" s="130">
        <v>0.20749999999999999</v>
      </c>
      <c r="H46" s="130">
        <v>0.1885</v>
      </c>
      <c r="I46" s="130">
        <v>0.1807</v>
      </c>
      <c r="J46" s="130">
        <v>0.17449999999999999</v>
      </c>
    </row>
    <row r="47" spans="1:10" s="45" customFormat="1" ht="15" customHeight="1" thickTop="1" thickBot="1">
      <c r="A47" s="47"/>
      <c r="B47" s="164"/>
      <c r="C47" s="398" t="s">
        <v>876</v>
      </c>
      <c r="D47" s="399"/>
      <c r="E47" s="399"/>
      <c r="F47" s="399"/>
      <c r="G47" s="400"/>
      <c r="H47" s="400"/>
      <c r="I47" s="400"/>
      <c r="J47" s="400"/>
    </row>
    <row r="48" spans="1:10" s="78" customFormat="1" ht="15" customHeight="1" thickTop="1">
      <c r="A48" s="47" t="s">
        <v>746</v>
      </c>
      <c r="B48" s="46" t="s">
        <v>877</v>
      </c>
      <c r="C48" s="165" t="s">
        <v>878</v>
      </c>
      <c r="D48" s="130">
        <v>0.92500000000000004</v>
      </c>
      <c r="E48" s="130">
        <v>0.92069999999999996</v>
      </c>
      <c r="F48" s="130">
        <v>0.92749999999999999</v>
      </c>
      <c r="G48" s="130">
        <v>0.9264</v>
      </c>
      <c r="H48" s="130">
        <v>0.8468</v>
      </c>
      <c r="I48" s="130">
        <v>0.8659</v>
      </c>
      <c r="J48" s="130">
        <v>0.87729999999999997</v>
      </c>
    </row>
    <row r="49" spans="1:10" s="77" customFormat="1" ht="15" customHeight="1">
      <c r="A49" s="47" t="s">
        <v>746</v>
      </c>
      <c r="B49" s="46" t="s">
        <v>879</v>
      </c>
      <c r="C49" s="165" t="s">
        <v>880</v>
      </c>
      <c r="D49" s="130">
        <v>0.91120000000000001</v>
      </c>
      <c r="E49" s="130">
        <v>0.91120000000000001</v>
      </c>
      <c r="F49" s="130">
        <v>0.90569999999999995</v>
      </c>
      <c r="G49" s="130">
        <v>0.89800000000000002</v>
      </c>
      <c r="H49" s="130">
        <v>0.91190000000000004</v>
      </c>
      <c r="I49" s="130">
        <v>0.93540000000000001</v>
      </c>
      <c r="J49" s="130">
        <v>0.92910000000000004</v>
      </c>
    </row>
    <row r="50" spans="1:10" s="77" customFormat="1" ht="15" customHeight="1">
      <c r="A50" s="47" t="s">
        <v>746</v>
      </c>
      <c r="B50" s="46" t="s">
        <v>881</v>
      </c>
      <c r="C50" s="165" t="s">
        <v>882</v>
      </c>
      <c r="D50" s="130">
        <v>0.29499999999999998</v>
      </c>
      <c r="E50" s="130">
        <v>0.27629999999999999</v>
      </c>
      <c r="F50" s="130">
        <v>0.29270000000000002</v>
      </c>
      <c r="G50" s="130">
        <v>0.29830000000000001</v>
      </c>
      <c r="H50" s="130">
        <v>0.11650000000000001</v>
      </c>
      <c r="I50" s="130">
        <v>7.6600000000000001E-2</v>
      </c>
      <c r="J50" s="130">
        <v>9.2399999999999996E-2</v>
      </c>
    </row>
    <row r="51" spans="1:10" s="77" customFormat="1" ht="15" customHeight="1">
      <c r="A51" s="47" t="s">
        <v>746</v>
      </c>
      <c r="B51" s="46" t="s">
        <v>883</v>
      </c>
      <c r="C51" s="165" t="s">
        <v>1442</v>
      </c>
      <c r="D51" s="130">
        <v>0.34589999999999999</v>
      </c>
      <c r="E51" s="130">
        <v>0.38069999999999998</v>
      </c>
      <c r="F51" s="130">
        <v>0.33910000000000001</v>
      </c>
      <c r="G51" s="130">
        <v>0.31380000000000002</v>
      </c>
      <c r="H51" s="130">
        <v>0.39760000000000001</v>
      </c>
      <c r="I51" s="130">
        <v>0.40039999999999998</v>
      </c>
      <c r="J51" s="130">
        <v>0.43309999999999998</v>
      </c>
    </row>
    <row r="52" spans="1:10" ht="3.75" customHeight="1" thickBot="1">
      <c r="A52" s="47"/>
      <c r="B52" s="47"/>
      <c r="C52" s="118"/>
      <c r="D52" s="118"/>
      <c r="E52" s="118"/>
      <c r="F52" s="118"/>
      <c r="G52" s="118"/>
      <c r="H52" s="118"/>
      <c r="I52" s="118"/>
      <c r="J52" s="118"/>
    </row>
    <row r="53" spans="1:10" ht="15" customHeight="1" thickTop="1">
      <c r="A53" s="169" t="s">
        <v>815</v>
      </c>
      <c r="B53" s="165" t="s">
        <v>815</v>
      </c>
      <c r="C53" s="755" t="s">
        <v>555</v>
      </c>
      <c r="D53" s="755"/>
      <c r="E53" s="755"/>
      <c r="F53" s="755"/>
      <c r="G53" s="755"/>
      <c r="H53" s="755"/>
      <c r="I53" s="755"/>
      <c r="J53" s="755"/>
    </row>
    <row r="54" spans="1:10" ht="51.75" customHeight="1">
      <c r="A54" s="47"/>
      <c r="B54" s="47"/>
      <c r="C54" s="750" t="s">
        <v>885</v>
      </c>
      <c r="D54" s="750"/>
      <c r="E54" s="750"/>
      <c r="F54" s="750"/>
      <c r="G54" s="750"/>
      <c r="H54" s="750"/>
      <c r="I54" s="750"/>
      <c r="J54" s="750"/>
    </row>
    <row r="55" spans="1:10" ht="48" customHeight="1">
      <c r="A55" s="47"/>
      <c r="B55" s="47"/>
      <c r="C55" s="750" t="s">
        <v>886</v>
      </c>
      <c r="D55" s="750"/>
      <c r="E55" s="750"/>
      <c r="F55" s="750"/>
      <c r="G55" s="750"/>
      <c r="H55" s="750"/>
      <c r="I55" s="750"/>
      <c r="J55" s="750"/>
    </row>
    <row r="56" spans="1:10" ht="15" customHeight="1">
      <c r="A56" s="47"/>
      <c r="B56" s="47"/>
      <c r="C56" s="751" t="s">
        <v>1425</v>
      </c>
      <c r="D56" s="751"/>
      <c r="E56" s="751"/>
      <c r="F56" s="751"/>
      <c r="G56" s="751"/>
      <c r="H56" s="751"/>
      <c r="I56" s="751"/>
      <c r="J56" s="751"/>
    </row>
    <row r="57" spans="1:10" ht="15" customHeight="1">
      <c r="A57" s="47"/>
      <c r="B57" s="47"/>
      <c r="C57" s="751" t="s">
        <v>559</v>
      </c>
      <c r="D57" s="751"/>
      <c r="E57" s="751"/>
      <c r="F57" s="751"/>
      <c r="G57" s="751"/>
      <c r="H57" s="751"/>
      <c r="I57" s="751"/>
      <c r="J57" s="751"/>
    </row>
    <row r="58" spans="1:10" ht="15" customHeight="1">
      <c r="A58" s="47"/>
      <c r="B58" s="47"/>
      <c r="C58" s="47"/>
      <c r="D58" s="47"/>
      <c r="E58" s="47"/>
      <c r="F58" s="47"/>
      <c r="G58" s="47"/>
      <c r="H58" s="47"/>
      <c r="I58" s="47"/>
      <c r="J58" s="47"/>
    </row>
    <row r="59" spans="1:10" ht="15" customHeight="1">
      <c r="A59" s="47"/>
      <c r="B59" s="47"/>
      <c r="C59" s="47"/>
      <c r="D59" s="47"/>
      <c r="E59" s="47"/>
      <c r="F59" s="47"/>
      <c r="G59" s="47"/>
      <c r="H59" s="47"/>
      <c r="I59" s="47"/>
      <c r="J59" s="47"/>
    </row>
    <row r="60" spans="1:10" ht="15" customHeight="1">
      <c r="A60" s="47"/>
      <c r="B60" s="47"/>
      <c r="C60" s="47"/>
      <c r="D60" s="47"/>
      <c r="E60" s="47"/>
      <c r="F60" s="47"/>
      <c r="G60" s="47"/>
      <c r="H60" s="47"/>
      <c r="I60" s="47"/>
      <c r="J60" s="47"/>
    </row>
  </sheetData>
  <mergeCells count="9">
    <mergeCell ref="C55:J55"/>
    <mergeCell ref="C56:J56"/>
    <mergeCell ref="C57:J57"/>
    <mergeCell ref="C1:J1"/>
    <mergeCell ref="A2:J2"/>
    <mergeCell ref="C3:J3"/>
    <mergeCell ref="A4:J4"/>
    <mergeCell ref="C53:J53"/>
    <mergeCell ref="C54:J54"/>
  </mergeCells>
  <pageMargins left="0.93" right="0.62" top="0.77" bottom="0.56999999999999995" header="0.5" footer="0.5"/>
  <pageSetup scale="4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75"/>
  <sheetViews>
    <sheetView topLeftCell="C1" zoomScaleNormal="100" workbookViewId="0">
      <selection activeCell="C3" sqref="C3:J3"/>
    </sheetView>
  </sheetViews>
  <sheetFormatPr defaultRowHeight="12.75"/>
  <cols>
    <col min="1" max="2" width="9.140625" style="34" hidden="1" customWidth="1"/>
    <col min="3" max="3" width="90.28515625" style="34" customWidth="1"/>
    <col min="4" max="7" width="7.85546875" style="34" bestFit="1" customWidth="1"/>
    <col min="8" max="8" width="10.28515625" style="34" bestFit="1" customWidth="1"/>
    <col min="9" max="10" width="8.28515625" style="34" bestFit="1" customWidth="1"/>
    <col min="11" max="255" width="9.140625" style="34"/>
    <col min="256" max="257" width="0" style="34" hidden="1" customWidth="1"/>
    <col min="258" max="258" width="90.28515625" style="34" customWidth="1"/>
    <col min="259" max="265" width="16.85546875" style="34" customWidth="1"/>
    <col min="266" max="511" width="9.140625" style="34"/>
    <col min="512" max="513" width="0" style="34" hidden="1" customWidth="1"/>
    <col min="514" max="514" width="90.28515625" style="34" customWidth="1"/>
    <col min="515" max="521" width="16.85546875" style="34" customWidth="1"/>
    <col min="522" max="767" width="9.140625" style="34"/>
    <col min="768" max="769" width="0" style="34" hidden="1" customWidth="1"/>
    <col min="770" max="770" width="90.28515625" style="34" customWidth="1"/>
    <col min="771" max="777" width="16.85546875" style="34" customWidth="1"/>
    <col min="778" max="1023" width="9.140625" style="34"/>
    <col min="1024" max="1025" width="0" style="34" hidden="1" customWidth="1"/>
    <col min="1026" max="1026" width="90.28515625" style="34" customWidth="1"/>
    <col min="1027" max="1033" width="16.85546875" style="34" customWidth="1"/>
    <col min="1034" max="1279" width="9.140625" style="34"/>
    <col min="1280" max="1281" width="0" style="34" hidden="1" customWidth="1"/>
    <col min="1282" max="1282" width="90.28515625" style="34" customWidth="1"/>
    <col min="1283" max="1289" width="16.85546875" style="34" customWidth="1"/>
    <col min="1290" max="1535" width="9.140625" style="34"/>
    <col min="1536" max="1537" width="0" style="34" hidden="1" customWidth="1"/>
    <col min="1538" max="1538" width="90.28515625" style="34" customWidth="1"/>
    <col min="1539" max="1545" width="16.85546875" style="34" customWidth="1"/>
    <col min="1546" max="1791" width="9.140625" style="34"/>
    <col min="1792" max="1793" width="0" style="34" hidden="1" customWidth="1"/>
    <col min="1794" max="1794" width="90.28515625" style="34" customWidth="1"/>
    <col min="1795" max="1801" width="16.85546875" style="34" customWidth="1"/>
    <col min="1802" max="2047" width="9.140625" style="34"/>
    <col min="2048" max="2049" width="0" style="34" hidden="1" customWidth="1"/>
    <col min="2050" max="2050" width="90.28515625" style="34" customWidth="1"/>
    <col min="2051" max="2057" width="16.85546875" style="34" customWidth="1"/>
    <col min="2058" max="2303" width="9.140625" style="34"/>
    <col min="2304" max="2305" width="0" style="34" hidden="1" customWidth="1"/>
    <col min="2306" max="2306" width="90.28515625" style="34" customWidth="1"/>
    <col min="2307" max="2313" width="16.85546875" style="34" customWidth="1"/>
    <col min="2314" max="2559" width="9.140625" style="34"/>
    <col min="2560" max="2561" width="0" style="34" hidden="1" customWidth="1"/>
    <col min="2562" max="2562" width="90.28515625" style="34" customWidth="1"/>
    <col min="2563" max="2569" width="16.85546875" style="34" customWidth="1"/>
    <col min="2570" max="2815" width="9.140625" style="34"/>
    <col min="2816" max="2817" width="0" style="34" hidden="1" customWidth="1"/>
    <col min="2818" max="2818" width="90.28515625" style="34" customWidth="1"/>
    <col min="2819" max="2825" width="16.85546875" style="34" customWidth="1"/>
    <col min="2826" max="3071" width="9.140625" style="34"/>
    <col min="3072" max="3073" width="0" style="34" hidden="1" customWidth="1"/>
    <col min="3074" max="3074" width="90.28515625" style="34" customWidth="1"/>
    <col min="3075" max="3081" width="16.85546875" style="34" customWidth="1"/>
    <col min="3082" max="3327" width="9.140625" style="34"/>
    <col min="3328" max="3329" width="0" style="34" hidden="1" customWidth="1"/>
    <col min="3330" max="3330" width="90.28515625" style="34" customWidth="1"/>
    <col min="3331" max="3337" width="16.85546875" style="34" customWidth="1"/>
    <col min="3338" max="3583" width="9.140625" style="34"/>
    <col min="3584" max="3585" width="0" style="34" hidden="1" customWidth="1"/>
    <col min="3586" max="3586" width="90.28515625" style="34" customWidth="1"/>
    <col min="3587" max="3593" width="16.85546875" style="34" customWidth="1"/>
    <col min="3594" max="3839" width="9.140625" style="34"/>
    <col min="3840" max="3841" width="0" style="34" hidden="1" customWidth="1"/>
    <col min="3842" max="3842" width="90.28515625" style="34" customWidth="1"/>
    <col min="3843" max="3849" width="16.85546875" style="34" customWidth="1"/>
    <col min="3850" max="4095" width="9.140625" style="34"/>
    <col min="4096" max="4097" width="0" style="34" hidden="1" customWidth="1"/>
    <col min="4098" max="4098" width="90.28515625" style="34" customWidth="1"/>
    <col min="4099" max="4105" width="16.85546875" style="34" customWidth="1"/>
    <col min="4106" max="4351" width="9.140625" style="34"/>
    <col min="4352" max="4353" width="0" style="34" hidden="1" customWidth="1"/>
    <col min="4354" max="4354" width="90.28515625" style="34" customWidth="1"/>
    <col min="4355" max="4361" width="16.85546875" style="34" customWidth="1"/>
    <col min="4362" max="4607" width="9.140625" style="34"/>
    <col min="4608" max="4609" width="0" style="34" hidden="1" customWidth="1"/>
    <col min="4610" max="4610" width="90.28515625" style="34" customWidth="1"/>
    <col min="4611" max="4617" width="16.85546875" style="34" customWidth="1"/>
    <col min="4618" max="4863" width="9.140625" style="34"/>
    <col min="4864" max="4865" width="0" style="34" hidden="1" customWidth="1"/>
    <col min="4866" max="4866" width="90.28515625" style="34" customWidth="1"/>
    <col min="4867" max="4873" width="16.85546875" style="34" customWidth="1"/>
    <col min="4874" max="5119" width="9.140625" style="34"/>
    <col min="5120" max="5121" width="0" style="34" hidden="1" customWidth="1"/>
    <col min="5122" max="5122" width="90.28515625" style="34" customWidth="1"/>
    <col min="5123" max="5129" width="16.85546875" style="34" customWidth="1"/>
    <col min="5130" max="5375" width="9.140625" style="34"/>
    <col min="5376" max="5377" width="0" style="34" hidden="1" customWidth="1"/>
    <col min="5378" max="5378" width="90.28515625" style="34" customWidth="1"/>
    <col min="5379" max="5385" width="16.85546875" style="34" customWidth="1"/>
    <col min="5386" max="5631" width="9.140625" style="34"/>
    <col min="5632" max="5633" width="0" style="34" hidden="1" customWidth="1"/>
    <col min="5634" max="5634" width="90.28515625" style="34" customWidth="1"/>
    <col min="5635" max="5641" width="16.85546875" style="34" customWidth="1"/>
    <col min="5642" max="5887" width="9.140625" style="34"/>
    <col min="5888" max="5889" width="0" style="34" hidden="1" customWidth="1"/>
    <col min="5890" max="5890" width="90.28515625" style="34" customWidth="1"/>
    <col min="5891" max="5897" width="16.85546875" style="34" customWidth="1"/>
    <col min="5898" max="6143" width="9.140625" style="34"/>
    <col min="6144" max="6145" width="0" style="34" hidden="1" customWidth="1"/>
    <col min="6146" max="6146" width="90.28515625" style="34" customWidth="1"/>
    <col min="6147" max="6153" width="16.85546875" style="34" customWidth="1"/>
    <col min="6154" max="6399" width="9.140625" style="34"/>
    <col min="6400" max="6401" width="0" style="34" hidden="1" customWidth="1"/>
    <col min="6402" max="6402" width="90.28515625" style="34" customWidth="1"/>
    <col min="6403" max="6409" width="16.85546875" style="34" customWidth="1"/>
    <col min="6410" max="6655" width="9.140625" style="34"/>
    <col min="6656" max="6657" width="0" style="34" hidden="1" customWidth="1"/>
    <col min="6658" max="6658" width="90.28515625" style="34" customWidth="1"/>
    <col min="6659" max="6665" width="16.85546875" style="34" customWidth="1"/>
    <col min="6666" max="6911" width="9.140625" style="34"/>
    <col min="6912" max="6913" width="0" style="34" hidden="1" customWidth="1"/>
    <col min="6914" max="6914" width="90.28515625" style="34" customWidth="1"/>
    <col min="6915" max="6921" width="16.85546875" style="34" customWidth="1"/>
    <col min="6922" max="7167" width="9.140625" style="34"/>
    <col min="7168" max="7169" width="0" style="34" hidden="1" customWidth="1"/>
    <col min="7170" max="7170" width="90.28515625" style="34" customWidth="1"/>
    <col min="7171" max="7177" width="16.85546875" style="34" customWidth="1"/>
    <col min="7178" max="7423" width="9.140625" style="34"/>
    <col min="7424" max="7425" width="0" style="34" hidden="1" customWidth="1"/>
    <col min="7426" max="7426" width="90.28515625" style="34" customWidth="1"/>
    <col min="7427" max="7433" width="16.85546875" style="34" customWidth="1"/>
    <col min="7434" max="7679" width="9.140625" style="34"/>
    <col min="7680" max="7681" width="0" style="34" hidden="1" customWidth="1"/>
    <col min="7682" max="7682" width="90.28515625" style="34" customWidth="1"/>
    <col min="7683" max="7689" width="16.85546875" style="34" customWidth="1"/>
    <col min="7690" max="7935" width="9.140625" style="34"/>
    <col min="7936" max="7937" width="0" style="34" hidden="1" customWidth="1"/>
    <col min="7938" max="7938" width="90.28515625" style="34" customWidth="1"/>
    <col min="7939" max="7945" width="16.85546875" style="34" customWidth="1"/>
    <col min="7946" max="8191" width="9.140625" style="34"/>
    <col min="8192" max="8193" width="0" style="34" hidden="1" customWidth="1"/>
    <col min="8194" max="8194" width="90.28515625" style="34" customWidth="1"/>
    <col min="8195" max="8201" width="16.85546875" style="34" customWidth="1"/>
    <col min="8202" max="8447" width="9.140625" style="34"/>
    <col min="8448" max="8449" width="0" style="34" hidden="1" customWidth="1"/>
    <col min="8450" max="8450" width="90.28515625" style="34" customWidth="1"/>
    <col min="8451" max="8457" width="16.85546875" style="34" customWidth="1"/>
    <col min="8458" max="8703" width="9.140625" style="34"/>
    <col min="8704" max="8705" width="0" style="34" hidden="1" customWidth="1"/>
    <col min="8706" max="8706" width="90.28515625" style="34" customWidth="1"/>
    <col min="8707" max="8713" width="16.85546875" style="34" customWidth="1"/>
    <col min="8714" max="8959" width="9.140625" style="34"/>
    <col min="8960" max="8961" width="0" style="34" hidden="1" customWidth="1"/>
    <col min="8962" max="8962" width="90.28515625" style="34" customWidth="1"/>
    <col min="8963" max="8969" width="16.85546875" style="34" customWidth="1"/>
    <col min="8970" max="9215" width="9.140625" style="34"/>
    <col min="9216" max="9217" width="0" style="34" hidden="1" customWidth="1"/>
    <col min="9218" max="9218" width="90.28515625" style="34" customWidth="1"/>
    <col min="9219" max="9225" width="16.85546875" style="34" customWidth="1"/>
    <col min="9226" max="9471" width="9.140625" style="34"/>
    <col min="9472" max="9473" width="0" style="34" hidden="1" customWidth="1"/>
    <col min="9474" max="9474" width="90.28515625" style="34" customWidth="1"/>
    <col min="9475" max="9481" width="16.85546875" style="34" customWidth="1"/>
    <col min="9482" max="9727" width="9.140625" style="34"/>
    <col min="9728" max="9729" width="0" style="34" hidden="1" customWidth="1"/>
    <col min="9730" max="9730" width="90.28515625" style="34" customWidth="1"/>
    <col min="9731" max="9737" width="16.85546875" style="34" customWidth="1"/>
    <col min="9738" max="9983" width="9.140625" style="34"/>
    <col min="9984" max="9985" width="0" style="34" hidden="1" customWidth="1"/>
    <col min="9986" max="9986" width="90.28515625" style="34" customWidth="1"/>
    <col min="9987" max="9993" width="16.85546875" style="34" customWidth="1"/>
    <col min="9994" max="10239" width="9.140625" style="34"/>
    <col min="10240" max="10241" width="0" style="34" hidden="1" customWidth="1"/>
    <col min="10242" max="10242" width="90.28515625" style="34" customWidth="1"/>
    <col min="10243" max="10249" width="16.85546875" style="34" customWidth="1"/>
    <col min="10250" max="10495" width="9.140625" style="34"/>
    <col min="10496" max="10497" width="0" style="34" hidden="1" customWidth="1"/>
    <col min="10498" max="10498" width="90.28515625" style="34" customWidth="1"/>
    <col min="10499" max="10505" width="16.85546875" style="34" customWidth="1"/>
    <col min="10506" max="10751" width="9.140625" style="34"/>
    <col min="10752" max="10753" width="0" style="34" hidden="1" customWidth="1"/>
    <col min="10754" max="10754" width="90.28515625" style="34" customWidth="1"/>
    <col min="10755" max="10761" width="16.85546875" style="34" customWidth="1"/>
    <col min="10762" max="11007" width="9.140625" style="34"/>
    <col min="11008" max="11009" width="0" style="34" hidden="1" customWidth="1"/>
    <col min="11010" max="11010" width="90.28515625" style="34" customWidth="1"/>
    <col min="11011" max="11017" width="16.85546875" style="34" customWidth="1"/>
    <col min="11018" max="11263" width="9.140625" style="34"/>
    <col min="11264" max="11265" width="0" style="34" hidden="1" customWidth="1"/>
    <col min="11266" max="11266" width="90.28515625" style="34" customWidth="1"/>
    <col min="11267" max="11273" width="16.85546875" style="34" customWidth="1"/>
    <col min="11274" max="11519" width="9.140625" style="34"/>
    <col min="11520" max="11521" width="0" style="34" hidden="1" customWidth="1"/>
    <col min="11522" max="11522" width="90.28515625" style="34" customWidth="1"/>
    <col min="11523" max="11529" width="16.85546875" style="34" customWidth="1"/>
    <col min="11530" max="11775" width="9.140625" style="34"/>
    <col min="11776" max="11777" width="0" style="34" hidden="1" customWidth="1"/>
    <col min="11778" max="11778" width="90.28515625" style="34" customWidth="1"/>
    <col min="11779" max="11785" width="16.85546875" style="34" customWidth="1"/>
    <col min="11786" max="12031" width="9.140625" style="34"/>
    <col min="12032" max="12033" width="0" style="34" hidden="1" customWidth="1"/>
    <col min="12034" max="12034" width="90.28515625" style="34" customWidth="1"/>
    <col min="12035" max="12041" width="16.85546875" style="34" customWidth="1"/>
    <col min="12042" max="12287" width="9.140625" style="34"/>
    <col min="12288" max="12289" width="0" style="34" hidden="1" customWidth="1"/>
    <col min="12290" max="12290" width="90.28515625" style="34" customWidth="1"/>
    <col min="12291" max="12297" width="16.85546875" style="34" customWidth="1"/>
    <col min="12298" max="12543" width="9.140625" style="34"/>
    <col min="12544" max="12545" width="0" style="34" hidden="1" customWidth="1"/>
    <col min="12546" max="12546" width="90.28515625" style="34" customWidth="1"/>
    <col min="12547" max="12553" width="16.85546875" style="34" customWidth="1"/>
    <col min="12554" max="12799" width="9.140625" style="34"/>
    <col min="12800" max="12801" width="0" style="34" hidden="1" customWidth="1"/>
    <col min="12802" max="12802" width="90.28515625" style="34" customWidth="1"/>
    <col min="12803" max="12809" width="16.85546875" style="34" customWidth="1"/>
    <col min="12810" max="13055" width="9.140625" style="34"/>
    <col min="13056" max="13057" width="0" style="34" hidden="1" customWidth="1"/>
    <col min="13058" max="13058" width="90.28515625" style="34" customWidth="1"/>
    <col min="13059" max="13065" width="16.85546875" style="34" customWidth="1"/>
    <col min="13066" max="13311" width="9.140625" style="34"/>
    <col min="13312" max="13313" width="0" style="34" hidden="1" customWidth="1"/>
    <col min="13314" max="13314" width="90.28515625" style="34" customWidth="1"/>
    <col min="13315" max="13321" width="16.85546875" style="34" customWidth="1"/>
    <col min="13322" max="13567" width="9.140625" style="34"/>
    <col min="13568" max="13569" width="0" style="34" hidden="1" customWidth="1"/>
    <col min="13570" max="13570" width="90.28515625" style="34" customWidth="1"/>
    <col min="13571" max="13577" width="16.85546875" style="34" customWidth="1"/>
    <col min="13578" max="13823" width="9.140625" style="34"/>
    <col min="13824" max="13825" width="0" style="34" hidden="1" customWidth="1"/>
    <col min="13826" max="13826" width="90.28515625" style="34" customWidth="1"/>
    <col min="13827" max="13833" width="16.85546875" style="34" customWidth="1"/>
    <col min="13834" max="14079" width="9.140625" style="34"/>
    <col min="14080" max="14081" width="0" style="34" hidden="1" customWidth="1"/>
    <col min="14082" max="14082" width="90.28515625" style="34" customWidth="1"/>
    <col min="14083" max="14089" width="16.85546875" style="34" customWidth="1"/>
    <col min="14090" max="14335" width="9.140625" style="34"/>
    <col min="14336" max="14337" width="0" style="34" hidden="1" customWidth="1"/>
    <col min="14338" max="14338" width="90.28515625" style="34" customWidth="1"/>
    <col min="14339" max="14345" width="16.85546875" style="34" customWidth="1"/>
    <col min="14346" max="14591" width="9.140625" style="34"/>
    <col min="14592" max="14593" width="0" style="34" hidden="1" customWidth="1"/>
    <col min="14594" max="14594" width="90.28515625" style="34" customWidth="1"/>
    <col min="14595" max="14601" width="16.85546875" style="34" customWidth="1"/>
    <col min="14602" max="14847" width="9.140625" style="34"/>
    <col min="14848" max="14849" width="0" style="34" hidden="1" customWidth="1"/>
    <col min="14850" max="14850" width="90.28515625" style="34" customWidth="1"/>
    <col min="14851" max="14857" width="16.85546875" style="34" customWidth="1"/>
    <col min="14858" max="15103" width="9.140625" style="34"/>
    <col min="15104" max="15105" width="0" style="34" hidden="1" customWidth="1"/>
    <col min="15106" max="15106" width="90.28515625" style="34" customWidth="1"/>
    <col min="15107" max="15113" width="16.85546875" style="34" customWidth="1"/>
    <col min="15114" max="15359" width="9.140625" style="34"/>
    <col min="15360" max="15361" width="0" style="34" hidden="1" customWidth="1"/>
    <col min="15362" max="15362" width="90.28515625" style="34" customWidth="1"/>
    <col min="15363" max="15369" width="16.85546875" style="34" customWidth="1"/>
    <col min="15370" max="15615" width="9.140625" style="34"/>
    <col min="15616" max="15617" width="0" style="34" hidden="1" customWidth="1"/>
    <col min="15618" max="15618" width="90.28515625" style="34" customWidth="1"/>
    <col min="15619" max="15625" width="16.85546875" style="34" customWidth="1"/>
    <col min="15626" max="15871" width="9.140625" style="34"/>
    <col min="15872" max="15873" width="0" style="34" hidden="1" customWidth="1"/>
    <col min="15874" max="15874" width="90.28515625" style="34" customWidth="1"/>
    <col min="15875" max="15881" width="16.85546875" style="34" customWidth="1"/>
    <col min="15882" max="16127" width="9.140625" style="34"/>
    <col min="16128" max="16129" width="0" style="34" hidden="1" customWidth="1"/>
    <col min="16130" max="16130" width="90.28515625" style="34" customWidth="1"/>
    <col min="16131" max="16137" width="16.85546875" style="34" customWidth="1"/>
    <col min="16138" max="16384" width="9.140625" style="34"/>
  </cols>
  <sheetData>
    <row r="1" spans="1:10" ht="15" customHeight="1">
      <c r="A1" s="619"/>
      <c r="B1" s="619"/>
      <c r="C1" s="757"/>
      <c r="D1" s="757"/>
      <c r="E1" s="757"/>
      <c r="F1" s="757"/>
      <c r="G1" s="757"/>
      <c r="H1" s="757"/>
      <c r="I1" s="757"/>
      <c r="J1" s="757"/>
    </row>
    <row r="2" spans="1:10" ht="18">
      <c r="A2" s="753" t="s">
        <v>445</v>
      </c>
      <c r="B2" s="753"/>
      <c r="C2" s="753"/>
      <c r="D2" s="753"/>
      <c r="E2" s="753"/>
      <c r="F2" s="753"/>
      <c r="G2" s="753"/>
      <c r="H2" s="753"/>
      <c r="I2" s="753"/>
      <c r="J2" s="753"/>
    </row>
    <row r="3" spans="1:10" ht="15" customHeight="1">
      <c r="A3" s="619"/>
      <c r="B3" s="619"/>
      <c r="C3" s="753" t="s">
        <v>816</v>
      </c>
      <c r="D3" s="753"/>
      <c r="E3" s="753"/>
      <c r="F3" s="753"/>
      <c r="G3" s="753"/>
      <c r="H3" s="753"/>
      <c r="I3" s="753"/>
      <c r="J3" s="753"/>
    </row>
    <row r="4" spans="1:10" s="48" customFormat="1" ht="15" customHeight="1">
      <c r="A4" s="754"/>
      <c r="B4" s="753"/>
      <c r="C4" s="753"/>
      <c r="D4" s="753"/>
      <c r="E4" s="753"/>
      <c r="F4" s="753"/>
      <c r="G4" s="753"/>
      <c r="H4" s="753"/>
      <c r="I4" s="753"/>
      <c r="J4" s="753"/>
    </row>
    <row r="5" spans="1:10" s="56" customFormat="1" ht="15" customHeight="1" thickBot="1">
      <c r="A5" s="171"/>
      <c r="B5" s="171"/>
      <c r="C5" s="172"/>
      <c r="D5" s="172"/>
      <c r="E5" s="172"/>
      <c r="F5" s="172"/>
      <c r="G5" s="172"/>
      <c r="H5" s="172"/>
      <c r="I5" s="172"/>
      <c r="J5" s="172"/>
    </row>
    <row r="6" spans="1:10" ht="30" customHeight="1" thickTop="1" thickBot="1">
      <c r="A6" s="47"/>
      <c r="B6" s="173"/>
      <c r="C6" s="401"/>
      <c r="D6" s="389" t="s">
        <v>574</v>
      </c>
      <c r="E6" s="389" t="s">
        <v>575</v>
      </c>
      <c r="F6" s="389" t="s">
        <v>576</v>
      </c>
      <c r="G6" s="397" t="s">
        <v>577</v>
      </c>
      <c r="H6" s="397" t="s">
        <v>1262</v>
      </c>
      <c r="I6" s="397" t="s">
        <v>1337</v>
      </c>
      <c r="J6" s="397" t="s">
        <v>1484</v>
      </c>
    </row>
    <row r="7" spans="1:10" ht="15" customHeight="1" thickTop="1" thickBot="1">
      <c r="A7" s="47"/>
      <c r="B7" s="47"/>
      <c r="C7" s="25"/>
      <c r="D7" s="166"/>
      <c r="E7" s="166"/>
      <c r="F7" s="166"/>
      <c r="G7" s="166"/>
      <c r="H7" s="166"/>
      <c r="I7" s="166"/>
      <c r="J7" s="166"/>
    </row>
    <row r="8" spans="1:10" s="47" customFormat="1" ht="15" customHeight="1" thickTop="1" thickBot="1">
      <c r="B8" s="164"/>
      <c r="C8" s="402" t="s">
        <v>560</v>
      </c>
      <c r="D8" s="399"/>
      <c r="E8" s="399"/>
      <c r="F8" s="399"/>
      <c r="G8" s="400"/>
      <c r="H8" s="400"/>
      <c r="I8" s="400"/>
      <c r="J8" s="400"/>
    </row>
    <row r="9" spans="1:10" s="47" customFormat="1" ht="15" customHeight="1" thickTop="1">
      <c r="A9" s="47" t="s">
        <v>746</v>
      </c>
      <c r="B9" s="46" t="s">
        <v>888</v>
      </c>
      <c r="C9" s="165" t="s">
        <v>889</v>
      </c>
      <c r="D9" s="130">
        <v>0.19470000000000001</v>
      </c>
      <c r="E9" s="130">
        <v>0.1583</v>
      </c>
      <c r="F9" s="130">
        <v>0.17680000000000001</v>
      </c>
      <c r="G9" s="130">
        <v>0.1714</v>
      </c>
      <c r="H9" s="130">
        <v>0.1206</v>
      </c>
      <c r="I9" s="130">
        <v>9.64E-2</v>
      </c>
      <c r="J9" s="130">
        <v>0.1118</v>
      </c>
    </row>
    <row r="10" spans="1:10" s="48" customFormat="1" ht="15" customHeight="1">
      <c r="A10" s="47" t="s">
        <v>746</v>
      </c>
      <c r="B10" s="46" t="s">
        <v>890</v>
      </c>
      <c r="C10" s="165" t="s">
        <v>1391</v>
      </c>
      <c r="D10" s="130">
        <v>0.19700000000000001</v>
      </c>
      <c r="E10" s="130">
        <v>0.1613</v>
      </c>
      <c r="F10" s="130">
        <v>0.1789</v>
      </c>
      <c r="G10" s="130">
        <v>0.17269999999999999</v>
      </c>
      <c r="H10" s="130">
        <v>0.1208</v>
      </c>
      <c r="I10" s="130">
        <v>9.7299999999999998E-2</v>
      </c>
      <c r="J10" s="130">
        <v>0.1119</v>
      </c>
    </row>
    <row r="11" spans="1:10" s="48" customFormat="1" ht="15" customHeight="1">
      <c r="A11" s="47" t="s">
        <v>746</v>
      </c>
      <c r="B11" s="46" t="s">
        <v>891</v>
      </c>
      <c r="C11" s="165" t="s">
        <v>1392</v>
      </c>
      <c r="D11" s="130">
        <v>0.1772</v>
      </c>
      <c r="E11" s="130">
        <v>0.14480000000000001</v>
      </c>
      <c r="F11" s="130">
        <v>0.16109999999999999</v>
      </c>
      <c r="G11" s="130">
        <v>0.1595</v>
      </c>
      <c r="H11" s="130">
        <v>0.1115</v>
      </c>
      <c r="I11" s="130">
        <v>8.77E-2</v>
      </c>
      <c r="J11" s="130">
        <v>9.2499999999999999E-2</v>
      </c>
    </row>
    <row r="12" spans="1:10" s="48" customFormat="1" ht="15" customHeight="1">
      <c r="A12" s="47" t="s">
        <v>746</v>
      </c>
      <c r="B12" s="46" t="s">
        <v>892</v>
      </c>
      <c r="C12" s="165" t="s">
        <v>1393</v>
      </c>
      <c r="D12" s="130">
        <v>3.4299999999999997E-2</v>
      </c>
      <c r="E12" s="130">
        <v>2.5499999999999998E-2</v>
      </c>
      <c r="F12" s="130">
        <v>2.9600000000000001E-2</v>
      </c>
      <c r="G12" s="130">
        <v>3.44E-2</v>
      </c>
      <c r="H12" s="130">
        <v>1.21E-2</v>
      </c>
      <c r="I12" s="130">
        <v>4.8999999999999998E-3</v>
      </c>
      <c r="J12" s="130">
        <v>1.17E-2</v>
      </c>
    </row>
    <row r="13" spans="1:10" s="48" customFormat="1" ht="15" customHeight="1">
      <c r="A13" s="47" t="s">
        <v>746</v>
      </c>
      <c r="B13" s="46" t="s">
        <v>893</v>
      </c>
      <c r="C13" s="165" t="s">
        <v>1394</v>
      </c>
      <c r="D13" s="130">
        <v>3.5400000000000001E-2</v>
      </c>
      <c r="E13" s="130">
        <v>2.6200000000000001E-2</v>
      </c>
      <c r="F13" s="130">
        <v>2.93E-2</v>
      </c>
      <c r="G13" s="130">
        <v>3.3799999999999997E-2</v>
      </c>
      <c r="H13" s="130">
        <v>1.29E-2</v>
      </c>
      <c r="I13" s="130">
        <v>3.2000000000000002E-3</v>
      </c>
      <c r="J13" s="130">
        <v>1.2699999999999999E-2</v>
      </c>
    </row>
    <row r="14" spans="1:10" s="48" customFormat="1" ht="15" customHeight="1">
      <c r="A14" s="47" t="s">
        <v>746</v>
      </c>
      <c r="B14" s="46" t="s">
        <v>894</v>
      </c>
      <c r="C14" s="165" t="s">
        <v>1395</v>
      </c>
      <c r="D14" s="130">
        <v>2.1399999999999999E-2</v>
      </c>
      <c r="E14" s="130">
        <v>1.43E-2</v>
      </c>
      <c r="F14" s="130">
        <v>1.5100000000000001E-2</v>
      </c>
      <c r="G14" s="130">
        <v>1.6799999999999999E-2</v>
      </c>
      <c r="H14" s="130">
        <v>6.7999999999999996E-3</v>
      </c>
      <c r="I14" s="130">
        <v>1.1999999999999999E-3</v>
      </c>
      <c r="J14" s="130">
        <v>6.3E-3</v>
      </c>
    </row>
    <row r="15" spans="1:10" s="48" customFormat="1" ht="15" customHeight="1" thickBot="1">
      <c r="A15" s="47" t="s">
        <v>746</v>
      </c>
      <c r="B15" s="46" t="s">
        <v>895</v>
      </c>
      <c r="C15" s="165" t="s">
        <v>1396</v>
      </c>
      <c r="D15" s="130">
        <v>9.2200000000000004E-2</v>
      </c>
      <c r="E15" s="130">
        <v>6.7299999999999999E-2</v>
      </c>
      <c r="F15" s="130">
        <v>7.2599999999999998E-2</v>
      </c>
      <c r="G15" s="130">
        <v>8.14E-2</v>
      </c>
      <c r="H15" s="130">
        <v>3.6900000000000002E-2</v>
      </c>
      <c r="I15" s="130">
        <v>7.6E-3</v>
      </c>
      <c r="J15" s="130">
        <v>4.5600000000000002E-2</v>
      </c>
    </row>
    <row r="16" spans="1:10" s="37" customFormat="1" ht="15" customHeight="1" thickTop="1" thickBot="1">
      <c r="A16" s="47"/>
      <c r="B16" s="164"/>
      <c r="C16" s="402" t="s">
        <v>561</v>
      </c>
      <c r="D16" s="399"/>
      <c r="E16" s="399"/>
      <c r="F16" s="399"/>
      <c r="G16" s="400"/>
      <c r="H16" s="400"/>
      <c r="I16" s="400"/>
      <c r="J16" s="400"/>
    </row>
    <row r="17" spans="1:10" s="47" customFormat="1" ht="15" customHeight="1" thickTop="1">
      <c r="A17" s="47" t="s">
        <v>746</v>
      </c>
      <c r="B17" s="46" t="s">
        <v>896</v>
      </c>
      <c r="C17" s="165" t="s">
        <v>897</v>
      </c>
      <c r="D17" s="130">
        <v>0.251</v>
      </c>
      <c r="E17" s="130">
        <v>0.20080000000000001</v>
      </c>
      <c r="F17" s="130">
        <v>0.2223</v>
      </c>
      <c r="G17" s="130">
        <v>0.2165</v>
      </c>
      <c r="H17" s="130">
        <v>0.16400000000000001</v>
      </c>
      <c r="I17" s="130">
        <v>0.1399</v>
      </c>
      <c r="J17" s="130">
        <v>0.15329999999999999</v>
      </c>
    </row>
    <row r="18" spans="1:10" s="48" customFormat="1" ht="15" customHeight="1">
      <c r="A18" s="47" t="s">
        <v>746</v>
      </c>
      <c r="B18" s="46" t="s">
        <v>898</v>
      </c>
      <c r="C18" s="165" t="s">
        <v>899</v>
      </c>
      <c r="D18" s="130">
        <v>-5.6300000000000003E-2</v>
      </c>
      <c r="E18" s="130">
        <v>-4.2500000000000003E-2</v>
      </c>
      <c r="F18" s="130">
        <v>-4.5499999999999999E-2</v>
      </c>
      <c r="G18" s="130">
        <v>-4.4999999999999998E-2</v>
      </c>
      <c r="H18" s="130">
        <v>-4.3400000000000001E-2</v>
      </c>
      <c r="I18" s="130">
        <v>-4.3499999999999997E-2</v>
      </c>
      <c r="J18" s="130">
        <v>-4.1500000000000002E-2</v>
      </c>
    </row>
    <row r="19" spans="1:10" s="48" customFormat="1" ht="15" customHeight="1">
      <c r="A19" s="47" t="s">
        <v>746</v>
      </c>
      <c r="B19" s="46" t="s">
        <v>900</v>
      </c>
      <c r="C19" s="165" t="s">
        <v>901</v>
      </c>
      <c r="D19" s="130">
        <v>8.1000000000000003E-2</v>
      </c>
      <c r="E19" s="130">
        <v>5.9299999999999999E-2</v>
      </c>
      <c r="F19" s="130">
        <v>6.3200000000000006E-2</v>
      </c>
      <c r="G19" s="130">
        <v>6.3E-2</v>
      </c>
      <c r="H19" s="130">
        <v>5.8700000000000002E-2</v>
      </c>
      <c r="I19" s="130">
        <v>5.5599999999999997E-2</v>
      </c>
      <c r="J19" s="130">
        <v>5.1700000000000003E-2</v>
      </c>
    </row>
    <row r="20" spans="1:10" s="48" customFormat="1" ht="15" customHeight="1">
      <c r="A20" s="47" t="s">
        <v>746</v>
      </c>
      <c r="B20" s="46" t="s">
        <v>902</v>
      </c>
      <c r="C20" s="165" t="s">
        <v>903</v>
      </c>
      <c r="D20" s="130">
        <v>1E-4</v>
      </c>
      <c r="E20" s="130">
        <v>-1E-4</v>
      </c>
      <c r="F20" s="130">
        <v>-2.0000000000000001E-4</v>
      </c>
      <c r="G20" s="130">
        <v>0</v>
      </c>
      <c r="H20" s="130">
        <v>0</v>
      </c>
      <c r="I20" s="130">
        <v>0</v>
      </c>
      <c r="J20" s="130">
        <v>1E-4</v>
      </c>
    </row>
    <row r="21" spans="1:10" s="48" customFormat="1" ht="15" customHeight="1">
      <c r="A21" s="47" t="s">
        <v>746</v>
      </c>
      <c r="B21" s="46" t="s">
        <v>904</v>
      </c>
      <c r="C21" s="165" t="s">
        <v>1397</v>
      </c>
      <c r="D21" s="130">
        <v>-1.9699999999999999E-2</v>
      </c>
      <c r="E21" s="130">
        <v>-1.6500000000000001E-2</v>
      </c>
      <c r="F21" s="130">
        <v>-1.78E-2</v>
      </c>
      <c r="G21" s="130">
        <v>-1.32E-2</v>
      </c>
      <c r="H21" s="130">
        <v>-9.2999999999999992E-3</v>
      </c>
      <c r="I21" s="130">
        <v>-9.4999999999999998E-3</v>
      </c>
      <c r="J21" s="130">
        <v>-1.9400000000000001E-2</v>
      </c>
    </row>
    <row r="22" spans="1:10" s="48" customFormat="1" ht="15" customHeight="1">
      <c r="A22" s="47" t="s">
        <v>746</v>
      </c>
      <c r="B22" s="46" t="s">
        <v>905</v>
      </c>
      <c r="C22" s="165" t="s">
        <v>1398</v>
      </c>
      <c r="D22" s="130">
        <v>2.2000000000000001E-3</v>
      </c>
      <c r="E22" s="130">
        <v>3.0000000000000001E-3</v>
      </c>
      <c r="F22" s="130">
        <v>2.0999999999999999E-3</v>
      </c>
      <c r="G22" s="130">
        <v>1.2999999999999999E-3</v>
      </c>
      <c r="H22" s="130">
        <v>2.0000000000000001E-4</v>
      </c>
      <c r="I22" s="130">
        <v>8.9999999999999998E-4</v>
      </c>
      <c r="J22" s="130">
        <v>1E-4</v>
      </c>
    </row>
    <row r="23" spans="1:10" s="48" customFormat="1" ht="15" customHeight="1">
      <c r="A23" s="47" t="s">
        <v>746</v>
      </c>
      <c r="B23" s="46" t="s">
        <v>906</v>
      </c>
      <c r="C23" s="165" t="s">
        <v>1399</v>
      </c>
      <c r="D23" s="130">
        <v>-0.1429</v>
      </c>
      <c r="E23" s="130">
        <v>-0.1193</v>
      </c>
      <c r="F23" s="130">
        <v>-0.13150000000000001</v>
      </c>
      <c r="G23" s="130">
        <v>-0.12509999999999999</v>
      </c>
      <c r="H23" s="130">
        <v>-9.9400000000000002E-2</v>
      </c>
      <c r="I23" s="130">
        <v>-8.2799999999999999E-2</v>
      </c>
      <c r="J23" s="130">
        <v>-8.0799999999999997E-2</v>
      </c>
    </row>
    <row r="24" spans="1:10" s="48" customFormat="1" ht="15" customHeight="1">
      <c r="A24" s="47" t="s">
        <v>746</v>
      </c>
      <c r="B24" s="46" t="s">
        <v>907</v>
      </c>
      <c r="C24" s="165" t="s">
        <v>1400</v>
      </c>
      <c r="D24" s="130">
        <v>1E-3</v>
      </c>
      <c r="E24" s="130">
        <v>8.0000000000000004E-4</v>
      </c>
      <c r="F24" s="130">
        <v>0</v>
      </c>
      <c r="G24" s="130">
        <v>-6.9999999999999999E-4</v>
      </c>
      <c r="H24" s="130">
        <v>8.0000000000000004E-4</v>
      </c>
      <c r="I24" s="130">
        <v>-1.6999999999999999E-3</v>
      </c>
      <c r="J24" s="130">
        <v>8.9999999999999998E-4</v>
      </c>
    </row>
    <row r="25" spans="1:10" s="48" customFormat="1" ht="15" customHeight="1" thickBot="1">
      <c r="A25" s="47" t="s">
        <v>746</v>
      </c>
      <c r="B25" s="46" t="s">
        <v>908</v>
      </c>
      <c r="C25" s="165" t="s">
        <v>1401</v>
      </c>
      <c r="D25" s="130">
        <v>0.23830000000000001</v>
      </c>
      <c r="E25" s="130">
        <v>0.1908</v>
      </c>
      <c r="F25" s="130">
        <v>0.19739999999999999</v>
      </c>
      <c r="G25" s="130">
        <v>0.20019999999999999</v>
      </c>
      <c r="H25" s="130">
        <v>0.19919999999999999</v>
      </c>
      <c r="I25" s="130">
        <v>0.2059</v>
      </c>
      <c r="J25" s="130">
        <v>0.2094</v>
      </c>
    </row>
    <row r="26" spans="1:10" s="37" customFormat="1" ht="15" customHeight="1" thickTop="1" thickBot="1">
      <c r="A26" s="47"/>
      <c r="B26" s="174"/>
      <c r="C26" s="402" t="s">
        <v>562</v>
      </c>
      <c r="D26" s="399"/>
      <c r="E26" s="399"/>
      <c r="F26" s="399"/>
      <c r="G26" s="400"/>
      <c r="H26" s="400"/>
      <c r="I26" s="400"/>
      <c r="J26" s="400"/>
    </row>
    <row r="27" spans="1:10" s="47" customFormat="1" ht="15" customHeight="1" thickTop="1">
      <c r="A27" s="47" t="s">
        <v>746</v>
      </c>
      <c r="B27" s="46" t="s">
        <v>909</v>
      </c>
      <c r="C27" s="165" t="s">
        <v>1402</v>
      </c>
      <c r="D27" s="130">
        <v>0.27050000000000002</v>
      </c>
      <c r="E27" s="130">
        <v>0.21709999999999999</v>
      </c>
      <c r="F27" s="130">
        <v>0.24260000000000001</v>
      </c>
      <c r="G27" s="130">
        <v>0.23530000000000001</v>
      </c>
      <c r="H27" s="130">
        <v>0.1905</v>
      </c>
      <c r="I27" s="130">
        <v>0.17519999999999999</v>
      </c>
      <c r="J27" s="130">
        <v>0.21190000000000001</v>
      </c>
    </row>
    <row r="28" spans="1:10" s="48" customFormat="1" ht="15" customHeight="1">
      <c r="A28" s="47" t="s">
        <v>746</v>
      </c>
      <c r="B28" s="46" t="s">
        <v>910</v>
      </c>
      <c r="C28" s="165" t="s">
        <v>1403</v>
      </c>
      <c r="D28" s="130">
        <v>0.14449999999999999</v>
      </c>
      <c r="E28" s="130">
        <v>0.16</v>
      </c>
      <c r="F28" s="130">
        <v>0.15429999999999999</v>
      </c>
      <c r="G28" s="130">
        <v>0.1719</v>
      </c>
      <c r="H28" s="130">
        <v>0.16200000000000001</v>
      </c>
      <c r="I28" s="130">
        <v>0.23519999999999999</v>
      </c>
      <c r="J28" s="130">
        <v>0.13300000000000001</v>
      </c>
    </row>
    <row r="29" spans="1:10" s="48" customFormat="1" ht="15" customHeight="1">
      <c r="A29" s="47" t="s">
        <v>746</v>
      </c>
      <c r="B29" s="46" t="s">
        <v>911</v>
      </c>
      <c r="C29" s="165" t="s">
        <v>1404</v>
      </c>
      <c r="D29" s="130">
        <v>0.2782</v>
      </c>
      <c r="E29" s="130">
        <v>0.17299999999999999</v>
      </c>
      <c r="F29" s="130">
        <v>0.16420000000000001</v>
      </c>
      <c r="G29" s="130">
        <v>0.16950000000000001</v>
      </c>
      <c r="H29" s="130">
        <v>0.1031</v>
      </c>
      <c r="I29" s="130">
        <v>0.1749</v>
      </c>
      <c r="J29" s="130">
        <v>0.1439</v>
      </c>
    </row>
    <row r="30" spans="1:10" s="48" customFormat="1" ht="15" customHeight="1">
      <c r="A30" s="47" t="s">
        <v>746</v>
      </c>
      <c r="B30" s="46" t="s">
        <v>912</v>
      </c>
      <c r="C30" s="165" t="s">
        <v>1405</v>
      </c>
      <c r="D30" s="130">
        <v>0.16009999999999999</v>
      </c>
      <c r="E30" s="130">
        <v>0.1507</v>
      </c>
      <c r="F30" s="130">
        <v>0.12239999999999999</v>
      </c>
      <c r="G30" s="130">
        <v>0.13400000000000001</v>
      </c>
      <c r="H30" s="130">
        <v>3.7900000000000003E-2</v>
      </c>
      <c r="I30" s="130">
        <v>0.15190000000000001</v>
      </c>
      <c r="J30" s="130">
        <v>9.7799999999999998E-2</v>
      </c>
    </row>
    <row r="31" spans="1:10" s="48" customFormat="1" ht="15" customHeight="1">
      <c r="A31" s="47" t="s">
        <v>746</v>
      </c>
      <c r="B31" s="46" t="s">
        <v>913</v>
      </c>
      <c r="C31" s="165" t="s">
        <v>1406</v>
      </c>
      <c r="D31" s="130">
        <v>1.24E-2</v>
      </c>
      <c r="E31" s="130">
        <v>1.6299999999999999E-2</v>
      </c>
      <c r="F31" s="130">
        <v>1.5299999999999999E-2</v>
      </c>
      <c r="G31" s="130">
        <v>1.5599999999999999E-2</v>
      </c>
      <c r="H31" s="130">
        <v>1.52E-2</v>
      </c>
      <c r="I31" s="130">
        <v>1.3599999999999999E-2</v>
      </c>
      <c r="J31" s="130">
        <v>1.35E-2</v>
      </c>
    </row>
    <row r="32" spans="1:10" s="48" customFormat="1" ht="15" customHeight="1">
      <c r="A32" s="47" t="s">
        <v>746</v>
      </c>
      <c r="B32" s="46" t="s">
        <v>914</v>
      </c>
      <c r="C32" s="165" t="s">
        <v>1407</v>
      </c>
      <c r="D32" s="130">
        <v>2.4400000000000002E-2</v>
      </c>
      <c r="E32" s="130">
        <v>4.0399999999999998E-2</v>
      </c>
      <c r="F32" s="130">
        <v>3.8300000000000001E-2</v>
      </c>
      <c r="G32" s="130">
        <v>2.9100000000000001E-2</v>
      </c>
      <c r="H32" s="130">
        <v>3.4299999999999997E-2</v>
      </c>
      <c r="I32" s="130">
        <v>6.6299999999999998E-2</v>
      </c>
      <c r="J32" s="130">
        <v>6.59E-2</v>
      </c>
    </row>
    <row r="33" spans="1:10" s="48" customFormat="1" ht="15" customHeight="1">
      <c r="A33" s="47" t="s">
        <v>746</v>
      </c>
      <c r="B33" s="46" t="s">
        <v>915</v>
      </c>
      <c r="C33" s="165" t="s">
        <v>1408</v>
      </c>
      <c r="D33" s="130">
        <v>1.5699999999999999E-2</v>
      </c>
      <c r="E33" s="130">
        <v>2.2800000000000001E-2</v>
      </c>
      <c r="F33" s="130">
        <v>2.1499999999999998E-2</v>
      </c>
      <c r="G33" s="130">
        <v>0.02</v>
      </c>
      <c r="H33" s="130">
        <v>2.3099999999999999E-2</v>
      </c>
      <c r="I33" s="130">
        <v>2.7300000000000001E-2</v>
      </c>
      <c r="J33" s="130">
        <v>2.6200000000000001E-2</v>
      </c>
    </row>
    <row r="34" spans="1:10" s="48" customFormat="1" ht="15" customHeight="1">
      <c r="A34" s="47" t="s">
        <v>746</v>
      </c>
      <c r="B34" s="46" t="s">
        <v>916</v>
      </c>
      <c r="C34" s="165" t="s">
        <v>1409</v>
      </c>
      <c r="D34" s="130">
        <v>0</v>
      </c>
      <c r="E34" s="130">
        <v>0</v>
      </c>
      <c r="F34" s="130">
        <v>0</v>
      </c>
      <c r="G34" s="130">
        <v>0</v>
      </c>
      <c r="H34" s="130">
        <v>0</v>
      </c>
      <c r="I34" s="130">
        <v>0</v>
      </c>
      <c r="J34" s="130">
        <v>0</v>
      </c>
    </row>
    <row r="35" spans="1:10" s="48" customFormat="1" ht="15" customHeight="1">
      <c r="A35" s="47" t="s">
        <v>746</v>
      </c>
      <c r="B35" s="46" t="s">
        <v>917</v>
      </c>
      <c r="C35" s="165" t="s">
        <v>1410</v>
      </c>
      <c r="D35" s="130">
        <v>0</v>
      </c>
      <c r="E35" s="130">
        <v>0</v>
      </c>
      <c r="F35" s="130">
        <v>0</v>
      </c>
      <c r="G35" s="130">
        <v>0</v>
      </c>
      <c r="H35" s="130">
        <v>4.3E-3</v>
      </c>
      <c r="I35" s="130">
        <v>1.1599999999999999E-2</v>
      </c>
      <c r="J35" s="130">
        <v>2.69E-2</v>
      </c>
    </row>
    <row r="36" spans="1:10" s="48" customFormat="1" ht="15" customHeight="1">
      <c r="A36" s="47" t="s">
        <v>746</v>
      </c>
      <c r="B36" s="46" t="s">
        <v>918</v>
      </c>
      <c r="C36" s="165" t="s">
        <v>1411</v>
      </c>
      <c r="D36" s="130">
        <v>0</v>
      </c>
      <c r="E36" s="130">
        <v>0</v>
      </c>
      <c r="F36" s="130">
        <v>0</v>
      </c>
      <c r="G36" s="130">
        <v>0</v>
      </c>
      <c r="H36" s="130">
        <v>3.0999999999999999E-3</v>
      </c>
      <c r="I36" s="130">
        <v>2.29E-2</v>
      </c>
      <c r="J36" s="130">
        <v>5.2999999999999999E-2</v>
      </c>
    </row>
    <row r="37" spans="1:10" s="48" customFormat="1" ht="15" customHeight="1">
      <c r="A37" s="47"/>
      <c r="B37" s="46"/>
      <c r="C37" s="165" t="s">
        <v>1412</v>
      </c>
      <c r="D37" s="130">
        <v>0</v>
      </c>
      <c r="E37" s="130">
        <v>0</v>
      </c>
      <c r="F37" s="130">
        <v>0</v>
      </c>
      <c r="G37" s="130">
        <v>0</v>
      </c>
      <c r="H37" s="130">
        <v>0</v>
      </c>
      <c r="I37" s="130">
        <v>0</v>
      </c>
      <c r="J37" s="130">
        <v>0.01</v>
      </c>
    </row>
    <row r="38" spans="1:10" s="48" customFormat="1" ht="15" customHeight="1" thickBot="1">
      <c r="A38" s="47" t="s">
        <v>746</v>
      </c>
      <c r="B38" s="46" t="s">
        <v>919</v>
      </c>
      <c r="C38" s="165" t="s">
        <v>1413</v>
      </c>
      <c r="D38" s="130">
        <v>0</v>
      </c>
      <c r="E38" s="130">
        <v>0</v>
      </c>
      <c r="F38" s="130">
        <v>0</v>
      </c>
      <c r="G38" s="130">
        <v>0</v>
      </c>
      <c r="H38" s="130">
        <v>0</v>
      </c>
      <c r="I38" s="130">
        <v>0</v>
      </c>
      <c r="J38" s="130">
        <v>0</v>
      </c>
    </row>
    <row r="39" spans="1:10" s="37" customFormat="1" ht="15" customHeight="1" thickTop="1" thickBot="1">
      <c r="A39" s="47"/>
      <c r="B39" s="51"/>
      <c r="C39" s="402" t="s">
        <v>563</v>
      </c>
      <c r="D39" s="399"/>
      <c r="E39" s="399"/>
      <c r="F39" s="399"/>
      <c r="G39" s="400"/>
      <c r="H39" s="400"/>
      <c r="I39" s="400"/>
      <c r="J39" s="400"/>
    </row>
    <row r="40" spans="1:10" s="37" customFormat="1" ht="15" customHeight="1" thickTop="1" thickBot="1">
      <c r="A40" s="47"/>
      <c r="B40" s="174"/>
      <c r="C40" s="402" t="s">
        <v>564</v>
      </c>
      <c r="D40" s="399"/>
      <c r="E40" s="399"/>
      <c r="F40" s="399"/>
      <c r="G40" s="400"/>
      <c r="H40" s="400"/>
      <c r="I40" s="400"/>
      <c r="J40" s="400"/>
    </row>
    <row r="41" spans="1:10" s="47" customFormat="1" ht="15" customHeight="1" thickTop="1">
      <c r="A41" s="47" t="s">
        <v>746</v>
      </c>
      <c r="B41" s="46" t="s">
        <v>920</v>
      </c>
      <c r="C41" s="165" t="s">
        <v>921</v>
      </c>
      <c r="D41" s="130">
        <v>0.1429</v>
      </c>
      <c r="E41" s="130">
        <v>0.1193</v>
      </c>
      <c r="F41" s="130">
        <v>0.13150000000000001</v>
      </c>
      <c r="G41" s="130">
        <v>0.12509999999999999</v>
      </c>
      <c r="H41" s="130">
        <v>9.9400000000000002E-2</v>
      </c>
      <c r="I41" s="130">
        <v>8.2799999999999999E-2</v>
      </c>
      <c r="J41" s="130">
        <v>8.0799999999999997E-2</v>
      </c>
    </row>
    <row r="42" spans="1:10" s="48" customFormat="1" ht="15" customHeight="1">
      <c r="A42" s="47" t="s">
        <v>746</v>
      </c>
      <c r="B42" s="46" t="s">
        <v>922</v>
      </c>
      <c r="C42" s="165" t="s">
        <v>923</v>
      </c>
      <c r="D42" s="130">
        <v>0.153</v>
      </c>
      <c r="E42" s="130">
        <v>0.1293</v>
      </c>
      <c r="F42" s="130">
        <v>0.14230000000000001</v>
      </c>
      <c r="G42" s="130">
        <v>0.13489999999999999</v>
      </c>
      <c r="H42" s="130">
        <v>0.11269999999999999</v>
      </c>
      <c r="I42" s="130">
        <v>9.6600000000000005E-2</v>
      </c>
      <c r="J42" s="130">
        <v>9.2700000000000005E-2</v>
      </c>
    </row>
    <row r="43" spans="1:10" s="48" customFormat="1" ht="15" customHeight="1">
      <c r="A43" s="47" t="s">
        <v>746</v>
      </c>
      <c r="B43" s="46" t="s">
        <v>924</v>
      </c>
      <c r="C43" s="165" t="s">
        <v>925</v>
      </c>
      <c r="D43" s="130">
        <v>0.1535</v>
      </c>
      <c r="E43" s="130">
        <v>0.1283</v>
      </c>
      <c r="F43" s="130">
        <v>0.1424</v>
      </c>
      <c r="G43" s="130">
        <v>0.13519999999999999</v>
      </c>
      <c r="H43" s="130">
        <v>0.1153</v>
      </c>
      <c r="I43" s="130">
        <v>0.1079</v>
      </c>
      <c r="J43" s="130">
        <v>0.1075</v>
      </c>
    </row>
    <row r="44" spans="1:10" s="48" customFormat="1" ht="15" customHeight="1" thickBot="1">
      <c r="A44" s="47" t="s">
        <v>746</v>
      </c>
      <c r="B44" s="46" t="s">
        <v>926</v>
      </c>
      <c r="C44" s="165" t="s">
        <v>1414</v>
      </c>
      <c r="D44" s="130">
        <v>0</v>
      </c>
      <c r="E44" s="130">
        <v>0</v>
      </c>
      <c r="F44" s="130">
        <v>0</v>
      </c>
      <c r="G44" s="130">
        <v>0</v>
      </c>
      <c r="H44" s="130">
        <v>544.63599999999997</v>
      </c>
      <c r="I44" s="130">
        <v>6.5872999999999999</v>
      </c>
      <c r="J44" s="130">
        <v>1.2672000000000001</v>
      </c>
    </row>
    <row r="45" spans="1:10" s="37" customFormat="1" ht="15" customHeight="1" thickTop="1" thickBot="1">
      <c r="A45" s="47"/>
      <c r="B45" s="174"/>
      <c r="C45" s="402" t="s">
        <v>565</v>
      </c>
      <c r="D45" s="399"/>
      <c r="E45" s="399"/>
      <c r="F45" s="399"/>
      <c r="G45" s="400"/>
      <c r="H45" s="400"/>
      <c r="I45" s="400"/>
      <c r="J45" s="400"/>
    </row>
    <row r="46" spans="1:10" s="50" customFormat="1" ht="15" customHeight="1" thickTop="1">
      <c r="A46" s="50" t="s">
        <v>746</v>
      </c>
      <c r="B46" s="46" t="s">
        <v>927</v>
      </c>
      <c r="C46" s="165" t="s">
        <v>928</v>
      </c>
      <c r="D46" s="130">
        <v>0.68830000000000002</v>
      </c>
      <c r="E46" s="130">
        <v>0.70140000000000002</v>
      </c>
      <c r="F46" s="130">
        <v>0.70399999999999996</v>
      </c>
      <c r="G46" s="130">
        <v>0.68520000000000003</v>
      </c>
      <c r="H46" s="130">
        <v>0.67100000000000004</v>
      </c>
      <c r="I46" s="130">
        <v>0.65639999999999998</v>
      </c>
      <c r="J46" s="130">
        <v>0.67049999999999998</v>
      </c>
    </row>
    <row r="47" spans="1:10" ht="15" customHeight="1">
      <c r="A47" s="47" t="s">
        <v>746</v>
      </c>
      <c r="B47" s="46" t="s">
        <v>929</v>
      </c>
      <c r="C47" s="165" t="s">
        <v>930</v>
      </c>
      <c r="D47" s="130">
        <v>5.5199999999999999E-2</v>
      </c>
      <c r="E47" s="130">
        <v>5.1999999999999998E-2</v>
      </c>
      <c r="F47" s="130">
        <v>4.5900000000000003E-2</v>
      </c>
      <c r="G47" s="130">
        <v>5.0599999999999999E-2</v>
      </c>
      <c r="H47" s="130">
        <v>5.8599999999999999E-2</v>
      </c>
      <c r="I47" s="130">
        <v>5.7000000000000002E-2</v>
      </c>
      <c r="J47" s="130">
        <v>5.4699999999999999E-2</v>
      </c>
    </row>
    <row r="48" spans="1:10" ht="15" customHeight="1">
      <c r="A48" s="47" t="s">
        <v>746</v>
      </c>
      <c r="B48" s="46" t="s">
        <v>931</v>
      </c>
      <c r="C48" s="165" t="s">
        <v>932</v>
      </c>
      <c r="D48" s="130">
        <v>0.25650000000000001</v>
      </c>
      <c r="E48" s="130">
        <v>0.2467</v>
      </c>
      <c r="F48" s="130">
        <v>0.25009999999999999</v>
      </c>
      <c r="G48" s="130">
        <v>0.26419999999999999</v>
      </c>
      <c r="H48" s="130">
        <v>0.27039999999999997</v>
      </c>
      <c r="I48" s="130">
        <v>0.28660000000000002</v>
      </c>
      <c r="J48" s="130">
        <v>0.27479999999999999</v>
      </c>
    </row>
    <row r="49" spans="1:10" ht="15" customHeight="1" thickBot="1">
      <c r="A49" s="47" t="s">
        <v>746</v>
      </c>
      <c r="B49" s="46" t="s">
        <v>933</v>
      </c>
      <c r="C49" s="165" t="s">
        <v>934</v>
      </c>
      <c r="D49" s="130">
        <v>0.43519999999999998</v>
      </c>
      <c r="E49" s="130">
        <v>0.4556</v>
      </c>
      <c r="F49" s="130">
        <v>0.46200000000000002</v>
      </c>
      <c r="G49" s="130">
        <v>0.49070000000000003</v>
      </c>
      <c r="H49" s="130">
        <v>0.49640000000000001</v>
      </c>
      <c r="I49" s="130">
        <v>0.51670000000000005</v>
      </c>
      <c r="J49" s="130">
        <v>0.47039999999999998</v>
      </c>
    </row>
    <row r="50" spans="1:10" s="47" customFormat="1" ht="15" customHeight="1" thickTop="1" thickBot="1">
      <c r="B50" s="51"/>
      <c r="C50" s="402" t="s">
        <v>566</v>
      </c>
      <c r="D50" s="399"/>
      <c r="E50" s="399"/>
      <c r="F50" s="399"/>
      <c r="G50" s="400"/>
      <c r="H50" s="400"/>
      <c r="I50" s="400"/>
      <c r="J50" s="400"/>
    </row>
    <row r="51" spans="1:10" s="47" customFormat="1" ht="15" customHeight="1" thickTop="1">
      <c r="A51" s="47" t="s">
        <v>746</v>
      </c>
      <c r="B51" s="46" t="s">
        <v>935</v>
      </c>
      <c r="C51" s="165" t="s">
        <v>936</v>
      </c>
      <c r="D51" s="130">
        <v>0.19420000000000001</v>
      </c>
      <c r="E51" s="130">
        <v>0.15840000000000001</v>
      </c>
      <c r="F51" s="130">
        <v>0.17610000000000001</v>
      </c>
      <c r="G51" s="130">
        <v>0.1699</v>
      </c>
      <c r="H51" s="130">
        <v>0.1172</v>
      </c>
      <c r="I51" s="130">
        <v>9.3899999999999997E-2</v>
      </c>
      <c r="J51" s="130">
        <v>0.1084</v>
      </c>
    </row>
    <row r="52" spans="1:10" s="47" customFormat="1" ht="15" customHeight="1">
      <c r="A52" s="47" t="s">
        <v>746</v>
      </c>
      <c r="B52" s="46" t="s">
        <v>937</v>
      </c>
      <c r="C52" s="165" t="s">
        <v>938</v>
      </c>
      <c r="D52" s="130">
        <v>0.192</v>
      </c>
      <c r="E52" s="130">
        <v>0.15540000000000001</v>
      </c>
      <c r="F52" s="130">
        <v>0.1741</v>
      </c>
      <c r="G52" s="130">
        <v>0.16869999999999999</v>
      </c>
      <c r="H52" s="130">
        <v>0.1171</v>
      </c>
      <c r="I52" s="130">
        <v>9.2999999999999999E-2</v>
      </c>
      <c r="J52" s="130">
        <v>0.10829999999999999</v>
      </c>
    </row>
    <row r="53" spans="1:10" s="47" customFormat="1" ht="15" customHeight="1">
      <c r="A53" s="47" t="s">
        <v>746</v>
      </c>
      <c r="B53" s="46" t="s">
        <v>939</v>
      </c>
      <c r="C53" s="165" t="s">
        <v>1415</v>
      </c>
      <c r="D53" s="130">
        <v>0.2054</v>
      </c>
      <c r="E53" s="130">
        <v>0.16889999999999999</v>
      </c>
      <c r="F53" s="130">
        <v>0.18890000000000001</v>
      </c>
      <c r="G53" s="130">
        <v>0.18240000000000001</v>
      </c>
      <c r="H53" s="130">
        <v>0.13689999999999999</v>
      </c>
      <c r="I53" s="130">
        <v>0.1129</v>
      </c>
      <c r="J53" s="130">
        <v>0.12720000000000001</v>
      </c>
    </row>
    <row r="54" spans="1:10" s="47" customFormat="1" ht="15" customHeight="1">
      <c r="A54" s="47" t="s">
        <v>746</v>
      </c>
      <c r="B54" s="46" t="s">
        <v>940</v>
      </c>
      <c r="C54" s="165" t="s">
        <v>941</v>
      </c>
      <c r="D54" s="130">
        <v>0.2616</v>
      </c>
      <c r="E54" s="130">
        <v>0.2114</v>
      </c>
      <c r="F54" s="130">
        <v>0.23430000000000001</v>
      </c>
      <c r="G54" s="130">
        <v>0.22739999999999999</v>
      </c>
      <c r="H54" s="130">
        <v>0.18010000000000001</v>
      </c>
      <c r="I54" s="130">
        <v>0.15640000000000001</v>
      </c>
      <c r="J54" s="130">
        <v>0.16869999999999999</v>
      </c>
    </row>
    <row r="55" spans="1:10" s="47" customFormat="1" ht="15" customHeight="1">
      <c r="A55" s="47" t="s">
        <v>746</v>
      </c>
      <c r="B55" s="46" t="s">
        <v>942</v>
      </c>
      <c r="C55" s="165" t="s">
        <v>943</v>
      </c>
      <c r="D55" s="130">
        <v>-5.62E-2</v>
      </c>
      <c r="E55" s="130">
        <v>-4.2500000000000003E-2</v>
      </c>
      <c r="F55" s="130">
        <v>-4.5400000000000003E-2</v>
      </c>
      <c r="G55" s="130">
        <v>-4.4999999999999998E-2</v>
      </c>
      <c r="H55" s="130">
        <v>-4.3299999999999998E-2</v>
      </c>
      <c r="I55" s="130">
        <v>-4.3499999999999997E-2</v>
      </c>
      <c r="J55" s="130">
        <v>-4.1500000000000002E-2</v>
      </c>
    </row>
    <row r="56" spans="1:10" s="47" customFormat="1" ht="15" customHeight="1">
      <c r="A56" s="47" t="s">
        <v>746</v>
      </c>
      <c r="B56" s="46" t="s">
        <v>944</v>
      </c>
      <c r="C56" s="165" t="s">
        <v>945</v>
      </c>
      <c r="D56" s="130">
        <v>-1.34E-2</v>
      </c>
      <c r="E56" s="130">
        <v>-1.35E-2</v>
      </c>
      <c r="F56" s="130">
        <v>-1.4800000000000001E-2</v>
      </c>
      <c r="G56" s="130">
        <v>-1.37E-2</v>
      </c>
      <c r="H56" s="130">
        <v>-1.9699999999999999E-2</v>
      </c>
      <c r="I56" s="130">
        <v>-1.9900000000000001E-2</v>
      </c>
      <c r="J56" s="130">
        <v>-1.89E-2</v>
      </c>
    </row>
    <row r="57" spans="1:10" s="47" customFormat="1" ht="15" customHeight="1" thickBot="1">
      <c r="A57" s="47" t="s">
        <v>746</v>
      </c>
      <c r="B57" s="46" t="s">
        <v>946</v>
      </c>
      <c r="C57" s="165" t="s">
        <v>947</v>
      </c>
      <c r="D57" s="130">
        <v>2.2000000000000001E-3</v>
      </c>
      <c r="E57" s="130">
        <v>3.0000000000000001E-3</v>
      </c>
      <c r="F57" s="130">
        <v>2.0999999999999999E-3</v>
      </c>
      <c r="G57" s="130">
        <v>1.1999999999999999E-3</v>
      </c>
      <c r="H57" s="130">
        <v>1E-4</v>
      </c>
      <c r="I57" s="130">
        <v>8.9999999999999998E-4</v>
      </c>
      <c r="J57" s="130">
        <v>1E-4</v>
      </c>
    </row>
    <row r="58" spans="1:10" s="37" customFormat="1" ht="15" customHeight="1" thickTop="1" thickBot="1">
      <c r="A58" s="47"/>
      <c r="B58" s="47"/>
      <c r="C58" s="402" t="s">
        <v>948</v>
      </c>
      <c r="D58" s="403"/>
      <c r="E58" s="403"/>
      <c r="F58" s="403"/>
      <c r="G58" s="403"/>
      <c r="H58" s="403"/>
      <c r="I58" s="403"/>
      <c r="J58" s="403"/>
    </row>
    <row r="59" spans="1:10" s="47" customFormat="1" ht="15" customHeight="1" thickTop="1">
      <c r="A59" s="47" t="s">
        <v>746</v>
      </c>
      <c r="B59" s="46" t="s">
        <v>935</v>
      </c>
      <c r="C59" s="165" t="s">
        <v>936</v>
      </c>
      <c r="D59" s="130">
        <v>0.19420000000000001</v>
      </c>
      <c r="E59" s="130">
        <v>0.15840000000000001</v>
      </c>
      <c r="F59" s="130">
        <v>0.17610000000000001</v>
      </c>
      <c r="G59" s="130">
        <v>0.1699</v>
      </c>
      <c r="H59" s="130">
        <v>0.1172</v>
      </c>
      <c r="I59" s="130">
        <v>9.3899999999999997E-2</v>
      </c>
      <c r="J59" s="130">
        <v>0.1084</v>
      </c>
    </row>
    <row r="60" spans="1:10" s="47" customFormat="1" ht="15" customHeight="1">
      <c r="A60" s="47" t="s">
        <v>746</v>
      </c>
      <c r="B60" s="46" t="s">
        <v>949</v>
      </c>
      <c r="C60" s="165" t="s">
        <v>950</v>
      </c>
      <c r="D60" s="130">
        <v>-1.6899999999999998E-2</v>
      </c>
      <c r="E60" s="130">
        <v>-1.3599999999999999E-2</v>
      </c>
      <c r="F60" s="130">
        <v>-1.4999999999999999E-2</v>
      </c>
      <c r="G60" s="130">
        <v>-1.04E-2</v>
      </c>
      <c r="H60" s="130">
        <v>-5.7000000000000002E-3</v>
      </c>
      <c r="I60" s="130">
        <v>-6.1000000000000004E-3</v>
      </c>
      <c r="J60" s="130">
        <v>-1.5699999999999999E-2</v>
      </c>
    </row>
    <row r="61" spans="1:10" s="48" customFormat="1" ht="15" customHeight="1">
      <c r="A61" s="47" t="s">
        <v>746</v>
      </c>
      <c r="B61" s="46" t="s">
        <v>951</v>
      </c>
      <c r="C61" s="165" t="s">
        <v>952</v>
      </c>
      <c r="D61" s="130">
        <v>-0.1429</v>
      </c>
      <c r="E61" s="130">
        <v>-0.1193</v>
      </c>
      <c r="F61" s="130">
        <v>-0.13150000000000001</v>
      </c>
      <c r="G61" s="130">
        <v>-0.12509999999999999</v>
      </c>
      <c r="H61" s="130">
        <v>-9.9400000000000002E-2</v>
      </c>
      <c r="I61" s="130">
        <v>-8.2900000000000001E-2</v>
      </c>
      <c r="J61" s="130">
        <v>-8.09E-2</v>
      </c>
    </row>
    <row r="62" spans="1:10" s="48" customFormat="1" ht="15" customHeight="1">
      <c r="A62" s="47" t="s">
        <v>746</v>
      </c>
      <c r="B62" s="46" t="s">
        <v>953</v>
      </c>
      <c r="C62" s="165" t="s">
        <v>954</v>
      </c>
      <c r="D62" s="130">
        <v>1E-3</v>
      </c>
      <c r="E62" s="130">
        <v>5.0000000000000001E-4</v>
      </c>
      <c r="F62" s="130">
        <v>-2.9999999999999997E-4</v>
      </c>
      <c r="G62" s="130">
        <v>-8.9999999999999998E-4</v>
      </c>
      <c r="H62" s="130">
        <v>8.0000000000000004E-4</v>
      </c>
      <c r="I62" s="130">
        <v>-1E-4</v>
      </c>
      <c r="J62" s="130">
        <v>8.9999999999999998E-4</v>
      </c>
    </row>
    <row r="63" spans="1:10" s="48" customFormat="1" ht="15" customHeight="1">
      <c r="A63" s="47" t="s">
        <v>746</v>
      </c>
      <c r="B63" s="46" t="s">
        <v>955</v>
      </c>
      <c r="C63" s="165" t="s">
        <v>956</v>
      </c>
      <c r="D63" s="130">
        <v>0</v>
      </c>
      <c r="E63" s="130">
        <v>2.9999999999999997E-4</v>
      </c>
      <c r="F63" s="130">
        <v>2.9999999999999997E-4</v>
      </c>
      <c r="G63" s="130">
        <v>2.9999999999999997E-4</v>
      </c>
      <c r="H63" s="130">
        <v>-1E-4</v>
      </c>
      <c r="I63" s="130">
        <v>-1.6000000000000001E-3</v>
      </c>
      <c r="J63" s="130">
        <v>0</v>
      </c>
    </row>
    <row r="64" spans="1:10" s="48" customFormat="1" ht="15" customHeight="1" thickBot="1">
      <c r="A64" s="47"/>
      <c r="B64" s="46"/>
      <c r="C64" s="165" t="s">
        <v>957</v>
      </c>
      <c r="D64" s="130">
        <v>1E-4</v>
      </c>
      <c r="E64" s="130">
        <v>-1E-4</v>
      </c>
      <c r="F64" s="130">
        <v>-2.0000000000000001E-4</v>
      </c>
      <c r="G64" s="130">
        <v>0</v>
      </c>
      <c r="H64" s="130">
        <v>0</v>
      </c>
      <c r="I64" s="130">
        <v>0</v>
      </c>
      <c r="J64" s="130">
        <v>1E-4</v>
      </c>
    </row>
    <row r="65" spans="1:10" s="47" customFormat="1" ht="15" customHeight="1" thickTop="1" thickBot="1">
      <c r="A65" s="47" t="s">
        <v>746</v>
      </c>
      <c r="B65" s="46" t="s">
        <v>958</v>
      </c>
      <c r="C65" s="402" t="s">
        <v>959</v>
      </c>
      <c r="D65" s="399">
        <v>3.5400000000000001E-2</v>
      </c>
      <c r="E65" s="399">
        <v>2.6200000000000001E-2</v>
      </c>
      <c r="F65" s="399">
        <v>2.9399999999999999E-2</v>
      </c>
      <c r="G65" s="404">
        <v>3.3799999999999997E-2</v>
      </c>
      <c r="H65" s="404">
        <v>1.29E-2</v>
      </c>
      <c r="I65" s="404">
        <v>3.3E-3</v>
      </c>
      <c r="J65" s="404">
        <v>1.2699999999999999E-2</v>
      </c>
    </row>
    <row r="66" spans="1:10" ht="3.75" customHeight="1" thickTop="1" thickBot="1">
      <c r="A66" s="175"/>
      <c r="B66" s="175"/>
      <c r="C66" s="118"/>
      <c r="D66" s="118"/>
      <c r="E66" s="118"/>
      <c r="F66" s="118"/>
      <c r="G66" s="118"/>
      <c r="H66" s="118"/>
      <c r="I66" s="118"/>
      <c r="J66" s="118"/>
    </row>
    <row r="67" spans="1:10" ht="15" customHeight="1">
      <c r="A67" s="47"/>
      <c r="B67" s="47"/>
      <c r="C67" s="170" t="s">
        <v>1379</v>
      </c>
      <c r="D67" s="47"/>
      <c r="E67" s="47"/>
      <c r="F67" s="47"/>
      <c r="G67" s="47"/>
      <c r="H67" s="47"/>
      <c r="I67" s="47"/>
      <c r="J67" s="47"/>
    </row>
    <row r="68" spans="1:10" ht="15" customHeight="1">
      <c r="A68" s="47"/>
      <c r="B68" s="47"/>
      <c r="C68" s="170" t="s">
        <v>1423</v>
      </c>
      <c r="D68" s="47"/>
      <c r="E68" s="47"/>
      <c r="F68" s="47"/>
      <c r="G68" s="47"/>
      <c r="H68" s="47"/>
      <c r="I68" s="47"/>
      <c r="J68" s="47"/>
    </row>
    <row r="69" spans="1:10" ht="15" customHeight="1">
      <c r="A69" s="47"/>
      <c r="B69" s="47"/>
      <c r="C69" s="170" t="s">
        <v>1424</v>
      </c>
      <c r="D69" s="47"/>
      <c r="E69" s="47"/>
      <c r="F69" s="47"/>
      <c r="G69" s="47"/>
      <c r="H69" s="47"/>
      <c r="I69" s="47"/>
      <c r="J69" s="47"/>
    </row>
    <row r="70" spans="1:10" ht="15" customHeight="1">
      <c r="A70" s="47"/>
      <c r="B70" s="47"/>
      <c r="C70" s="170" t="s">
        <v>1382</v>
      </c>
      <c r="D70" s="47"/>
      <c r="E70" s="47"/>
      <c r="F70" s="47"/>
      <c r="G70" s="47"/>
      <c r="H70" s="47"/>
      <c r="I70" s="47"/>
      <c r="J70" s="47"/>
    </row>
    <row r="71" spans="1:10" ht="15" customHeight="1">
      <c r="A71" s="47"/>
      <c r="B71" s="47"/>
      <c r="C71" s="170" t="s">
        <v>1383</v>
      </c>
      <c r="D71" s="47"/>
      <c r="E71" s="47"/>
      <c r="F71" s="47"/>
      <c r="G71" s="47"/>
      <c r="H71" s="47"/>
      <c r="I71" s="47"/>
      <c r="J71" s="47"/>
    </row>
    <row r="72" spans="1:10" ht="30" customHeight="1">
      <c r="A72" s="47"/>
      <c r="B72" s="47"/>
      <c r="C72" s="756" t="s">
        <v>962</v>
      </c>
      <c r="D72" s="756"/>
      <c r="E72" s="756"/>
      <c r="F72" s="756"/>
      <c r="G72" s="756"/>
      <c r="H72" s="756"/>
      <c r="I72" s="756"/>
      <c r="J72" s="756"/>
    </row>
    <row r="73" spans="1:10" ht="15" customHeight="1">
      <c r="A73" s="47"/>
      <c r="B73" s="47"/>
      <c r="C73" s="170" t="s">
        <v>569</v>
      </c>
      <c r="D73" s="47"/>
      <c r="E73" s="47"/>
      <c r="F73" s="47"/>
      <c r="G73" s="47"/>
      <c r="H73" s="47"/>
      <c r="I73" s="47"/>
      <c r="J73" s="47"/>
    </row>
    <row r="74" spans="1:10" ht="30" customHeight="1">
      <c r="A74" s="47"/>
      <c r="B74" s="47"/>
      <c r="C74" s="756" t="s">
        <v>963</v>
      </c>
      <c r="D74" s="756"/>
      <c r="E74" s="756"/>
      <c r="F74" s="756"/>
      <c r="G74" s="756"/>
      <c r="H74" s="756"/>
      <c r="I74" s="756"/>
      <c r="J74" s="756"/>
    </row>
    <row r="75" spans="1:10" ht="15" customHeight="1">
      <c r="A75" s="47"/>
      <c r="B75" s="47"/>
      <c r="C75" s="170"/>
      <c r="D75" s="47"/>
      <c r="E75" s="47"/>
      <c r="F75" s="47"/>
      <c r="G75" s="47"/>
      <c r="H75" s="47"/>
      <c r="I75" s="47"/>
      <c r="J75" s="47"/>
    </row>
  </sheetData>
  <mergeCells count="6">
    <mergeCell ref="C74:J74"/>
    <mergeCell ref="C1:J1"/>
    <mergeCell ref="A2:J2"/>
    <mergeCell ref="C3:J3"/>
    <mergeCell ref="A4:J4"/>
    <mergeCell ref="C72:J72"/>
  </mergeCells>
  <pageMargins left="0.93" right="0.42" top="0.69" bottom="0.59" header="0.5" footer="0.5"/>
  <pageSetup scale="35"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K38"/>
  <sheetViews>
    <sheetView zoomScaleNormal="100" workbookViewId="0">
      <selection activeCell="A3" sqref="A3:K3"/>
    </sheetView>
  </sheetViews>
  <sheetFormatPr defaultColWidth="9.140625" defaultRowHeight="12.75"/>
  <cols>
    <col min="1" max="1" width="85.5703125" style="33" customWidth="1"/>
    <col min="2" max="4" width="13.42578125" style="622" bestFit="1" customWidth="1"/>
    <col min="5" max="5" width="10.7109375" style="622" bestFit="1" customWidth="1"/>
    <col min="6" max="6" width="11.7109375" style="622" bestFit="1" customWidth="1"/>
    <col min="7" max="7" width="13.42578125" style="622" bestFit="1" customWidth="1"/>
    <col min="8" max="8" width="10.7109375" style="622" bestFit="1" customWidth="1"/>
    <col min="9" max="9" width="13.42578125" style="622" bestFit="1" customWidth="1"/>
    <col min="10" max="10" width="11.7109375" style="622" bestFit="1" customWidth="1"/>
    <col min="11" max="11" width="14.42578125" style="622" bestFit="1" customWidth="1"/>
    <col min="12" max="256" width="9.140625" style="622"/>
    <col min="257" max="257" width="85.5703125" style="622" customWidth="1"/>
    <col min="258" max="264" width="20.140625" style="622" customWidth="1"/>
    <col min="265" max="266" width="21" style="622" customWidth="1"/>
    <col min="267" max="267" width="26.42578125" style="622" customWidth="1"/>
    <col min="268" max="512" width="9.140625" style="622"/>
    <col min="513" max="513" width="85.5703125" style="622" customWidth="1"/>
    <col min="514" max="520" width="20.140625" style="622" customWidth="1"/>
    <col min="521" max="522" width="21" style="622" customWidth="1"/>
    <col min="523" max="523" width="26.42578125" style="622" customWidth="1"/>
    <col min="524" max="768" width="9.140625" style="622"/>
    <col min="769" max="769" width="85.5703125" style="622" customWidth="1"/>
    <col min="770" max="776" width="20.140625" style="622" customWidth="1"/>
    <col min="777" max="778" width="21" style="622" customWidth="1"/>
    <col min="779" max="779" width="26.42578125" style="622" customWidth="1"/>
    <col min="780" max="1024" width="9.140625" style="622"/>
    <col min="1025" max="1025" width="85.5703125" style="622" customWidth="1"/>
    <col min="1026" max="1032" width="20.140625" style="622" customWidth="1"/>
    <col min="1033" max="1034" width="21" style="622" customWidth="1"/>
    <col min="1035" max="1035" width="26.42578125" style="622" customWidth="1"/>
    <col min="1036" max="1280" width="9.140625" style="622"/>
    <col min="1281" max="1281" width="85.5703125" style="622" customWidth="1"/>
    <col min="1282" max="1288" width="20.140625" style="622" customWidth="1"/>
    <col min="1289" max="1290" width="21" style="622" customWidth="1"/>
    <col min="1291" max="1291" width="26.42578125" style="622" customWidth="1"/>
    <col min="1292" max="1536" width="9.140625" style="622"/>
    <col min="1537" max="1537" width="85.5703125" style="622" customWidth="1"/>
    <col min="1538" max="1544" width="20.140625" style="622" customWidth="1"/>
    <col min="1545" max="1546" width="21" style="622" customWidth="1"/>
    <col min="1547" max="1547" width="26.42578125" style="622" customWidth="1"/>
    <col min="1548" max="1792" width="9.140625" style="622"/>
    <col min="1793" max="1793" width="85.5703125" style="622" customWidth="1"/>
    <col min="1794" max="1800" width="20.140625" style="622" customWidth="1"/>
    <col min="1801" max="1802" width="21" style="622" customWidth="1"/>
    <col min="1803" max="1803" width="26.42578125" style="622" customWidth="1"/>
    <col min="1804" max="2048" width="9.140625" style="622"/>
    <col min="2049" max="2049" width="85.5703125" style="622" customWidth="1"/>
    <col min="2050" max="2056" width="20.140625" style="622" customWidth="1"/>
    <col min="2057" max="2058" width="21" style="622" customWidth="1"/>
    <col min="2059" max="2059" width="26.42578125" style="622" customWidth="1"/>
    <col min="2060" max="2304" width="9.140625" style="622"/>
    <col min="2305" max="2305" width="85.5703125" style="622" customWidth="1"/>
    <col min="2306" max="2312" width="20.140625" style="622" customWidth="1"/>
    <col min="2313" max="2314" width="21" style="622" customWidth="1"/>
    <col min="2315" max="2315" width="26.42578125" style="622" customWidth="1"/>
    <col min="2316" max="2560" width="9.140625" style="622"/>
    <col min="2561" max="2561" width="85.5703125" style="622" customWidth="1"/>
    <col min="2562" max="2568" width="20.140625" style="622" customWidth="1"/>
    <col min="2569" max="2570" width="21" style="622" customWidth="1"/>
    <col min="2571" max="2571" width="26.42578125" style="622" customWidth="1"/>
    <col min="2572" max="2816" width="9.140625" style="622"/>
    <col min="2817" max="2817" width="85.5703125" style="622" customWidth="1"/>
    <col min="2818" max="2824" width="20.140625" style="622" customWidth="1"/>
    <col min="2825" max="2826" width="21" style="622" customWidth="1"/>
    <col min="2827" max="2827" width="26.42578125" style="622" customWidth="1"/>
    <col min="2828" max="3072" width="9.140625" style="622"/>
    <col min="3073" max="3073" width="85.5703125" style="622" customWidth="1"/>
    <col min="3074" max="3080" width="20.140625" style="622" customWidth="1"/>
    <col min="3081" max="3082" width="21" style="622" customWidth="1"/>
    <col min="3083" max="3083" width="26.42578125" style="622" customWidth="1"/>
    <col min="3084" max="3328" width="9.140625" style="622"/>
    <col min="3329" max="3329" width="85.5703125" style="622" customWidth="1"/>
    <col min="3330" max="3336" width="20.140625" style="622" customWidth="1"/>
    <col min="3337" max="3338" width="21" style="622" customWidth="1"/>
    <col min="3339" max="3339" width="26.42578125" style="622" customWidth="1"/>
    <col min="3340" max="3584" width="9.140625" style="622"/>
    <col min="3585" max="3585" width="85.5703125" style="622" customWidth="1"/>
    <col min="3586" max="3592" width="20.140625" style="622" customWidth="1"/>
    <col min="3593" max="3594" width="21" style="622" customWidth="1"/>
    <col min="3595" max="3595" width="26.42578125" style="622" customWidth="1"/>
    <col min="3596" max="3840" width="9.140625" style="622"/>
    <col min="3841" max="3841" width="85.5703125" style="622" customWidth="1"/>
    <col min="3842" max="3848" width="20.140625" style="622" customWidth="1"/>
    <col min="3849" max="3850" width="21" style="622" customWidth="1"/>
    <col min="3851" max="3851" width="26.42578125" style="622" customWidth="1"/>
    <col min="3852" max="4096" width="9.140625" style="622"/>
    <col min="4097" max="4097" width="85.5703125" style="622" customWidth="1"/>
    <col min="4098" max="4104" width="20.140625" style="622" customWidth="1"/>
    <col min="4105" max="4106" width="21" style="622" customWidth="1"/>
    <col min="4107" max="4107" width="26.42578125" style="622" customWidth="1"/>
    <col min="4108" max="4352" width="9.140625" style="622"/>
    <col min="4353" max="4353" width="85.5703125" style="622" customWidth="1"/>
    <col min="4354" max="4360" width="20.140625" style="622" customWidth="1"/>
    <col min="4361" max="4362" width="21" style="622" customWidth="1"/>
    <col min="4363" max="4363" width="26.42578125" style="622" customWidth="1"/>
    <col min="4364" max="4608" width="9.140625" style="622"/>
    <col min="4609" max="4609" width="85.5703125" style="622" customWidth="1"/>
    <col min="4610" max="4616" width="20.140625" style="622" customWidth="1"/>
    <col min="4617" max="4618" width="21" style="622" customWidth="1"/>
    <col min="4619" max="4619" width="26.42578125" style="622" customWidth="1"/>
    <col min="4620" max="4864" width="9.140625" style="622"/>
    <col min="4865" max="4865" width="85.5703125" style="622" customWidth="1"/>
    <col min="4866" max="4872" width="20.140625" style="622" customWidth="1"/>
    <col min="4873" max="4874" width="21" style="622" customWidth="1"/>
    <col min="4875" max="4875" width="26.42578125" style="622" customWidth="1"/>
    <col min="4876" max="5120" width="9.140625" style="622"/>
    <col min="5121" max="5121" width="85.5703125" style="622" customWidth="1"/>
    <col min="5122" max="5128" width="20.140625" style="622" customWidth="1"/>
    <col min="5129" max="5130" width="21" style="622" customWidth="1"/>
    <col min="5131" max="5131" width="26.42578125" style="622" customWidth="1"/>
    <col min="5132" max="5376" width="9.140625" style="622"/>
    <col min="5377" max="5377" width="85.5703125" style="622" customWidth="1"/>
    <col min="5378" max="5384" width="20.140625" style="622" customWidth="1"/>
    <col min="5385" max="5386" width="21" style="622" customWidth="1"/>
    <col min="5387" max="5387" width="26.42578125" style="622" customWidth="1"/>
    <col min="5388" max="5632" width="9.140625" style="622"/>
    <col min="5633" max="5633" width="85.5703125" style="622" customWidth="1"/>
    <col min="5634" max="5640" width="20.140625" style="622" customWidth="1"/>
    <col min="5641" max="5642" width="21" style="622" customWidth="1"/>
    <col min="5643" max="5643" width="26.42578125" style="622" customWidth="1"/>
    <col min="5644" max="5888" width="9.140625" style="622"/>
    <col min="5889" max="5889" width="85.5703125" style="622" customWidth="1"/>
    <col min="5890" max="5896" width="20.140625" style="622" customWidth="1"/>
    <col min="5897" max="5898" width="21" style="622" customWidth="1"/>
    <col min="5899" max="5899" width="26.42578125" style="622" customWidth="1"/>
    <col min="5900" max="6144" width="9.140625" style="622"/>
    <col min="6145" max="6145" width="85.5703125" style="622" customWidth="1"/>
    <col min="6146" max="6152" width="20.140625" style="622" customWidth="1"/>
    <col min="6153" max="6154" width="21" style="622" customWidth="1"/>
    <col min="6155" max="6155" width="26.42578125" style="622" customWidth="1"/>
    <col min="6156" max="6400" width="9.140625" style="622"/>
    <col min="6401" max="6401" width="85.5703125" style="622" customWidth="1"/>
    <col min="6402" max="6408" width="20.140625" style="622" customWidth="1"/>
    <col min="6409" max="6410" width="21" style="622" customWidth="1"/>
    <col min="6411" max="6411" width="26.42578125" style="622" customWidth="1"/>
    <col min="6412" max="6656" width="9.140625" style="622"/>
    <col min="6657" max="6657" width="85.5703125" style="622" customWidth="1"/>
    <col min="6658" max="6664" width="20.140625" style="622" customWidth="1"/>
    <col min="6665" max="6666" width="21" style="622" customWidth="1"/>
    <col min="6667" max="6667" width="26.42578125" style="622" customWidth="1"/>
    <col min="6668" max="6912" width="9.140625" style="622"/>
    <col min="6913" max="6913" width="85.5703125" style="622" customWidth="1"/>
    <col min="6914" max="6920" width="20.140625" style="622" customWidth="1"/>
    <col min="6921" max="6922" width="21" style="622" customWidth="1"/>
    <col min="6923" max="6923" width="26.42578125" style="622" customWidth="1"/>
    <col min="6924" max="7168" width="9.140625" style="622"/>
    <col min="7169" max="7169" width="85.5703125" style="622" customWidth="1"/>
    <col min="7170" max="7176" width="20.140625" style="622" customWidth="1"/>
    <col min="7177" max="7178" width="21" style="622" customWidth="1"/>
    <col min="7179" max="7179" width="26.42578125" style="622" customWidth="1"/>
    <col min="7180" max="7424" width="9.140625" style="622"/>
    <col min="7425" max="7425" width="85.5703125" style="622" customWidth="1"/>
    <col min="7426" max="7432" width="20.140625" style="622" customWidth="1"/>
    <col min="7433" max="7434" width="21" style="622" customWidth="1"/>
    <col min="7435" max="7435" width="26.42578125" style="622" customWidth="1"/>
    <col min="7436" max="7680" width="9.140625" style="622"/>
    <col min="7681" max="7681" width="85.5703125" style="622" customWidth="1"/>
    <col min="7682" max="7688" width="20.140625" style="622" customWidth="1"/>
    <col min="7689" max="7690" width="21" style="622" customWidth="1"/>
    <col min="7691" max="7691" width="26.42578125" style="622" customWidth="1"/>
    <col min="7692" max="7936" width="9.140625" style="622"/>
    <col min="7937" max="7937" width="85.5703125" style="622" customWidth="1"/>
    <col min="7938" max="7944" width="20.140625" style="622" customWidth="1"/>
    <col min="7945" max="7946" width="21" style="622" customWidth="1"/>
    <col min="7947" max="7947" width="26.42578125" style="622" customWidth="1"/>
    <col min="7948" max="8192" width="9.140625" style="622"/>
    <col min="8193" max="8193" width="85.5703125" style="622" customWidth="1"/>
    <col min="8194" max="8200" width="20.140625" style="622" customWidth="1"/>
    <col min="8201" max="8202" width="21" style="622" customWidth="1"/>
    <col min="8203" max="8203" width="26.42578125" style="622" customWidth="1"/>
    <col min="8204" max="8448" width="9.140625" style="622"/>
    <col min="8449" max="8449" width="85.5703125" style="622" customWidth="1"/>
    <col min="8450" max="8456" width="20.140625" style="622" customWidth="1"/>
    <col min="8457" max="8458" width="21" style="622" customWidth="1"/>
    <col min="8459" max="8459" width="26.42578125" style="622" customWidth="1"/>
    <col min="8460" max="8704" width="9.140625" style="622"/>
    <col min="8705" max="8705" width="85.5703125" style="622" customWidth="1"/>
    <col min="8706" max="8712" width="20.140625" style="622" customWidth="1"/>
    <col min="8713" max="8714" width="21" style="622" customWidth="1"/>
    <col min="8715" max="8715" width="26.42578125" style="622" customWidth="1"/>
    <col min="8716" max="8960" width="9.140625" style="622"/>
    <col min="8961" max="8961" width="85.5703125" style="622" customWidth="1"/>
    <col min="8962" max="8968" width="20.140625" style="622" customWidth="1"/>
    <col min="8969" max="8970" width="21" style="622" customWidth="1"/>
    <col min="8971" max="8971" width="26.42578125" style="622" customWidth="1"/>
    <col min="8972" max="9216" width="9.140625" style="622"/>
    <col min="9217" max="9217" width="85.5703125" style="622" customWidth="1"/>
    <col min="9218" max="9224" width="20.140625" style="622" customWidth="1"/>
    <col min="9225" max="9226" width="21" style="622" customWidth="1"/>
    <col min="9227" max="9227" width="26.42578125" style="622" customWidth="1"/>
    <col min="9228" max="9472" width="9.140625" style="622"/>
    <col min="9473" max="9473" width="85.5703125" style="622" customWidth="1"/>
    <col min="9474" max="9480" width="20.140625" style="622" customWidth="1"/>
    <col min="9481" max="9482" width="21" style="622" customWidth="1"/>
    <col min="9483" max="9483" width="26.42578125" style="622" customWidth="1"/>
    <col min="9484" max="9728" width="9.140625" style="622"/>
    <col min="9729" max="9729" width="85.5703125" style="622" customWidth="1"/>
    <col min="9730" max="9736" width="20.140625" style="622" customWidth="1"/>
    <col min="9737" max="9738" width="21" style="622" customWidth="1"/>
    <col min="9739" max="9739" width="26.42578125" style="622" customWidth="1"/>
    <col min="9740" max="9984" width="9.140625" style="622"/>
    <col min="9985" max="9985" width="85.5703125" style="622" customWidth="1"/>
    <col min="9986" max="9992" width="20.140625" style="622" customWidth="1"/>
    <col min="9993" max="9994" width="21" style="622" customWidth="1"/>
    <col min="9995" max="9995" width="26.42578125" style="622" customWidth="1"/>
    <col min="9996" max="10240" width="9.140625" style="622"/>
    <col min="10241" max="10241" width="85.5703125" style="622" customWidth="1"/>
    <col min="10242" max="10248" width="20.140625" style="622" customWidth="1"/>
    <col min="10249" max="10250" width="21" style="622" customWidth="1"/>
    <col min="10251" max="10251" width="26.42578125" style="622" customWidth="1"/>
    <col min="10252" max="10496" width="9.140625" style="622"/>
    <col min="10497" max="10497" width="85.5703125" style="622" customWidth="1"/>
    <col min="10498" max="10504" width="20.140625" style="622" customWidth="1"/>
    <col min="10505" max="10506" width="21" style="622" customWidth="1"/>
    <col min="10507" max="10507" width="26.42578125" style="622" customWidth="1"/>
    <col min="10508" max="10752" width="9.140625" style="622"/>
    <col min="10753" max="10753" width="85.5703125" style="622" customWidth="1"/>
    <col min="10754" max="10760" width="20.140625" style="622" customWidth="1"/>
    <col min="10761" max="10762" width="21" style="622" customWidth="1"/>
    <col min="10763" max="10763" width="26.42578125" style="622" customWidth="1"/>
    <col min="10764" max="11008" width="9.140625" style="622"/>
    <col min="11009" max="11009" width="85.5703125" style="622" customWidth="1"/>
    <col min="11010" max="11016" width="20.140625" style="622" customWidth="1"/>
    <col min="11017" max="11018" width="21" style="622" customWidth="1"/>
    <col min="11019" max="11019" width="26.42578125" style="622" customWidth="1"/>
    <col min="11020" max="11264" width="9.140625" style="622"/>
    <col min="11265" max="11265" width="85.5703125" style="622" customWidth="1"/>
    <col min="11266" max="11272" width="20.140625" style="622" customWidth="1"/>
    <col min="11273" max="11274" width="21" style="622" customWidth="1"/>
    <col min="11275" max="11275" width="26.42578125" style="622" customWidth="1"/>
    <col min="11276" max="11520" width="9.140625" style="622"/>
    <col min="11521" max="11521" width="85.5703125" style="622" customWidth="1"/>
    <col min="11522" max="11528" width="20.140625" style="622" customWidth="1"/>
    <col min="11529" max="11530" width="21" style="622" customWidth="1"/>
    <col min="11531" max="11531" width="26.42578125" style="622" customWidth="1"/>
    <col min="11532" max="11776" width="9.140625" style="622"/>
    <col min="11777" max="11777" width="85.5703125" style="622" customWidth="1"/>
    <col min="11778" max="11784" width="20.140625" style="622" customWidth="1"/>
    <col min="11785" max="11786" width="21" style="622" customWidth="1"/>
    <col min="11787" max="11787" width="26.42578125" style="622" customWidth="1"/>
    <col min="11788" max="12032" width="9.140625" style="622"/>
    <col min="12033" max="12033" width="85.5703125" style="622" customWidth="1"/>
    <col min="12034" max="12040" width="20.140625" style="622" customWidth="1"/>
    <col min="12041" max="12042" width="21" style="622" customWidth="1"/>
    <col min="12043" max="12043" width="26.42578125" style="622" customWidth="1"/>
    <col min="12044" max="12288" width="9.140625" style="622"/>
    <col min="12289" max="12289" width="85.5703125" style="622" customWidth="1"/>
    <col min="12290" max="12296" width="20.140625" style="622" customWidth="1"/>
    <col min="12297" max="12298" width="21" style="622" customWidth="1"/>
    <col min="12299" max="12299" width="26.42578125" style="622" customWidth="1"/>
    <col min="12300" max="12544" width="9.140625" style="622"/>
    <col min="12545" max="12545" width="85.5703125" style="622" customWidth="1"/>
    <col min="12546" max="12552" width="20.140625" style="622" customWidth="1"/>
    <col min="12553" max="12554" width="21" style="622" customWidth="1"/>
    <col min="12555" max="12555" width="26.42578125" style="622" customWidth="1"/>
    <col min="12556" max="12800" width="9.140625" style="622"/>
    <col min="12801" max="12801" width="85.5703125" style="622" customWidth="1"/>
    <col min="12802" max="12808" width="20.140625" style="622" customWidth="1"/>
    <col min="12809" max="12810" width="21" style="622" customWidth="1"/>
    <col min="12811" max="12811" width="26.42578125" style="622" customWidth="1"/>
    <col min="12812" max="13056" width="9.140625" style="622"/>
    <col min="13057" max="13057" width="85.5703125" style="622" customWidth="1"/>
    <col min="13058" max="13064" width="20.140625" style="622" customWidth="1"/>
    <col min="13065" max="13066" width="21" style="622" customWidth="1"/>
    <col min="13067" max="13067" width="26.42578125" style="622" customWidth="1"/>
    <col min="13068" max="13312" width="9.140625" style="622"/>
    <col min="13313" max="13313" width="85.5703125" style="622" customWidth="1"/>
    <col min="13314" max="13320" width="20.140625" style="622" customWidth="1"/>
    <col min="13321" max="13322" width="21" style="622" customWidth="1"/>
    <col min="13323" max="13323" width="26.42578125" style="622" customWidth="1"/>
    <col min="13324" max="13568" width="9.140625" style="622"/>
    <col min="13569" max="13569" width="85.5703125" style="622" customWidth="1"/>
    <col min="13570" max="13576" width="20.140625" style="622" customWidth="1"/>
    <col min="13577" max="13578" width="21" style="622" customWidth="1"/>
    <col min="13579" max="13579" width="26.42578125" style="622" customWidth="1"/>
    <col min="13580" max="13824" width="9.140625" style="622"/>
    <col min="13825" max="13825" width="85.5703125" style="622" customWidth="1"/>
    <col min="13826" max="13832" width="20.140625" style="622" customWidth="1"/>
    <col min="13833" max="13834" width="21" style="622" customWidth="1"/>
    <col min="13835" max="13835" width="26.42578125" style="622" customWidth="1"/>
    <col min="13836" max="14080" width="9.140625" style="622"/>
    <col min="14081" max="14081" width="85.5703125" style="622" customWidth="1"/>
    <col min="14082" max="14088" width="20.140625" style="622" customWidth="1"/>
    <col min="14089" max="14090" width="21" style="622" customWidth="1"/>
    <col min="14091" max="14091" width="26.42578125" style="622" customWidth="1"/>
    <col min="14092" max="14336" width="9.140625" style="622"/>
    <col min="14337" max="14337" width="85.5703125" style="622" customWidth="1"/>
    <col min="14338" max="14344" width="20.140625" style="622" customWidth="1"/>
    <col min="14345" max="14346" width="21" style="622" customWidth="1"/>
    <col min="14347" max="14347" width="26.42578125" style="622" customWidth="1"/>
    <col min="14348" max="14592" width="9.140625" style="622"/>
    <col min="14593" max="14593" width="85.5703125" style="622" customWidth="1"/>
    <col min="14594" max="14600" width="20.140625" style="622" customWidth="1"/>
    <col min="14601" max="14602" width="21" style="622" customWidth="1"/>
    <col min="14603" max="14603" width="26.42578125" style="622" customWidth="1"/>
    <col min="14604" max="14848" width="9.140625" style="622"/>
    <col min="14849" max="14849" width="85.5703125" style="622" customWidth="1"/>
    <col min="14850" max="14856" width="20.140625" style="622" customWidth="1"/>
    <col min="14857" max="14858" width="21" style="622" customWidth="1"/>
    <col min="14859" max="14859" width="26.42578125" style="622" customWidth="1"/>
    <col min="14860" max="15104" width="9.140625" style="622"/>
    <col min="15105" max="15105" width="85.5703125" style="622" customWidth="1"/>
    <col min="15106" max="15112" width="20.140625" style="622" customWidth="1"/>
    <col min="15113" max="15114" width="21" style="622" customWidth="1"/>
    <col min="15115" max="15115" width="26.42578125" style="622" customWidth="1"/>
    <col min="15116" max="15360" width="9.140625" style="622"/>
    <col min="15361" max="15361" width="85.5703125" style="622" customWidth="1"/>
    <col min="15362" max="15368" width="20.140625" style="622" customWidth="1"/>
    <col min="15369" max="15370" width="21" style="622" customWidth="1"/>
    <col min="15371" max="15371" width="26.42578125" style="622" customWidth="1"/>
    <col min="15372" max="15616" width="9.140625" style="622"/>
    <col min="15617" max="15617" width="85.5703125" style="622" customWidth="1"/>
    <col min="15618" max="15624" width="20.140625" style="622" customWidth="1"/>
    <col min="15625" max="15626" width="21" style="622" customWidth="1"/>
    <col min="15627" max="15627" width="26.42578125" style="622" customWidth="1"/>
    <col min="15628" max="15872" width="9.140625" style="622"/>
    <col min="15873" max="15873" width="85.5703125" style="622" customWidth="1"/>
    <col min="15874" max="15880" width="20.140625" style="622" customWidth="1"/>
    <col min="15881" max="15882" width="21" style="622" customWidth="1"/>
    <col min="15883" max="15883" width="26.42578125" style="622" customWidth="1"/>
    <col min="15884" max="16128" width="9.140625" style="622"/>
    <col min="16129" max="16129" width="85.5703125" style="622" customWidth="1"/>
    <col min="16130" max="16136" width="20.140625" style="622" customWidth="1"/>
    <col min="16137" max="16138" width="21" style="622" customWidth="1"/>
    <col min="16139" max="16139" width="26.42578125" style="622" customWidth="1"/>
    <col min="16140" max="16384" width="9.140625" style="622"/>
  </cols>
  <sheetData>
    <row r="1" spans="1:11" ht="30" customHeight="1">
      <c r="A1" s="747" t="s">
        <v>445</v>
      </c>
      <c r="B1" s="758"/>
      <c r="C1" s="758"/>
      <c r="D1" s="758"/>
      <c r="E1" s="758"/>
      <c r="F1" s="758"/>
      <c r="G1" s="758"/>
      <c r="H1" s="758"/>
      <c r="I1" s="758"/>
      <c r="J1" s="758"/>
      <c r="K1" s="758"/>
    </row>
    <row r="2" spans="1:11" ht="15" customHeight="1">
      <c r="A2" s="748" t="s">
        <v>648</v>
      </c>
      <c r="B2" s="759"/>
      <c r="C2" s="759"/>
      <c r="D2" s="759"/>
      <c r="E2" s="759"/>
      <c r="F2" s="759"/>
      <c r="G2" s="759"/>
      <c r="H2" s="759"/>
      <c r="I2" s="759"/>
      <c r="J2" s="759"/>
      <c r="K2" s="759"/>
    </row>
    <row r="3" spans="1:11" ht="15" customHeight="1">
      <c r="A3" s="760" t="s">
        <v>1483</v>
      </c>
      <c r="B3" s="761"/>
      <c r="C3" s="761"/>
      <c r="D3" s="761"/>
      <c r="E3" s="761"/>
      <c r="F3" s="761"/>
      <c r="G3" s="761"/>
      <c r="H3" s="761"/>
      <c r="I3" s="761"/>
      <c r="J3" s="761"/>
      <c r="K3" s="761"/>
    </row>
    <row r="4" spans="1:11" s="78" customFormat="1" ht="30" customHeight="1">
      <c r="A4" s="749" t="s">
        <v>649</v>
      </c>
      <c r="B4" s="762"/>
      <c r="C4" s="762"/>
      <c r="D4" s="762"/>
      <c r="E4" s="762"/>
      <c r="F4" s="762"/>
      <c r="G4" s="762"/>
      <c r="H4" s="762"/>
      <c r="I4" s="762"/>
      <c r="J4" s="762"/>
      <c r="K4" s="762"/>
    </row>
    <row r="5" spans="1:11" ht="3.75" customHeight="1">
      <c r="A5" s="47"/>
      <c r="B5" s="47"/>
      <c r="C5" s="47"/>
      <c r="D5" s="47"/>
      <c r="E5" s="47"/>
      <c r="F5" s="47"/>
      <c r="G5" s="47"/>
      <c r="H5" s="47"/>
      <c r="I5" s="47"/>
      <c r="J5" s="47"/>
      <c r="K5" s="47"/>
    </row>
    <row r="6" spans="1:11" s="341" customFormat="1" ht="30" customHeight="1" thickBot="1">
      <c r="A6" s="225"/>
      <c r="B6" s="224" t="s">
        <v>99</v>
      </c>
      <c r="C6" s="224" t="s">
        <v>101</v>
      </c>
      <c r="D6" s="224" t="s">
        <v>102</v>
      </c>
      <c r="E6" s="224" t="s">
        <v>104</v>
      </c>
      <c r="F6" s="224" t="s">
        <v>106</v>
      </c>
      <c r="G6" s="224" t="s">
        <v>108</v>
      </c>
      <c r="H6" s="224" t="s">
        <v>110</v>
      </c>
      <c r="I6" s="298" t="s">
        <v>112</v>
      </c>
      <c r="J6" s="298" t="s">
        <v>509</v>
      </c>
      <c r="K6" s="298" t="s">
        <v>517</v>
      </c>
    </row>
    <row r="7" spans="1:11" s="20" customFormat="1" ht="15" customHeight="1">
      <c r="A7" s="438" t="s">
        <v>650</v>
      </c>
      <c r="B7" s="436">
        <v>0.15010000000000001</v>
      </c>
      <c r="C7" s="436">
        <v>0.14219999999999999</v>
      </c>
      <c r="D7" s="436">
        <v>0.27150000000000002</v>
      </c>
      <c r="E7" s="436">
        <v>0.224</v>
      </c>
      <c r="F7" s="436">
        <v>0.14280000000000001</v>
      </c>
      <c r="G7" s="436">
        <v>0.1222</v>
      </c>
      <c r="H7" s="436">
        <v>0.1351</v>
      </c>
      <c r="I7" s="436">
        <v>0.18709999999999999</v>
      </c>
      <c r="J7" s="436">
        <v>0.11749999999999999</v>
      </c>
      <c r="K7" s="436">
        <v>0.17449999999999999</v>
      </c>
    </row>
    <row r="8" spans="1:11" s="78" customFormat="1" ht="15" customHeight="1">
      <c r="A8" s="120" t="s">
        <v>651</v>
      </c>
      <c r="B8" s="121">
        <v>483169005.45999998</v>
      </c>
      <c r="C8" s="121">
        <v>462320246.38</v>
      </c>
      <c r="D8" s="121">
        <v>222840279.75999999</v>
      </c>
      <c r="E8" s="121">
        <v>868760.13</v>
      </c>
      <c r="F8" s="121">
        <v>9838476.3300000001</v>
      </c>
      <c r="G8" s="121">
        <v>530302284.99000001</v>
      </c>
      <c r="H8" s="121">
        <v>3097606.59</v>
      </c>
      <c r="I8" s="121">
        <v>129780674.95999999</v>
      </c>
      <c r="J8" s="121">
        <v>118836769.62</v>
      </c>
      <c r="K8" s="121">
        <v>1961054104.22</v>
      </c>
    </row>
    <row r="9" spans="1:11" s="78" customFormat="1" ht="15" customHeight="1">
      <c r="A9" s="120" t="s">
        <v>652</v>
      </c>
      <c r="B9" s="121">
        <v>0</v>
      </c>
      <c r="C9" s="121">
        <v>0</v>
      </c>
      <c r="D9" s="121">
        <v>0</v>
      </c>
      <c r="E9" s="121">
        <v>0</v>
      </c>
      <c r="F9" s="121">
        <v>0</v>
      </c>
      <c r="G9" s="121">
        <v>0</v>
      </c>
      <c r="H9" s="121">
        <v>0</v>
      </c>
      <c r="I9" s="121">
        <v>0</v>
      </c>
      <c r="J9" s="121">
        <v>0</v>
      </c>
      <c r="K9" s="121">
        <v>0</v>
      </c>
    </row>
    <row r="10" spans="1:11" s="21" customFormat="1" ht="15" customHeight="1">
      <c r="A10" s="120" t="s">
        <v>653</v>
      </c>
      <c r="B10" s="121">
        <v>59009981.380000003</v>
      </c>
      <c r="C10" s="121">
        <v>186726517.75</v>
      </c>
      <c r="D10" s="121">
        <v>116944996.51000001</v>
      </c>
      <c r="E10" s="121">
        <v>3233665.06</v>
      </c>
      <c r="F10" s="121">
        <v>61489538.609999999</v>
      </c>
      <c r="G10" s="121">
        <v>50663745.899999999</v>
      </c>
      <c r="H10" s="121">
        <v>1661816.89</v>
      </c>
      <c r="I10" s="121">
        <v>118190507.69</v>
      </c>
      <c r="J10" s="121">
        <v>11387638.039999999</v>
      </c>
      <c r="K10" s="121">
        <v>609308407.83000004</v>
      </c>
    </row>
    <row r="11" spans="1:11" s="21" customFormat="1" ht="15" customHeight="1">
      <c r="A11" s="120" t="s">
        <v>654</v>
      </c>
      <c r="B11" s="121">
        <v>51561325.32</v>
      </c>
      <c r="C11" s="121">
        <v>26279645.649999999</v>
      </c>
      <c r="D11" s="121">
        <v>272331953.94</v>
      </c>
      <c r="E11" s="121">
        <v>2614885.5</v>
      </c>
      <c r="F11" s="121">
        <v>228209.73</v>
      </c>
      <c r="G11" s="121">
        <v>2136425.5</v>
      </c>
      <c r="H11" s="121">
        <v>580043.63</v>
      </c>
      <c r="I11" s="121">
        <v>56409244.829999998</v>
      </c>
      <c r="J11" s="121">
        <v>28199925.93</v>
      </c>
      <c r="K11" s="121">
        <v>440341660.02999997</v>
      </c>
    </row>
    <row r="12" spans="1:11" s="21" customFormat="1" ht="15" customHeight="1">
      <c r="A12" s="120" t="s">
        <v>655</v>
      </c>
      <c r="B12" s="121">
        <v>122085074.89</v>
      </c>
      <c r="C12" s="121">
        <v>32405734</v>
      </c>
      <c r="D12" s="121">
        <v>6363274.25</v>
      </c>
      <c r="E12" s="121">
        <v>19648211.98</v>
      </c>
      <c r="F12" s="121">
        <v>213731.28</v>
      </c>
      <c r="G12" s="121">
        <v>1924307.86</v>
      </c>
      <c r="H12" s="121">
        <v>0</v>
      </c>
      <c r="I12" s="121">
        <v>0</v>
      </c>
      <c r="J12" s="121">
        <v>74655989.819999993</v>
      </c>
      <c r="K12" s="121">
        <v>257296324.08000001</v>
      </c>
    </row>
    <row r="13" spans="1:11" s="21" customFormat="1" ht="15" customHeight="1">
      <c r="A13" s="120" t="s">
        <v>656</v>
      </c>
      <c r="B13" s="121">
        <v>831843137.45000005</v>
      </c>
      <c r="C13" s="121">
        <v>2973034885.9400001</v>
      </c>
      <c r="D13" s="121">
        <v>1596455476.1300001</v>
      </c>
      <c r="E13" s="121">
        <v>45173985.399999999</v>
      </c>
      <c r="F13" s="121">
        <v>449551557.95999998</v>
      </c>
      <c r="G13" s="121">
        <v>474404448.31999999</v>
      </c>
      <c r="H13" s="121">
        <v>33923819.520000003</v>
      </c>
      <c r="I13" s="121">
        <v>1074836029.0899999</v>
      </c>
      <c r="J13" s="121">
        <v>362458731.29000002</v>
      </c>
      <c r="K13" s="121">
        <v>7841682071.1000004</v>
      </c>
    </row>
    <row r="14" spans="1:11" s="21" customFormat="1" ht="15" customHeight="1">
      <c r="A14" s="292" t="s">
        <v>657</v>
      </c>
      <c r="B14" s="293">
        <v>1547668524.5</v>
      </c>
      <c r="C14" s="293">
        <v>3680767029.7199998</v>
      </c>
      <c r="D14" s="293">
        <v>2214935980.5900002</v>
      </c>
      <c r="E14" s="293">
        <v>71539508.069999993</v>
      </c>
      <c r="F14" s="293">
        <v>521321513.91000003</v>
      </c>
      <c r="G14" s="293">
        <v>1059431212.5700001</v>
      </c>
      <c r="H14" s="293">
        <v>39263286.630000003</v>
      </c>
      <c r="I14" s="293">
        <v>1379216456.5699999</v>
      </c>
      <c r="J14" s="293">
        <v>595539054.70000005</v>
      </c>
      <c r="K14" s="293">
        <v>11109682567.26</v>
      </c>
    </row>
    <row r="15" spans="1:11" s="22" customFormat="1" ht="15" customHeight="1">
      <c r="A15" s="120" t="s">
        <v>658</v>
      </c>
      <c r="B15" s="121">
        <v>960989602.55350006</v>
      </c>
      <c r="C15" s="121">
        <v>3047824312.8150001</v>
      </c>
      <c r="D15" s="121">
        <v>1760782908.0895</v>
      </c>
      <c r="E15" s="121">
        <v>61864320.147</v>
      </c>
      <c r="F15" s="121">
        <v>462123869.00700003</v>
      </c>
      <c r="G15" s="121">
        <v>487048641.14499998</v>
      </c>
      <c r="H15" s="121">
        <v>34546204.713</v>
      </c>
      <c r="I15" s="121">
        <v>1126678753.043</v>
      </c>
      <c r="J15" s="121">
        <v>434828214.22799999</v>
      </c>
      <c r="K15" s="121">
        <v>8376686825.7410002</v>
      </c>
    </row>
    <row r="16" spans="1:11" s="23" customFormat="1" ht="15" customHeight="1">
      <c r="A16" s="244" t="s">
        <v>659</v>
      </c>
      <c r="B16" s="294">
        <v>0.62090000000000001</v>
      </c>
      <c r="C16" s="294">
        <v>0.82799999999999996</v>
      </c>
      <c r="D16" s="294">
        <v>0.79500000000000004</v>
      </c>
      <c r="E16" s="294">
        <v>0.86480000000000001</v>
      </c>
      <c r="F16" s="294">
        <v>0.88639999999999997</v>
      </c>
      <c r="G16" s="294">
        <v>0.4597</v>
      </c>
      <c r="H16" s="294">
        <v>0.87990000000000002</v>
      </c>
      <c r="I16" s="294">
        <v>0.81689999999999996</v>
      </c>
      <c r="J16" s="294">
        <v>0.73009999999999997</v>
      </c>
      <c r="K16" s="294">
        <v>0.754</v>
      </c>
    </row>
    <row r="17" spans="1:11" s="21" customFormat="1" ht="15" customHeight="1">
      <c r="A17" s="292" t="s">
        <v>660</v>
      </c>
      <c r="B17" s="293">
        <v>96098960.255400002</v>
      </c>
      <c r="C17" s="293">
        <v>304782431.28149998</v>
      </c>
      <c r="D17" s="293">
        <v>176078290.80899999</v>
      </c>
      <c r="E17" s="293">
        <v>6186432.0147000002</v>
      </c>
      <c r="F17" s="293">
        <v>46212386.900700003</v>
      </c>
      <c r="G17" s="293">
        <v>48704864.114500001</v>
      </c>
      <c r="H17" s="293">
        <v>3454620.4712999999</v>
      </c>
      <c r="I17" s="293">
        <v>112667875.3043</v>
      </c>
      <c r="J17" s="293">
        <v>43482821.422799997</v>
      </c>
      <c r="K17" s="293">
        <v>837668682.57410002</v>
      </c>
    </row>
    <row r="18" spans="1:11" s="21" customFormat="1" ht="15" customHeight="1">
      <c r="A18" s="120" t="s">
        <v>661</v>
      </c>
      <c r="B18" s="121">
        <v>90439672</v>
      </c>
      <c r="C18" s="121">
        <v>417976310</v>
      </c>
      <c r="D18" s="121">
        <v>478553287</v>
      </c>
      <c r="E18" s="121">
        <v>13859378</v>
      </c>
      <c r="F18" s="121">
        <v>65998371</v>
      </c>
      <c r="G18" s="121">
        <v>55642488</v>
      </c>
      <c r="H18" s="121">
        <v>6851634</v>
      </c>
      <c r="I18" s="121">
        <v>175069455</v>
      </c>
      <c r="J18" s="121">
        <v>76329628</v>
      </c>
      <c r="K18" s="121">
        <v>1380720223</v>
      </c>
    </row>
    <row r="19" spans="1:11" s="21" customFormat="1" ht="15" customHeight="1">
      <c r="A19" s="120" t="s">
        <v>662</v>
      </c>
      <c r="B19" s="121">
        <v>0</v>
      </c>
      <c r="C19" s="121">
        <v>0</v>
      </c>
      <c r="D19" s="121">
        <v>0</v>
      </c>
      <c r="E19" s="121">
        <v>0</v>
      </c>
      <c r="F19" s="121">
        <v>0</v>
      </c>
      <c r="G19" s="121">
        <v>0</v>
      </c>
      <c r="H19" s="121">
        <v>752</v>
      </c>
      <c r="I19" s="121">
        <v>0</v>
      </c>
      <c r="J19" s="121">
        <v>0</v>
      </c>
      <c r="K19" s="121">
        <v>752</v>
      </c>
    </row>
    <row r="20" spans="1:11" s="21" customFormat="1" ht="15" customHeight="1">
      <c r="A20" s="244" t="s">
        <v>663</v>
      </c>
      <c r="B20" s="121">
        <v>0</v>
      </c>
      <c r="C20" s="121">
        <v>0</v>
      </c>
      <c r="D20" s="121">
        <v>0</v>
      </c>
      <c r="E20" s="121">
        <v>0</v>
      </c>
      <c r="F20" s="121">
        <v>0</v>
      </c>
      <c r="G20" s="121">
        <v>0</v>
      </c>
      <c r="H20" s="121">
        <v>0</v>
      </c>
      <c r="I20" s="121">
        <v>0</v>
      </c>
      <c r="J20" s="121">
        <v>0</v>
      </c>
      <c r="K20" s="121">
        <v>0</v>
      </c>
    </row>
    <row r="21" spans="1:11" s="21" customFormat="1" ht="15" customHeight="1">
      <c r="A21" s="120" t="s">
        <v>664</v>
      </c>
      <c r="B21" s="121">
        <v>0</v>
      </c>
      <c r="C21" s="121">
        <v>0</v>
      </c>
      <c r="D21" s="121">
        <v>10750</v>
      </c>
      <c r="E21" s="121">
        <v>0</v>
      </c>
      <c r="F21" s="121">
        <v>0</v>
      </c>
      <c r="G21" s="121">
        <v>0</v>
      </c>
      <c r="H21" s="121">
        <v>2182321</v>
      </c>
      <c r="I21" s="121">
        <v>3640952</v>
      </c>
      <c r="J21" s="121">
        <v>25220160</v>
      </c>
      <c r="K21" s="121">
        <v>31054183</v>
      </c>
    </row>
    <row r="22" spans="1:11" s="21" customFormat="1" ht="15" customHeight="1">
      <c r="A22" s="292" t="s">
        <v>665</v>
      </c>
      <c r="B22" s="293">
        <v>90439672</v>
      </c>
      <c r="C22" s="293">
        <v>417976310</v>
      </c>
      <c r="D22" s="293">
        <v>478542537</v>
      </c>
      <c r="E22" s="293">
        <v>13859378</v>
      </c>
      <c r="F22" s="293">
        <v>65998371</v>
      </c>
      <c r="G22" s="293">
        <v>55642488</v>
      </c>
      <c r="H22" s="293">
        <v>4668561</v>
      </c>
      <c r="I22" s="293">
        <v>171428503</v>
      </c>
      <c r="J22" s="293">
        <v>51109468</v>
      </c>
      <c r="K22" s="293">
        <v>1349665288</v>
      </c>
    </row>
    <row r="23" spans="1:11" s="21" customFormat="1" ht="15" customHeight="1">
      <c r="A23" s="120" t="s">
        <v>666</v>
      </c>
      <c r="B23" s="121">
        <v>30259745</v>
      </c>
      <c r="C23" s="121">
        <v>0</v>
      </c>
      <c r="D23" s="121">
        <v>0</v>
      </c>
      <c r="E23" s="121">
        <v>0</v>
      </c>
      <c r="F23" s="121">
        <v>0</v>
      </c>
      <c r="G23" s="121">
        <v>0</v>
      </c>
      <c r="H23" s="121">
        <v>0</v>
      </c>
      <c r="I23" s="121">
        <v>34300000</v>
      </c>
      <c r="J23" s="121">
        <v>0</v>
      </c>
      <c r="K23" s="121">
        <v>64559745</v>
      </c>
    </row>
    <row r="24" spans="1:11" s="21" customFormat="1" ht="15" customHeight="1">
      <c r="A24" s="120" t="s">
        <v>667</v>
      </c>
      <c r="B24" s="121">
        <v>0</v>
      </c>
      <c r="C24" s="121">
        <v>0</v>
      </c>
      <c r="D24" s="121">
        <v>0</v>
      </c>
      <c r="E24" s="121">
        <v>0</v>
      </c>
      <c r="F24" s="121">
        <v>0</v>
      </c>
      <c r="G24" s="121">
        <v>0</v>
      </c>
      <c r="H24" s="121">
        <v>0</v>
      </c>
      <c r="I24" s="121">
        <v>0</v>
      </c>
      <c r="J24" s="121">
        <v>0</v>
      </c>
      <c r="K24" s="121">
        <v>0</v>
      </c>
    </row>
    <row r="25" spans="1:11" s="24" customFormat="1" ht="15" customHeight="1">
      <c r="A25" s="120" t="s">
        <v>668</v>
      </c>
      <c r="B25" s="121">
        <v>0</v>
      </c>
      <c r="C25" s="121">
        <v>0</v>
      </c>
      <c r="D25" s="121">
        <v>0</v>
      </c>
      <c r="E25" s="121">
        <v>0</v>
      </c>
      <c r="F25" s="121">
        <v>0</v>
      </c>
      <c r="G25" s="121">
        <v>0</v>
      </c>
      <c r="H25" s="121">
        <v>0</v>
      </c>
      <c r="I25" s="121">
        <v>0</v>
      </c>
      <c r="J25" s="121">
        <v>0</v>
      </c>
      <c r="K25" s="121">
        <v>0</v>
      </c>
    </row>
    <row r="26" spans="1:11" s="21" customFormat="1" ht="15" customHeight="1">
      <c r="A26" s="120" t="s">
        <v>669</v>
      </c>
      <c r="B26" s="121">
        <v>30259745</v>
      </c>
      <c r="C26" s="121">
        <v>0</v>
      </c>
      <c r="D26" s="121">
        <v>0</v>
      </c>
      <c r="E26" s="121">
        <v>0</v>
      </c>
      <c r="F26" s="121">
        <v>0</v>
      </c>
      <c r="G26" s="121">
        <v>0</v>
      </c>
      <c r="H26" s="121">
        <v>0</v>
      </c>
      <c r="I26" s="121">
        <v>34300000</v>
      </c>
      <c r="J26" s="121">
        <v>0</v>
      </c>
      <c r="K26" s="121">
        <v>0</v>
      </c>
    </row>
    <row r="27" spans="1:11" s="25" customFormat="1" ht="15" customHeight="1">
      <c r="A27" s="244" t="s">
        <v>670</v>
      </c>
      <c r="B27" s="121">
        <v>23534159</v>
      </c>
      <c r="C27" s="121">
        <v>15639005</v>
      </c>
      <c r="D27" s="121">
        <v>0</v>
      </c>
      <c r="E27" s="121">
        <v>0</v>
      </c>
      <c r="F27" s="121">
        <v>0</v>
      </c>
      <c r="G27" s="121">
        <v>4177171</v>
      </c>
      <c r="H27" s="121">
        <v>0</v>
      </c>
      <c r="I27" s="121">
        <v>5705399</v>
      </c>
      <c r="J27" s="121">
        <v>0</v>
      </c>
      <c r="K27" s="121">
        <v>49055734</v>
      </c>
    </row>
    <row r="28" spans="1:11" s="26" customFormat="1" ht="15" customHeight="1">
      <c r="A28" s="244" t="s">
        <v>671</v>
      </c>
      <c r="B28" s="121">
        <v>0</v>
      </c>
      <c r="C28" s="121">
        <v>0</v>
      </c>
      <c r="D28" s="121">
        <v>0</v>
      </c>
      <c r="E28" s="121">
        <v>0</v>
      </c>
      <c r="F28" s="121">
        <v>0</v>
      </c>
      <c r="G28" s="121">
        <v>0</v>
      </c>
      <c r="H28" s="121">
        <v>0</v>
      </c>
      <c r="I28" s="121">
        <v>0</v>
      </c>
      <c r="J28" s="121">
        <v>0</v>
      </c>
      <c r="K28" s="121">
        <v>0</v>
      </c>
    </row>
    <row r="29" spans="1:11" s="21" customFormat="1" ht="15" customHeight="1">
      <c r="A29" s="295" t="s">
        <v>672</v>
      </c>
      <c r="B29" s="293">
        <v>53793904</v>
      </c>
      <c r="C29" s="293">
        <v>15639005</v>
      </c>
      <c r="D29" s="293">
        <v>0</v>
      </c>
      <c r="E29" s="293">
        <v>0</v>
      </c>
      <c r="F29" s="293">
        <v>0</v>
      </c>
      <c r="G29" s="293">
        <v>4177171</v>
      </c>
      <c r="H29" s="293">
        <v>0</v>
      </c>
      <c r="I29" s="293">
        <v>40005399</v>
      </c>
      <c r="J29" s="293">
        <v>0</v>
      </c>
      <c r="K29" s="293">
        <v>113615479</v>
      </c>
    </row>
    <row r="30" spans="1:11" s="21" customFormat="1" ht="15" customHeight="1">
      <c r="A30" s="244" t="s">
        <v>673</v>
      </c>
      <c r="B30" s="121">
        <v>0</v>
      </c>
      <c r="C30" s="121">
        <v>0</v>
      </c>
      <c r="D30" s="121">
        <v>0</v>
      </c>
      <c r="E30" s="121">
        <v>0</v>
      </c>
      <c r="F30" s="121">
        <v>0</v>
      </c>
      <c r="G30" s="121">
        <v>0</v>
      </c>
      <c r="H30" s="121">
        <v>0</v>
      </c>
      <c r="I30" s="121">
        <v>0</v>
      </c>
      <c r="J30" s="121">
        <v>0</v>
      </c>
      <c r="K30" s="121">
        <v>0</v>
      </c>
    </row>
    <row r="31" spans="1:11" s="21" customFormat="1" ht="15" customHeight="1">
      <c r="A31" s="244" t="s">
        <v>674</v>
      </c>
      <c r="B31" s="121">
        <v>0</v>
      </c>
      <c r="C31" s="121">
        <v>315400</v>
      </c>
      <c r="D31" s="121">
        <v>495600</v>
      </c>
      <c r="E31" s="121">
        <v>0</v>
      </c>
      <c r="F31" s="121">
        <v>0</v>
      </c>
      <c r="G31" s="121">
        <v>292100</v>
      </c>
      <c r="H31" s="121">
        <v>0</v>
      </c>
      <c r="I31" s="121">
        <v>602300</v>
      </c>
      <c r="J31" s="121">
        <v>12300</v>
      </c>
      <c r="K31" s="121">
        <v>1717700</v>
      </c>
    </row>
    <row r="32" spans="1:11" s="21" customFormat="1" ht="15" customHeight="1">
      <c r="A32" s="292" t="s">
        <v>675</v>
      </c>
      <c r="B32" s="293">
        <v>144233576</v>
      </c>
      <c r="C32" s="293">
        <v>433299915</v>
      </c>
      <c r="D32" s="293">
        <v>478046937</v>
      </c>
      <c r="E32" s="293">
        <v>13859378</v>
      </c>
      <c r="F32" s="293">
        <v>65998371</v>
      </c>
      <c r="G32" s="293">
        <v>59527559</v>
      </c>
      <c r="H32" s="293">
        <v>4668561</v>
      </c>
      <c r="I32" s="293">
        <v>210831602</v>
      </c>
      <c r="J32" s="293">
        <v>51097168</v>
      </c>
      <c r="K32" s="293">
        <v>1461563067</v>
      </c>
    </row>
    <row r="33" spans="1:11" s="78" customFormat="1" ht="15" customHeight="1">
      <c r="A33" s="120" t="s">
        <v>676</v>
      </c>
      <c r="B33" s="121">
        <v>48134615.7447</v>
      </c>
      <c r="C33" s="121">
        <v>128517483.7185</v>
      </c>
      <c r="D33" s="121">
        <v>301968646.1911</v>
      </c>
      <c r="E33" s="121">
        <v>7672945.9852999998</v>
      </c>
      <c r="F33" s="121">
        <v>19785984.099300001</v>
      </c>
      <c r="G33" s="121">
        <v>10822694.885500001</v>
      </c>
      <c r="H33" s="121">
        <v>1213940.5286999999</v>
      </c>
      <c r="I33" s="121">
        <v>98163726.695700005</v>
      </c>
      <c r="J33" s="121">
        <v>7614346.5772000002</v>
      </c>
      <c r="K33" s="121">
        <v>623894384.42589998</v>
      </c>
    </row>
    <row r="34" spans="1:11" s="27" customFormat="1" ht="15" customHeight="1">
      <c r="A34" s="120" t="s">
        <v>677</v>
      </c>
      <c r="B34" s="246">
        <v>0.13109999999999999</v>
      </c>
      <c r="C34" s="246">
        <v>0.1419</v>
      </c>
      <c r="D34" s="246">
        <v>0.16789999999999999</v>
      </c>
      <c r="E34" s="246">
        <v>0.28960000000000002</v>
      </c>
      <c r="F34" s="246">
        <v>7.0499999999999993E-2</v>
      </c>
      <c r="G34" s="246">
        <v>0.1096</v>
      </c>
      <c r="H34" s="246">
        <v>0.75739999999999996</v>
      </c>
      <c r="I34" s="246">
        <v>7.51E-2</v>
      </c>
      <c r="J34" s="246">
        <v>0.2281</v>
      </c>
      <c r="K34" s="246">
        <v>0.14149999999999999</v>
      </c>
    </row>
    <row r="35" spans="1:11" ht="3.75" customHeight="1" thickBot="1">
      <c r="A35" s="118"/>
      <c r="B35" s="118"/>
      <c r="C35" s="118"/>
      <c r="D35" s="118"/>
      <c r="E35" s="118"/>
      <c r="F35" s="118"/>
      <c r="G35" s="118"/>
      <c r="H35" s="118"/>
      <c r="I35" s="118"/>
      <c r="J35" s="118"/>
      <c r="K35" s="118"/>
    </row>
    <row r="36" spans="1:11" ht="15" customHeight="1" thickTop="1">
      <c r="A36" s="124" t="s">
        <v>678</v>
      </c>
      <c r="B36" s="47"/>
      <c r="C36" s="47"/>
      <c r="D36" s="47"/>
      <c r="E36" s="47"/>
      <c r="F36" s="47"/>
      <c r="G36" s="47"/>
      <c r="H36" s="47"/>
      <c r="I36" s="47"/>
      <c r="J36" s="47"/>
      <c r="K36" s="47"/>
    </row>
    <row r="37" spans="1:11" ht="15" customHeight="1">
      <c r="A37" s="120"/>
      <c r="B37" s="47"/>
      <c r="C37" s="47"/>
      <c r="D37" s="47"/>
      <c r="E37" s="47"/>
      <c r="F37" s="47"/>
      <c r="G37" s="47"/>
      <c r="H37" s="47"/>
      <c r="I37" s="47"/>
      <c r="J37" s="47"/>
      <c r="K37" s="47"/>
    </row>
    <row r="38" spans="1:11" ht="15" customHeight="1">
      <c r="A38" s="120"/>
      <c r="B38" s="47"/>
      <c r="C38" s="47"/>
      <c r="D38" s="47"/>
      <c r="E38" s="47"/>
      <c r="F38" s="47"/>
      <c r="G38" s="47"/>
      <c r="H38" s="47"/>
      <c r="I38" s="47"/>
      <c r="J38" s="47"/>
      <c r="K38" s="47"/>
    </row>
  </sheetData>
  <mergeCells count="4">
    <mergeCell ref="A1:K1"/>
    <mergeCell ref="A2:K2"/>
    <mergeCell ref="A3:K3"/>
    <mergeCell ref="A4:K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26"/>
  <sheetViews>
    <sheetView zoomScaleNormal="100" workbookViewId="0">
      <selection activeCell="A3" sqref="A3:L3"/>
    </sheetView>
  </sheetViews>
  <sheetFormatPr defaultRowHeight="12.75"/>
  <cols>
    <col min="1" max="1" width="38.28515625" style="33" customWidth="1"/>
    <col min="2" max="2" width="7.5703125" style="622" bestFit="1" customWidth="1"/>
    <col min="3" max="4" width="9.140625" style="622" bestFit="1" customWidth="1"/>
    <col min="5" max="5" width="6.5703125" style="622" bestFit="1" customWidth="1"/>
    <col min="6" max="7" width="7.5703125" style="622" bestFit="1" customWidth="1"/>
    <col min="8" max="8" width="6.5703125" style="622" bestFit="1" customWidth="1"/>
    <col min="9" max="9" width="9.140625" style="622" bestFit="1" customWidth="1"/>
    <col min="10" max="10" width="7.5703125" style="622" bestFit="1" customWidth="1"/>
    <col min="11" max="11" width="9.28515625" style="622" bestFit="1" customWidth="1"/>
    <col min="12" max="12" width="10.7109375" style="622" customWidth="1"/>
    <col min="13" max="256" width="9.140625" style="622"/>
    <col min="257" max="257" width="38.28515625" style="622" customWidth="1"/>
    <col min="258" max="266" width="13.85546875" style="622" customWidth="1"/>
    <col min="267" max="267" width="14.140625" style="622" customWidth="1"/>
    <col min="268" max="268" width="12.140625" style="622" customWidth="1"/>
    <col min="269" max="512" width="9.140625" style="622"/>
    <col min="513" max="513" width="38.28515625" style="622" customWidth="1"/>
    <col min="514" max="522" width="13.85546875" style="622" customWidth="1"/>
    <col min="523" max="523" width="14.140625" style="622" customWidth="1"/>
    <col min="524" max="524" width="12.140625" style="622" customWidth="1"/>
    <col min="525" max="768" width="9.140625" style="622"/>
    <col min="769" max="769" width="38.28515625" style="622" customWidth="1"/>
    <col min="770" max="778" width="13.85546875" style="622" customWidth="1"/>
    <col min="779" max="779" width="14.140625" style="622" customWidth="1"/>
    <col min="780" max="780" width="12.140625" style="622" customWidth="1"/>
    <col min="781" max="1024" width="9.140625" style="622"/>
    <col min="1025" max="1025" width="38.28515625" style="622" customWidth="1"/>
    <col min="1026" max="1034" width="13.85546875" style="622" customWidth="1"/>
    <col min="1035" max="1035" width="14.140625" style="622" customWidth="1"/>
    <col min="1036" max="1036" width="12.140625" style="622" customWidth="1"/>
    <col min="1037" max="1280" width="9.140625" style="622"/>
    <col min="1281" max="1281" width="38.28515625" style="622" customWidth="1"/>
    <col min="1282" max="1290" width="13.85546875" style="622" customWidth="1"/>
    <col min="1291" max="1291" width="14.140625" style="622" customWidth="1"/>
    <col min="1292" max="1292" width="12.140625" style="622" customWidth="1"/>
    <col min="1293" max="1536" width="9.140625" style="622"/>
    <col min="1537" max="1537" width="38.28515625" style="622" customWidth="1"/>
    <col min="1538" max="1546" width="13.85546875" style="622" customWidth="1"/>
    <col min="1547" max="1547" width="14.140625" style="622" customWidth="1"/>
    <col min="1548" max="1548" width="12.140625" style="622" customWidth="1"/>
    <col min="1549" max="1792" width="9.140625" style="622"/>
    <col min="1793" max="1793" width="38.28515625" style="622" customWidth="1"/>
    <col min="1794" max="1802" width="13.85546875" style="622" customWidth="1"/>
    <col min="1803" max="1803" width="14.140625" style="622" customWidth="1"/>
    <col min="1804" max="1804" width="12.140625" style="622" customWidth="1"/>
    <col min="1805" max="2048" width="9.140625" style="622"/>
    <col min="2049" max="2049" width="38.28515625" style="622" customWidth="1"/>
    <col min="2050" max="2058" width="13.85546875" style="622" customWidth="1"/>
    <col min="2059" max="2059" width="14.140625" style="622" customWidth="1"/>
    <col min="2060" max="2060" width="12.140625" style="622" customWidth="1"/>
    <col min="2061" max="2304" width="9.140625" style="622"/>
    <col min="2305" max="2305" width="38.28515625" style="622" customWidth="1"/>
    <col min="2306" max="2314" width="13.85546875" style="622" customWidth="1"/>
    <col min="2315" max="2315" width="14.140625" style="622" customWidth="1"/>
    <col min="2316" max="2316" width="12.140625" style="622" customWidth="1"/>
    <col min="2317" max="2560" width="9.140625" style="622"/>
    <col min="2561" max="2561" width="38.28515625" style="622" customWidth="1"/>
    <col min="2562" max="2570" width="13.85546875" style="622" customWidth="1"/>
    <col min="2571" max="2571" width="14.140625" style="622" customWidth="1"/>
    <col min="2572" max="2572" width="12.140625" style="622" customWidth="1"/>
    <col min="2573" max="2816" width="9.140625" style="622"/>
    <col min="2817" max="2817" width="38.28515625" style="622" customWidth="1"/>
    <col min="2818" max="2826" width="13.85546875" style="622" customWidth="1"/>
    <col min="2827" max="2827" width="14.140625" style="622" customWidth="1"/>
    <col min="2828" max="2828" width="12.140625" style="622" customWidth="1"/>
    <col min="2829" max="3072" width="9.140625" style="622"/>
    <col min="3073" max="3073" width="38.28515625" style="622" customWidth="1"/>
    <col min="3074" max="3082" width="13.85546875" style="622" customWidth="1"/>
    <col min="3083" max="3083" width="14.140625" style="622" customWidth="1"/>
    <col min="3084" max="3084" width="12.140625" style="622" customWidth="1"/>
    <col min="3085" max="3328" width="9.140625" style="622"/>
    <col min="3329" max="3329" width="38.28515625" style="622" customWidth="1"/>
    <col min="3330" max="3338" width="13.85546875" style="622" customWidth="1"/>
    <col min="3339" max="3339" width="14.140625" style="622" customWidth="1"/>
    <col min="3340" max="3340" width="12.140625" style="622" customWidth="1"/>
    <col min="3341" max="3584" width="9.140625" style="622"/>
    <col min="3585" max="3585" width="38.28515625" style="622" customWidth="1"/>
    <col min="3586" max="3594" width="13.85546875" style="622" customWidth="1"/>
    <col min="3595" max="3595" width="14.140625" style="622" customWidth="1"/>
    <col min="3596" max="3596" width="12.140625" style="622" customWidth="1"/>
    <col min="3597" max="3840" width="9.140625" style="622"/>
    <col min="3841" max="3841" width="38.28515625" style="622" customWidth="1"/>
    <col min="3842" max="3850" width="13.85546875" style="622" customWidth="1"/>
    <col min="3851" max="3851" width="14.140625" style="622" customWidth="1"/>
    <col min="3852" max="3852" width="12.140625" style="622" customWidth="1"/>
    <col min="3853" max="4096" width="9.140625" style="622"/>
    <col min="4097" max="4097" width="38.28515625" style="622" customWidth="1"/>
    <col min="4098" max="4106" width="13.85546875" style="622" customWidth="1"/>
    <col min="4107" max="4107" width="14.140625" style="622" customWidth="1"/>
    <col min="4108" max="4108" width="12.140625" style="622" customWidth="1"/>
    <col min="4109" max="4352" width="9.140625" style="622"/>
    <col min="4353" max="4353" width="38.28515625" style="622" customWidth="1"/>
    <col min="4354" max="4362" width="13.85546875" style="622" customWidth="1"/>
    <col min="4363" max="4363" width="14.140625" style="622" customWidth="1"/>
    <col min="4364" max="4364" width="12.140625" style="622" customWidth="1"/>
    <col min="4365" max="4608" width="9.140625" style="622"/>
    <col min="4609" max="4609" width="38.28515625" style="622" customWidth="1"/>
    <col min="4610" max="4618" width="13.85546875" style="622" customWidth="1"/>
    <col min="4619" max="4619" width="14.140625" style="622" customWidth="1"/>
    <col min="4620" max="4620" width="12.140625" style="622" customWidth="1"/>
    <col min="4621" max="4864" width="9.140625" style="622"/>
    <col min="4865" max="4865" width="38.28515625" style="622" customWidth="1"/>
    <col min="4866" max="4874" width="13.85546875" style="622" customWidth="1"/>
    <col min="4875" max="4875" width="14.140625" style="622" customWidth="1"/>
    <col min="4876" max="4876" width="12.140625" style="622" customWidth="1"/>
    <col min="4877" max="5120" width="9.140625" style="622"/>
    <col min="5121" max="5121" width="38.28515625" style="622" customWidth="1"/>
    <col min="5122" max="5130" width="13.85546875" style="622" customWidth="1"/>
    <col min="5131" max="5131" width="14.140625" style="622" customWidth="1"/>
    <col min="5132" max="5132" width="12.140625" style="622" customWidth="1"/>
    <col min="5133" max="5376" width="9.140625" style="622"/>
    <col min="5377" max="5377" width="38.28515625" style="622" customWidth="1"/>
    <col min="5378" max="5386" width="13.85546875" style="622" customWidth="1"/>
    <col min="5387" max="5387" width="14.140625" style="622" customWidth="1"/>
    <col min="5388" max="5388" width="12.140625" style="622" customWidth="1"/>
    <col min="5389" max="5632" width="9.140625" style="622"/>
    <col min="5633" max="5633" width="38.28515625" style="622" customWidth="1"/>
    <col min="5634" max="5642" width="13.85546875" style="622" customWidth="1"/>
    <col min="5643" max="5643" width="14.140625" style="622" customWidth="1"/>
    <col min="5644" max="5644" width="12.140625" style="622" customWidth="1"/>
    <col min="5645" max="5888" width="9.140625" style="622"/>
    <col min="5889" max="5889" width="38.28515625" style="622" customWidth="1"/>
    <col min="5890" max="5898" width="13.85546875" style="622" customWidth="1"/>
    <col min="5899" max="5899" width="14.140625" style="622" customWidth="1"/>
    <col min="5900" max="5900" width="12.140625" style="622" customWidth="1"/>
    <col min="5901" max="6144" width="9.140625" style="622"/>
    <col min="6145" max="6145" width="38.28515625" style="622" customWidth="1"/>
    <col min="6146" max="6154" width="13.85546875" style="622" customWidth="1"/>
    <col min="6155" max="6155" width="14.140625" style="622" customWidth="1"/>
    <col min="6156" max="6156" width="12.140625" style="622" customWidth="1"/>
    <col min="6157" max="6400" width="9.140625" style="622"/>
    <col min="6401" max="6401" width="38.28515625" style="622" customWidth="1"/>
    <col min="6402" max="6410" width="13.85546875" style="622" customWidth="1"/>
    <col min="6411" max="6411" width="14.140625" style="622" customWidth="1"/>
    <col min="6412" max="6412" width="12.140625" style="622" customWidth="1"/>
    <col min="6413" max="6656" width="9.140625" style="622"/>
    <col min="6657" max="6657" width="38.28515625" style="622" customWidth="1"/>
    <col min="6658" max="6666" width="13.85546875" style="622" customWidth="1"/>
    <col min="6667" max="6667" width="14.140625" style="622" customWidth="1"/>
    <col min="6668" max="6668" width="12.140625" style="622" customWidth="1"/>
    <col min="6669" max="6912" width="9.140625" style="622"/>
    <col min="6913" max="6913" width="38.28515625" style="622" customWidth="1"/>
    <col min="6914" max="6922" width="13.85546875" style="622" customWidth="1"/>
    <col min="6923" max="6923" width="14.140625" style="622" customWidth="1"/>
    <col min="6924" max="6924" width="12.140625" style="622" customWidth="1"/>
    <col min="6925" max="7168" width="9.140625" style="622"/>
    <col min="7169" max="7169" width="38.28515625" style="622" customWidth="1"/>
    <col min="7170" max="7178" width="13.85546875" style="622" customWidth="1"/>
    <col min="7179" max="7179" width="14.140625" style="622" customWidth="1"/>
    <col min="7180" max="7180" width="12.140625" style="622" customWidth="1"/>
    <col min="7181" max="7424" width="9.140625" style="622"/>
    <col min="7425" max="7425" width="38.28515625" style="622" customWidth="1"/>
    <col min="7426" max="7434" width="13.85546875" style="622" customWidth="1"/>
    <col min="7435" max="7435" width="14.140625" style="622" customWidth="1"/>
    <col min="7436" max="7436" width="12.140625" style="622" customWidth="1"/>
    <col min="7437" max="7680" width="9.140625" style="622"/>
    <col min="7681" max="7681" width="38.28515625" style="622" customWidth="1"/>
    <col min="7682" max="7690" width="13.85546875" style="622" customWidth="1"/>
    <col min="7691" max="7691" width="14.140625" style="622" customWidth="1"/>
    <col min="7692" max="7692" width="12.140625" style="622" customWidth="1"/>
    <col min="7693" max="7936" width="9.140625" style="622"/>
    <col min="7937" max="7937" width="38.28515625" style="622" customWidth="1"/>
    <col min="7938" max="7946" width="13.85546875" style="622" customWidth="1"/>
    <col min="7947" max="7947" width="14.140625" style="622" customWidth="1"/>
    <col min="7948" max="7948" width="12.140625" style="622" customWidth="1"/>
    <col min="7949" max="8192" width="9.140625" style="622"/>
    <col min="8193" max="8193" width="38.28515625" style="622" customWidth="1"/>
    <col min="8194" max="8202" width="13.85546875" style="622" customWidth="1"/>
    <col min="8203" max="8203" width="14.140625" style="622" customWidth="1"/>
    <col min="8204" max="8204" width="12.140625" style="622" customWidth="1"/>
    <col min="8205" max="8448" width="9.140625" style="622"/>
    <col min="8449" max="8449" width="38.28515625" style="622" customWidth="1"/>
    <col min="8450" max="8458" width="13.85546875" style="622" customWidth="1"/>
    <col min="8459" max="8459" width="14.140625" style="622" customWidth="1"/>
    <col min="8460" max="8460" width="12.140625" style="622" customWidth="1"/>
    <col min="8461" max="8704" width="9.140625" style="622"/>
    <col min="8705" max="8705" width="38.28515625" style="622" customWidth="1"/>
    <col min="8706" max="8714" width="13.85546875" style="622" customWidth="1"/>
    <col min="8715" max="8715" width="14.140625" style="622" customWidth="1"/>
    <col min="8716" max="8716" width="12.140625" style="622" customWidth="1"/>
    <col min="8717" max="8960" width="9.140625" style="622"/>
    <col min="8961" max="8961" width="38.28515625" style="622" customWidth="1"/>
    <col min="8962" max="8970" width="13.85546875" style="622" customWidth="1"/>
    <col min="8971" max="8971" width="14.140625" style="622" customWidth="1"/>
    <col min="8972" max="8972" width="12.140625" style="622" customWidth="1"/>
    <col min="8973" max="9216" width="9.140625" style="622"/>
    <col min="9217" max="9217" width="38.28515625" style="622" customWidth="1"/>
    <col min="9218" max="9226" width="13.85546875" style="622" customWidth="1"/>
    <col min="9227" max="9227" width="14.140625" style="622" customWidth="1"/>
    <col min="9228" max="9228" width="12.140625" style="622" customWidth="1"/>
    <col min="9229" max="9472" width="9.140625" style="622"/>
    <col min="9473" max="9473" width="38.28515625" style="622" customWidth="1"/>
    <col min="9474" max="9482" width="13.85546875" style="622" customWidth="1"/>
    <col min="9483" max="9483" width="14.140625" style="622" customWidth="1"/>
    <col min="9484" max="9484" width="12.140625" style="622" customWidth="1"/>
    <col min="9485" max="9728" width="9.140625" style="622"/>
    <col min="9729" max="9729" width="38.28515625" style="622" customWidth="1"/>
    <col min="9730" max="9738" width="13.85546875" style="622" customWidth="1"/>
    <col min="9739" max="9739" width="14.140625" style="622" customWidth="1"/>
    <col min="9740" max="9740" width="12.140625" style="622" customWidth="1"/>
    <col min="9741" max="9984" width="9.140625" style="622"/>
    <col min="9985" max="9985" width="38.28515625" style="622" customWidth="1"/>
    <col min="9986" max="9994" width="13.85546875" style="622" customWidth="1"/>
    <col min="9995" max="9995" width="14.140625" style="622" customWidth="1"/>
    <col min="9996" max="9996" width="12.140625" style="622" customWidth="1"/>
    <col min="9997" max="10240" width="9.140625" style="622"/>
    <col min="10241" max="10241" width="38.28515625" style="622" customWidth="1"/>
    <col min="10242" max="10250" width="13.85546875" style="622" customWidth="1"/>
    <col min="10251" max="10251" width="14.140625" style="622" customWidth="1"/>
    <col min="10252" max="10252" width="12.140625" style="622" customWidth="1"/>
    <col min="10253" max="10496" width="9.140625" style="622"/>
    <col min="10497" max="10497" width="38.28515625" style="622" customWidth="1"/>
    <col min="10498" max="10506" width="13.85546875" style="622" customWidth="1"/>
    <col min="10507" max="10507" width="14.140625" style="622" customWidth="1"/>
    <col min="10508" max="10508" width="12.140625" style="622" customWidth="1"/>
    <col min="10509" max="10752" width="9.140625" style="622"/>
    <col min="10753" max="10753" width="38.28515625" style="622" customWidth="1"/>
    <col min="10754" max="10762" width="13.85546875" style="622" customWidth="1"/>
    <col min="10763" max="10763" width="14.140625" style="622" customWidth="1"/>
    <col min="10764" max="10764" width="12.140625" style="622" customWidth="1"/>
    <col min="10765" max="11008" width="9.140625" style="622"/>
    <col min="11009" max="11009" width="38.28515625" style="622" customWidth="1"/>
    <col min="11010" max="11018" width="13.85546875" style="622" customWidth="1"/>
    <col min="11019" max="11019" width="14.140625" style="622" customWidth="1"/>
    <col min="11020" max="11020" width="12.140625" style="622" customWidth="1"/>
    <col min="11021" max="11264" width="9.140625" style="622"/>
    <col min="11265" max="11265" width="38.28515625" style="622" customWidth="1"/>
    <col min="11266" max="11274" width="13.85546875" style="622" customWidth="1"/>
    <col min="11275" max="11275" width="14.140625" style="622" customWidth="1"/>
    <col min="11276" max="11276" width="12.140625" style="622" customWidth="1"/>
    <col min="11277" max="11520" width="9.140625" style="622"/>
    <col min="11521" max="11521" width="38.28515625" style="622" customWidth="1"/>
    <col min="11522" max="11530" width="13.85546875" style="622" customWidth="1"/>
    <col min="11531" max="11531" width="14.140625" style="622" customWidth="1"/>
    <col min="11532" max="11532" width="12.140625" style="622" customWidth="1"/>
    <col min="11533" max="11776" width="9.140625" style="622"/>
    <col min="11777" max="11777" width="38.28515625" style="622" customWidth="1"/>
    <col min="11778" max="11786" width="13.85546875" style="622" customWidth="1"/>
    <col min="11787" max="11787" width="14.140625" style="622" customWidth="1"/>
    <col min="11788" max="11788" width="12.140625" style="622" customWidth="1"/>
    <col min="11789" max="12032" width="9.140625" style="622"/>
    <col min="12033" max="12033" width="38.28515625" style="622" customWidth="1"/>
    <col min="12034" max="12042" width="13.85546875" style="622" customWidth="1"/>
    <col min="12043" max="12043" width="14.140625" style="622" customWidth="1"/>
    <col min="12044" max="12044" width="12.140625" style="622" customWidth="1"/>
    <col min="12045" max="12288" width="9.140625" style="622"/>
    <col min="12289" max="12289" width="38.28515625" style="622" customWidth="1"/>
    <col min="12290" max="12298" width="13.85546875" style="622" customWidth="1"/>
    <col min="12299" max="12299" width="14.140625" style="622" customWidth="1"/>
    <col min="12300" max="12300" width="12.140625" style="622" customWidth="1"/>
    <col min="12301" max="12544" width="9.140625" style="622"/>
    <col min="12545" max="12545" width="38.28515625" style="622" customWidth="1"/>
    <col min="12546" max="12554" width="13.85546875" style="622" customWidth="1"/>
    <col min="12555" max="12555" width="14.140625" style="622" customWidth="1"/>
    <col min="12556" max="12556" width="12.140625" style="622" customWidth="1"/>
    <col min="12557" max="12800" width="9.140625" style="622"/>
    <col min="12801" max="12801" width="38.28515625" style="622" customWidth="1"/>
    <col min="12802" max="12810" width="13.85546875" style="622" customWidth="1"/>
    <col min="12811" max="12811" width="14.140625" style="622" customWidth="1"/>
    <col min="12812" max="12812" width="12.140625" style="622" customWidth="1"/>
    <col min="12813" max="13056" width="9.140625" style="622"/>
    <col min="13057" max="13057" width="38.28515625" style="622" customWidth="1"/>
    <col min="13058" max="13066" width="13.85546875" style="622" customWidth="1"/>
    <col min="13067" max="13067" width="14.140625" style="622" customWidth="1"/>
    <col min="13068" max="13068" width="12.140625" style="622" customWidth="1"/>
    <col min="13069" max="13312" width="9.140625" style="622"/>
    <col min="13313" max="13313" width="38.28515625" style="622" customWidth="1"/>
    <col min="13314" max="13322" width="13.85546875" style="622" customWidth="1"/>
    <col min="13323" max="13323" width="14.140625" style="622" customWidth="1"/>
    <col min="13324" max="13324" width="12.140625" style="622" customWidth="1"/>
    <col min="13325" max="13568" width="9.140625" style="622"/>
    <col min="13569" max="13569" width="38.28515625" style="622" customWidth="1"/>
    <col min="13570" max="13578" width="13.85546875" style="622" customWidth="1"/>
    <col min="13579" max="13579" width="14.140625" style="622" customWidth="1"/>
    <col min="13580" max="13580" width="12.140625" style="622" customWidth="1"/>
    <col min="13581" max="13824" width="9.140625" style="622"/>
    <col min="13825" max="13825" width="38.28515625" style="622" customWidth="1"/>
    <col min="13826" max="13834" width="13.85546875" style="622" customWidth="1"/>
    <col min="13835" max="13835" width="14.140625" style="622" customWidth="1"/>
    <col min="13836" max="13836" width="12.140625" style="622" customWidth="1"/>
    <col min="13837" max="14080" width="9.140625" style="622"/>
    <col min="14081" max="14081" width="38.28515625" style="622" customWidth="1"/>
    <col min="14082" max="14090" width="13.85546875" style="622" customWidth="1"/>
    <col min="14091" max="14091" width="14.140625" style="622" customWidth="1"/>
    <col min="14092" max="14092" width="12.140625" style="622" customWidth="1"/>
    <col min="14093" max="14336" width="9.140625" style="622"/>
    <col min="14337" max="14337" width="38.28515625" style="622" customWidth="1"/>
    <col min="14338" max="14346" width="13.85546875" style="622" customWidth="1"/>
    <col min="14347" max="14347" width="14.140625" style="622" customWidth="1"/>
    <col min="14348" max="14348" width="12.140625" style="622" customWidth="1"/>
    <col min="14349" max="14592" width="9.140625" style="622"/>
    <col min="14593" max="14593" width="38.28515625" style="622" customWidth="1"/>
    <col min="14594" max="14602" width="13.85546875" style="622" customWidth="1"/>
    <col min="14603" max="14603" width="14.140625" style="622" customWidth="1"/>
    <col min="14604" max="14604" width="12.140625" style="622" customWidth="1"/>
    <col min="14605" max="14848" width="9.140625" style="622"/>
    <col min="14849" max="14849" width="38.28515625" style="622" customWidth="1"/>
    <col min="14850" max="14858" width="13.85546875" style="622" customWidth="1"/>
    <col min="14859" max="14859" width="14.140625" style="622" customWidth="1"/>
    <col min="14860" max="14860" width="12.140625" style="622" customWidth="1"/>
    <col min="14861" max="15104" width="9.140625" style="622"/>
    <col min="15105" max="15105" width="38.28515625" style="622" customWidth="1"/>
    <col min="15106" max="15114" width="13.85546875" style="622" customWidth="1"/>
    <col min="15115" max="15115" width="14.140625" style="622" customWidth="1"/>
    <col min="15116" max="15116" width="12.140625" style="622" customWidth="1"/>
    <col min="15117" max="15360" width="9.140625" style="622"/>
    <col min="15361" max="15361" width="38.28515625" style="622" customWidth="1"/>
    <col min="15362" max="15370" width="13.85546875" style="622" customWidth="1"/>
    <col min="15371" max="15371" width="14.140625" style="622" customWidth="1"/>
    <col min="15372" max="15372" width="12.140625" style="622" customWidth="1"/>
    <col min="15373" max="15616" width="9.140625" style="622"/>
    <col min="15617" max="15617" width="38.28515625" style="622" customWidth="1"/>
    <col min="15618" max="15626" width="13.85546875" style="622" customWidth="1"/>
    <col min="15627" max="15627" width="14.140625" style="622" customWidth="1"/>
    <col min="15628" max="15628" width="12.140625" style="622" customWidth="1"/>
    <col min="15629" max="15872" width="9.140625" style="622"/>
    <col min="15873" max="15873" width="38.28515625" style="622" customWidth="1"/>
    <col min="15874" max="15882" width="13.85546875" style="622" customWidth="1"/>
    <col min="15883" max="15883" width="14.140625" style="622" customWidth="1"/>
    <col min="15884" max="15884" width="12.140625" style="622" customWidth="1"/>
    <col min="15885" max="16128" width="9.140625" style="622"/>
    <col min="16129" max="16129" width="38.28515625" style="622" customWidth="1"/>
    <col min="16130" max="16138" width="13.85546875" style="622" customWidth="1"/>
    <col min="16139" max="16139" width="14.140625" style="622" customWidth="1"/>
    <col min="16140" max="16140" width="12.140625" style="622" customWidth="1"/>
    <col min="16141" max="16384" width="9.140625" style="622"/>
  </cols>
  <sheetData>
    <row r="1" spans="1:12" s="28" customFormat="1" ht="30" customHeight="1">
      <c r="A1" s="747" t="s">
        <v>445</v>
      </c>
      <c r="B1" s="747"/>
      <c r="C1" s="747"/>
      <c r="D1" s="747"/>
      <c r="E1" s="747"/>
      <c r="F1" s="747"/>
      <c r="G1" s="747"/>
      <c r="H1" s="747"/>
      <c r="I1" s="747"/>
      <c r="J1" s="747"/>
      <c r="K1" s="747"/>
      <c r="L1" s="747"/>
    </row>
    <row r="2" spans="1:12" s="28" customFormat="1" ht="15" customHeight="1">
      <c r="A2" s="748" t="s">
        <v>679</v>
      </c>
      <c r="B2" s="748"/>
      <c r="C2" s="748"/>
      <c r="D2" s="748"/>
      <c r="E2" s="748"/>
      <c r="F2" s="748"/>
      <c r="G2" s="748"/>
      <c r="H2" s="748"/>
      <c r="I2" s="748"/>
      <c r="J2" s="748"/>
      <c r="K2" s="748"/>
      <c r="L2" s="748"/>
    </row>
    <row r="3" spans="1:12" s="28" customFormat="1" ht="15" customHeight="1">
      <c r="A3" s="760" t="s">
        <v>1483</v>
      </c>
      <c r="B3" s="760"/>
      <c r="C3" s="760"/>
      <c r="D3" s="760"/>
      <c r="E3" s="760"/>
      <c r="F3" s="760"/>
      <c r="G3" s="760"/>
      <c r="H3" s="760"/>
      <c r="I3" s="760"/>
      <c r="J3" s="760"/>
      <c r="K3" s="760"/>
      <c r="L3" s="760"/>
    </row>
    <row r="4" spans="1:12" s="29" customFormat="1" ht="30" customHeight="1">
      <c r="A4" s="749" t="s">
        <v>510</v>
      </c>
      <c r="B4" s="749"/>
      <c r="C4" s="749"/>
      <c r="D4" s="749"/>
      <c r="E4" s="749"/>
      <c r="F4" s="749"/>
      <c r="G4" s="749"/>
      <c r="H4" s="749"/>
      <c r="I4" s="749"/>
      <c r="J4" s="749"/>
      <c r="K4" s="749"/>
      <c r="L4" s="749"/>
    </row>
    <row r="5" spans="1:12" ht="15" customHeight="1">
      <c r="A5" s="125"/>
      <c r="B5" s="126"/>
      <c r="C5" s="126"/>
      <c r="D5" s="126"/>
      <c r="E5" s="126"/>
      <c r="F5" s="47"/>
      <c r="G5" s="282"/>
      <c r="H5" s="47"/>
      <c r="I5" s="47"/>
      <c r="J5" s="47"/>
      <c r="K5" s="47"/>
      <c r="L5" s="47"/>
    </row>
    <row r="6" spans="1:12" s="338" customFormat="1" ht="30" customHeight="1">
      <c r="A6" s="127"/>
      <c r="B6" s="127" t="s">
        <v>99</v>
      </c>
      <c r="C6" s="127" t="s">
        <v>101</v>
      </c>
      <c r="D6" s="127" t="s">
        <v>102</v>
      </c>
      <c r="E6" s="127" t="s">
        <v>104</v>
      </c>
      <c r="F6" s="127" t="s">
        <v>106</v>
      </c>
      <c r="G6" s="127" t="s">
        <v>108</v>
      </c>
      <c r="H6" s="127" t="s">
        <v>110</v>
      </c>
      <c r="I6" s="127" t="s">
        <v>112</v>
      </c>
      <c r="J6" s="127" t="s">
        <v>509</v>
      </c>
      <c r="K6" s="128" t="s">
        <v>517</v>
      </c>
      <c r="L6" s="129" t="s">
        <v>680</v>
      </c>
    </row>
    <row r="7" spans="1:12" ht="15" customHeight="1">
      <c r="A7" s="179" t="s">
        <v>681</v>
      </c>
      <c r="B7" s="339">
        <v>817744.92445000005</v>
      </c>
      <c r="C7" s="339">
        <v>2860422.9528600001</v>
      </c>
      <c r="D7" s="339">
        <v>1692369.0164900001</v>
      </c>
      <c r="E7" s="339">
        <v>54724.837780000002</v>
      </c>
      <c r="F7" s="339">
        <v>425719.28950999997</v>
      </c>
      <c r="G7" s="339">
        <v>428100.33879000001</v>
      </c>
      <c r="H7" s="339">
        <v>29949.444170000002</v>
      </c>
      <c r="I7" s="339">
        <v>1043049.9948700001</v>
      </c>
      <c r="J7" s="339">
        <v>408126.72511</v>
      </c>
      <c r="K7" s="339">
        <v>7760207.52403</v>
      </c>
      <c r="L7" s="130">
        <v>0.96733509328872758</v>
      </c>
    </row>
    <row r="8" spans="1:12" ht="15" customHeight="1">
      <c r="A8" s="179" t="s">
        <v>682</v>
      </c>
      <c r="B8" s="339">
        <v>3204.6344300000001</v>
      </c>
      <c r="C8" s="339">
        <v>10144.07647</v>
      </c>
      <c r="D8" s="339">
        <v>19330.642540000001</v>
      </c>
      <c r="E8" s="339">
        <v>166.38262</v>
      </c>
      <c r="F8" s="339">
        <v>929.27313000000004</v>
      </c>
      <c r="G8" s="339">
        <v>913.99120999999991</v>
      </c>
      <c r="H8" s="339">
        <v>220.17525000000001</v>
      </c>
      <c r="I8" s="339">
        <v>2208.5243500000001</v>
      </c>
      <c r="J8" s="339">
        <v>412.16043999999999</v>
      </c>
      <c r="K8" s="339">
        <v>37529.860439999997</v>
      </c>
      <c r="L8" s="130">
        <v>4.6782190988350148E-3</v>
      </c>
    </row>
    <row r="9" spans="1:12" ht="15" customHeight="1">
      <c r="A9" s="179" t="s">
        <v>683</v>
      </c>
      <c r="B9" s="339">
        <v>22875.725739999998</v>
      </c>
      <c r="C9" s="339">
        <v>10267.89279</v>
      </c>
      <c r="D9" s="339">
        <v>5292.8969800000004</v>
      </c>
      <c r="E9" s="339">
        <v>126.14738</v>
      </c>
      <c r="F9" s="339">
        <v>1150.66849</v>
      </c>
      <c r="G9" s="339">
        <v>11830.390230000001</v>
      </c>
      <c r="H9" s="339">
        <v>375.16629999999998</v>
      </c>
      <c r="I9" s="339">
        <v>36043.701850000005</v>
      </c>
      <c r="J9" s="339">
        <v>2316.07636</v>
      </c>
      <c r="K9" s="339">
        <v>90278.666120000009</v>
      </c>
      <c r="L9" s="130">
        <v>1.1253529192711638E-2</v>
      </c>
    </row>
    <row r="10" spans="1:12" ht="15" customHeight="1">
      <c r="A10" s="179" t="s">
        <v>684</v>
      </c>
      <c r="B10" s="339">
        <v>669.18521999999996</v>
      </c>
      <c r="C10" s="339">
        <v>365.39724999999999</v>
      </c>
      <c r="D10" s="339">
        <v>263.64035999999999</v>
      </c>
      <c r="E10" s="339">
        <v>2.60318</v>
      </c>
      <c r="F10" s="339">
        <v>45.720829999999999</v>
      </c>
      <c r="G10" s="339">
        <v>520.77412000000004</v>
      </c>
      <c r="H10" s="339">
        <v>17.128229999999999</v>
      </c>
      <c r="I10" s="339">
        <v>1666.6114700000001</v>
      </c>
      <c r="J10" s="339">
        <v>87.862929999999992</v>
      </c>
      <c r="K10" s="339">
        <v>3638.9235899999999</v>
      </c>
      <c r="L10" s="130">
        <v>4.536036542196978E-4</v>
      </c>
    </row>
    <row r="11" spans="1:12" ht="15" customHeight="1">
      <c r="A11" s="179" t="s">
        <v>685</v>
      </c>
      <c r="B11" s="339">
        <v>2376.0419100000004</v>
      </c>
      <c r="C11" s="339">
        <v>5887.6678600000005</v>
      </c>
      <c r="D11" s="339">
        <v>3485.6839500000001</v>
      </c>
      <c r="E11" s="339">
        <v>78.350909999999999</v>
      </c>
      <c r="F11" s="339">
        <v>436.46845000000002</v>
      </c>
      <c r="G11" s="339">
        <v>906.46263999999996</v>
      </c>
      <c r="H11" s="339">
        <v>108.21964999999999</v>
      </c>
      <c r="I11" s="339">
        <v>2388.9376000000002</v>
      </c>
      <c r="J11" s="339">
        <v>844.95685000000003</v>
      </c>
      <c r="K11" s="339">
        <v>16512.789819999998</v>
      </c>
      <c r="L11" s="130">
        <v>2.0583729277244391E-3</v>
      </c>
    </row>
    <row r="12" spans="1:12" ht="15" customHeight="1">
      <c r="A12" s="179" t="s">
        <v>686</v>
      </c>
      <c r="B12" s="339">
        <v>432.03509000000003</v>
      </c>
      <c r="C12" s="339">
        <v>1123.90319</v>
      </c>
      <c r="D12" s="339">
        <v>675.75454000000002</v>
      </c>
      <c r="E12" s="339">
        <v>12.72954</v>
      </c>
      <c r="F12" s="339">
        <v>87.293729999999996</v>
      </c>
      <c r="G12" s="339">
        <v>178.34352999999999</v>
      </c>
      <c r="H12" s="339">
        <v>21.643909999999998</v>
      </c>
      <c r="I12" s="339">
        <v>477.78746999999998</v>
      </c>
      <c r="J12" s="339">
        <v>166.78364000000002</v>
      </c>
      <c r="K12" s="339">
        <v>3176.2746400000001</v>
      </c>
      <c r="L12" s="130">
        <v>3.959329587102859E-4</v>
      </c>
    </row>
    <row r="13" spans="1:12" ht="15" customHeight="1">
      <c r="A13" s="179" t="s">
        <v>687</v>
      </c>
      <c r="B13" s="339">
        <v>946.55929000000003</v>
      </c>
      <c r="C13" s="339">
        <v>3394.5626099999999</v>
      </c>
      <c r="D13" s="339">
        <v>2051.9067399999999</v>
      </c>
      <c r="E13" s="339">
        <v>6.6301000000000005</v>
      </c>
      <c r="F13" s="339">
        <v>197.06983</v>
      </c>
      <c r="G13" s="339">
        <v>244.08741000000001</v>
      </c>
      <c r="H13" s="339">
        <v>25.053069999999998</v>
      </c>
      <c r="I13" s="339">
        <v>1360.6511499999999</v>
      </c>
      <c r="J13" s="339">
        <v>372.79577</v>
      </c>
      <c r="K13" s="339">
        <v>8599.3159700000015</v>
      </c>
      <c r="L13" s="130">
        <v>1.0719326886942976E-3</v>
      </c>
    </row>
    <row r="14" spans="1:12" ht="15" customHeight="1">
      <c r="A14" s="179" t="s">
        <v>688</v>
      </c>
      <c r="B14" s="339">
        <v>447.87887000000001</v>
      </c>
      <c r="C14" s="339">
        <v>1532.0534399999999</v>
      </c>
      <c r="D14" s="339">
        <v>879.83950000000004</v>
      </c>
      <c r="E14" s="339">
        <v>3.3150599999999999</v>
      </c>
      <c r="F14" s="339">
        <v>98.534949999999995</v>
      </c>
      <c r="G14" s="339">
        <v>122.0437</v>
      </c>
      <c r="H14" s="339">
        <v>12.52656</v>
      </c>
      <c r="I14" s="339">
        <v>634.97368999999992</v>
      </c>
      <c r="J14" s="339">
        <v>139.69948000000002</v>
      </c>
      <c r="K14" s="339">
        <v>3870.8652500000003</v>
      </c>
      <c r="L14" s="130">
        <v>4.8251593609088242E-4</v>
      </c>
    </row>
    <row r="15" spans="1:12" ht="15" customHeight="1">
      <c r="A15" s="179" t="s">
        <v>689</v>
      </c>
      <c r="B15" s="339">
        <v>735.33215000000007</v>
      </c>
      <c r="C15" s="339">
        <v>3188.6834900000003</v>
      </c>
      <c r="D15" s="339">
        <v>2899.3875099999996</v>
      </c>
      <c r="E15" s="339">
        <v>22.97993</v>
      </c>
      <c r="F15" s="339">
        <v>516.83543999999995</v>
      </c>
      <c r="G15" s="339">
        <v>924.37499000000003</v>
      </c>
      <c r="H15" s="339">
        <v>29.48837</v>
      </c>
      <c r="I15" s="339">
        <v>748.38326000000006</v>
      </c>
      <c r="J15" s="339">
        <v>221.07017999999999</v>
      </c>
      <c r="K15" s="339">
        <v>9286.5353200000009</v>
      </c>
      <c r="L15" s="130">
        <v>1.1575968145547929E-3</v>
      </c>
    </row>
    <row r="16" spans="1:12" ht="15" customHeight="1">
      <c r="A16" s="179" t="s">
        <v>690</v>
      </c>
      <c r="B16" s="339">
        <v>571.69649000000004</v>
      </c>
      <c r="C16" s="339">
        <v>2487.6726100000001</v>
      </c>
      <c r="D16" s="339">
        <v>2179.9664199999997</v>
      </c>
      <c r="E16" s="339">
        <v>18.383950000000002</v>
      </c>
      <c r="F16" s="339">
        <v>413.46834000000001</v>
      </c>
      <c r="G16" s="339">
        <v>739.49997999999994</v>
      </c>
      <c r="H16" s="339">
        <v>23.590689999999999</v>
      </c>
      <c r="I16" s="339">
        <v>546.31391000000008</v>
      </c>
      <c r="J16" s="339">
        <v>176.85612</v>
      </c>
      <c r="K16" s="339">
        <v>7157.4485100000002</v>
      </c>
      <c r="L16" s="130">
        <v>8.9219922285461658E-4</v>
      </c>
    </row>
    <row r="17" spans="1:12" ht="15" customHeight="1">
      <c r="A17" s="179" t="s">
        <v>691</v>
      </c>
      <c r="B17" s="339">
        <v>19003.40266</v>
      </c>
      <c r="C17" s="339">
        <v>29172.372010000003</v>
      </c>
      <c r="D17" s="339">
        <v>24461.43377</v>
      </c>
      <c r="E17" s="339">
        <v>1029.3981800000001</v>
      </c>
      <c r="F17" s="339">
        <v>6200.9305899999999</v>
      </c>
      <c r="G17" s="339">
        <v>5037.9851100000005</v>
      </c>
      <c r="H17" s="339">
        <v>307.60158000000001</v>
      </c>
      <c r="I17" s="339">
        <v>45080.989460000004</v>
      </c>
      <c r="J17" s="339">
        <v>7074.7478899999996</v>
      </c>
      <c r="K17" s="339">
        <v>137368.86125000002</v>
      </c>
      <c r="L17" s="130">
        <v>1.7123475087587277E-2</v>
      </c>
    </row>
    <row r="18" spans="1:12" ht="15" customHeight="1">
      <c r="A18" s="179" t="s">
        <v>692</v>
      </c>
      <c r="B18" s="339">
        <v>11701.710009999999</v>
      </c>
      <c r="C18" s="339">
        <v>25250.192589999999</v>
      </c>
      <c r="D18" s="339">
        <v>23632.319800000001</v>
      </c>
      <c r="E18" s="339">
        <v>528.75111000000004</v>
      </c>
      <c r="F18" s="339">
        <v>6200.9305899999999</v>
      </c>
      <c r="G18" s="339">
        <v>4521.47984</v>
      </c>
      <c r="H18" s="339">
        <v>253.64885999999998</v>
      </c>
      <c r="I18" s="339">
        <v>44291.289049999999</v>
      </c>
      <c r="J18" s="339">
        <v>5988.0283600000002</v>
      </c>
      <c r="K18" s="339">
        <v>122368.35021</v>
      </c>
      <c r="L18" s="130">
        <v>1.525361262562035E-2</v>
      </c>
    </row>
    <row r="19" spans="1:12" ht="15" customHeight="1">
      <c r="A19" s="180" t="s">
        <v>693</v>
      </c>
      <c r="B19" s="340">
        <v>863681.98620000016</v>
      </c>
      <c r="C19" s="340">
        <v>2912334.1316200001</v>
      </c>
      <c r="D19" s="340">
        <v>1730560.32544</v>
      </c>
      <c r="E19" s="340">
        <v>55988.344280000005</v>
      </c>
      <c r="F19" s="340">
        <v>434221.26230999996</v>
      </c>
      <c r="G19" s="340">
        <v>447043.63916999998</v>
      </c>
      <c r="H19" s="340">
        <v>30794.973140000002</v>
      </c>
      <c r="I19" s="340">
        <v>1128672.6581900003</v>
      </c>
      <c r="J19" s="340">
        <v>418956.37216000003</v>
      </c>
      <c r="K19" s="340">
        <v>8022253.6925099995</v>
      </c>
      <c r="L19" s="131">
        <v>1</v>
      </c>
    </row>
    <row r="20" spans="1:12" ht="15" customHeight="1">
      <c r="A20" s="179" t="s">
        <v>694</v>
      </c>
      <c r="B20" s="339">
        <v>17027.14011</v>
      </c>
      <c r="C20" s="339">
        <v>40903.295549999995</v>
      </c>
      <c r="D20" s="339">
        <v>46962.163160000004</v>
      </c>
      <c r="E20" s="339">
        <v>732.16546000000005</v>
      </c>
      <c r="F20" s="339">
        <v>7775.2215699999997</v>
      </c>
      <c r="G20" s="339">
        <v>6996.1323799999991</v>
      </c>
      <c r="H20" s="339">
        <v>548.71349999999995</v>
      </c>
      <c r="I20" s="339">
        <v>49825.499940000002</v>
      </c>
      <c r="J20" s="339">
        <v>6971.3909700000004</v>
      </c>
      <c r="K20" s="339">
        <v>177741.72263999999</v>
      </c>
      <c r="L20" s="130"/>
    </row>
    <row r="21" spans="1:12" s="30" customFormat="1" ht="15" customHeight="1" thickBot="1">
      <c r="A21" s="222" t="s">
        <v>695</v>
      </c>
      <c r="B21" s="130">
        <v>0.10766076707426735</v>
      </c>
      <c r="C21" s="130">
        <v>0.36303191637271576</v>
      </c>
      <c r="D21" s="130">
        <v>0.215719969945072</v>
      </c>
      <c r="E21" s="130">
        <v>6.9791291108474525E-3</v>
      </c>
      <c r="F21" s="130">
        <v>5.4127091831490184E-2</v>
      </c>
      <c r="G21" s="130">
        <v>5.5725442787652499E-2</v>
      </c>
      <c r="H21" s="130">
        <v>3.8386935043891492E-3</v>
      </c>
      <c r="I21" s="130">
        <v>0.14069271571949774</v>
      </c>
      <c r="J21" s="130">
        <v>5.2224273654068044E-2</v>
      </c>
      <c r="K21" s="130">
        <v>1</v>
      </c>
      <c r="L21" s="130"/>
    </row>
    <row r="22" spans="1:12" ht="15" customHeight="1" thickTop="1">
      <c r="A22" s="539" t="s">
        <v>696</v>
      </c>
      <c r="B22" s="540"/>
      <c r="C22" s="540"/>
      <c r="D22" s="540"/>
      <c r="E22" s="540"/>
      <c r="F22" s="541"/>
      <c r="G22" s="541"/>
      <c r="H22" s="541"/>
      <c r="I22" s="541"/>
      <c r="J22" s="541"/>
      <c r="K22" s="541"/>
      <c r="L22" s="541"/>
    </row>
    <row r="23" spans="1:12" ht="82.5" customHeight="1">
      <c r="A23" s="795" t="s">
        <v>556</v>
      </c>
      <c r="B23" s="797"/>
      <c r="C23" s="797"/>
      <c r="D23" s="797"/>
      <c r="E23" s="797"/>
      <c r="F23" s="797"/>
      <c r="G23" s="797"/>
      <c r="H23" s="797"/>
      <c r="I23" s="797"/>
      <c r="J23" s="797"/>
      <c r="K23" s="797"/>
      <c r="L23" s="797"/>
    </row>
    <row r="24" spans="1:12" ht="70.5" customHeight="1">
      <c r="A24" s="795" t="s">
        <v>557</v>
      </c>
      <c r="B24" s="796"/>
      <c r="C24" s="796"/>
      <c r="D24" s="796"/>
      <c r="E24" s="796"/>
      <c r="F24" s="796"/>
      <c r="G24" s="796"/>
      <c r="H24" s="796"/>
      <c r="I24" s="796"/>
      <c r="J24" s="796"/>
      <c r="K24" s="796"/>
      <c r="L24" s="796"/>
    </row>
    <row r="25" spans="1:12" ht="15" customHeight="1">
      <c r="A25" s="542" t="s">
        <v>697</v>
      </c>
      <c r="B25" s="543"/>
      <c r="C25" s="543"/>
      <c r="D25" s="543"/>
      <c r="E25" s="543"/>
      <c r="F25" s="542"/>
      <c r="G25" s="542"/>
      <c r="H25" s="542"/>
      <c r="I25" s="542"/>
      <c r="J25" s="542"/>
      <c r="K25" s="542"/>
      <c r="L25" s="542"/>
    </row>
    <row r="26" spans="1:12" ht="15" customHeight="1">
      <c r="A26" s="137"/>
      <c r="B26" s="126"/>
      <c r="C26" s="126"/>
      <c r="D26" s="126"/>
      <c r="E26" s="126"/>
      <c r="F26" s="47"/>
      <c r="G26" s="47"/>
      <c r="H26" s="47"/>
      <c r="I26" s="47"/>
      <c r="J26" s="47"/>
      <c r="K26" s="47"/>
      <c r="L26" s="47"/>
    </row>
  </sheetData>
  <mergeCells count="6">
    <mergeCell ref="A24:L24"/>
    <mergeCell ref="A1:L1"/>
    <mergeCell ref="A2:L2"/>
    <mergeCell ref="A3:L3"/>
    <mergeCell ref="A4:L4"/>
    <mergeCell ref="A23:L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10"/>
  <sheetViews>
    <sheetView workbookViewId="0">
      <selection activeCell="A3" sqref="A3:L3"/>
    </sheetView>
  </sheetViews>
  <sheetFormatPr defaultRowHeight="15"/>
  <cols>
    <col min="1" max="1" width="56.85546875" style="5" customWidth="1"/>
    <col min="2" max="2" width="7.28515625" style="5" bestFit="1" customWidth="1"/>
    <col min="3" max="4" width="7.5703125" style="5" bestFit="1" customWidth="1"/>
    <col min="5" max="10" width="6.28515625" style="5" bestFit="1" customWidth="1"/>
    <col min="11" max="11" width="9.28515625" style="5" bestFit="1" customWidth="1"/>
    <col min="12" max="12" width="10.7109375" style="5" customWidth="1"/>
    <col min="13" max="16384" width="9.140625" style="5"/>
  </cols>
  <sheetData>
    <row r="1" spans="1:12" ht="30" customHeight="1">
      <c r="A1" s="732" t="s">
        <v>445</v>
      </c>
      <c r="B1" s="732"/>
      <c r="C1" s="732"/>
      <c r="D1" s="732"/>
      <c r="E1" s="732"/>
      <c r="F1" s="732"/>
      <c r="G1" s="732"/>
      <c r="H1" s="732"/>
      <c r="I1" s="732"/>
      <c r="J1" s="732"/>
      <c r="K1" s="732"/>
      <c r="L1" s="732"/>
    </row>
    <row r="2" spans="1:12" ht="18">
      <c r="A2" s="733" t="s">
        <v>721</v>
      </c>
      <c r="B2" s="733"/>
      <c r="C2" s="733"/>
      <c r="D2" s="733"/>
      <c r="E2" s="733"/>
      <c r="F2" s="733"/>
      <c r="G2" s="733"/>
      <c r="H2" s="733"/>
      <c r="I2" s="733"/>
      <c r="J2" s="733"/>
      <c r="K2" s="733"/>
      <c r="L2" s="733"/>
    </row>
    <row r="3" spans="1:12" ht="18">
      <c r="A3" s="733" t="s">
        <v>1483</v>
      </c>
      <c r="B3" s="733"/>
      <c r="C3" s="733"/>
      <c r="D3" s="733"/>
      <c r="E3" s="733"/>
      <c r="F3" s="733"/>
      <c r="G3" s="733"/>
      <c r="H3" s="733"/>
      <c r="I3" s="733"/>
      <c r="J3" s="733"/>
      <c r="K3" s="733"/>
      <c r="L3" s="733"/>
    </row>
    <row r="4" spans="1:12" ht="30" customHeight="1">
      <c r="A4" s="737" t="s">
        <v>510</v>
      </c>
      <c r="B4" s="737"/>
      <c r="C4" s="737"/>
      <c r="D4" s="737"/>
      <c r="E4" s="737"/>
      <c r="F4" s="737"/>
      <c r="G4" s="737"/>
      <c r="H4" s="737"/>
      <c r="I4" s="737"/>
      <c r="J4" s="737"/>
      <c r="K4" s="737"/>
      <c r="L4" s="737"/>
    </row>
    <row r="5" spans="1:12">
      <c r="A5" s="99"/>
      <c r="B5" s="205"/>
      <c r="C5" s="101"/>
      <c r="D5" s="205"/>
      <c r="E5" s="101"/>
      <c r="F5" s="184"/>
      <c r="G5" s="205"/>
      <c r="H5" s="205"/>
      <c r="I5" s="205"/>
      <c r="J5" s="205"/>
      <c r="K5" s="205"/>
      <c r="L5" s="98"/>
    </row>
    <row r="6" spans="1:12" ht="30" customHeight="1">
      <c r="A6" s="72" t="s">
        <v>722</v>
      </c>
      <c r="B6" s="73" t="s">
        <v>99</v>
      </c>
      <c r="C6" s="73" t="s">
        <v>101</v>
      </c>
      <c r="D6" s="73" t="s">
        <v>102</v>
      </c>
      <c r="E6" s="73" t="s">
        <v>104</v>
      </c>
      <c r="F6" s="73" t="s">
        <v>106</v>
      </c>
      <c r="G6" s="73" t="s">
        <v>108</v>
      </c>
      <c r="H6" s="73" t="s">
        <v>110</v>
      </c>
      <c r="I6" s="73" t="s">
        <v>112</v>
      </c>
      <c r="J6" s="73" t="s">
        <v>509</v>
      </c>
      <c r="K6" s="176" t="s">
        <v>517</v>
      </c>
      <c r="L6" s="73" t="s">
        <v>723</v>
      </c>
    </row>
    <row r="7" spans="1:12">
      <c r="A7" s="100" t="s">
        <v>724</v>
      </c>
      <c r="B7" s="97">
        <v>0</v>
      </c>
      <c r="C7" s="97">
        <v>0</v>
      </c>
      <c r="D7" s="97">
        <v>45000</v>
      </c>
      <c r="E7" s="97">
        <v>0</v>
      </c>
      <c r="F7" s="97">
        <v>0</v>
      </c>
      <c r="G7" s="97">
        <v>0</v>
      </c>
      <c r="H7" s="97">
        <v>0</v>
      </c>
      <c r="I7" s="97">
        <v>0</v>
      </c>
      <c r="J7" s="97">
        <v>0</v>
      </c>
      <c r="K7" s="97">
        <v>45000</v>
      </c>
      <c r="L7" s="160">
        <v>3.7964600120240985E-2</v>
      </c>
    </row>
    <row r="8" spans="1:12">
      <c r="A8" s="100" t="s">
        <v>725</v>
      </c>
      <c r="B8" s="97">
        <v>7271.6</v>
      </c>
      <c r="C8" s="97">
        <v>169690.27778</v>
      </c>
      <c r="D8" s="97">
        <v>87000</v>
      </c>
      <c r="E8" s="97">
        <v>0</v>
      </c>
      <c r="F8" s="97">
        <v>0</v>
      </c>
      <c r="G8" s="97">
        <v>0</v>
      </c>
      <c r="H8" s="97">
        <v>0</v>
      </c>
      <c r="I8" s="97">
        <v>30000</v>
      </c>
      <c r="J8" s="97">
        <v>0</v>
      </c>
      <c r="K8" s="97">
        <v>293961.87777999998</v>
      </c>
      <c r="L8" s="160">
        <v>0.24800322534473007</v>
      </c>
    </row>
    <row r="9" spans="1:12">
      <c r="A9" s="100" t="s">
        <v>726</v>
      </c>
      <c r="B9" s="97">
        <v>13720</v>
      </c>
      <c r="C9" s="97">
        <v>224468.26877000002</v>
      </c>
      <c r="D9" s="97">
        <v>7000</v>
      </c>
      <c r="E9" s="97">
        <v>0</v>
      </c>
      <c r="F9" s="97">
        <v>0</v>
      </c>
      <c r="G9" s="97">
        <v>0</v>
      </c>
      <c r="H9" s="97">
        <v>0</v>
      </c>
      <c r="I9" s="97">
        <v>0</v>
      </c>
      <c r="J9" s="97">
        <v>0</v>
      </c>
      <c r="K9" s="97">
        <v>245188.26877000002</v>
      </c>
      <c r="L9" s="160">
        <v>0.20685499062282714</v>
      </c>
    </row>
    <row r="10" spans="1:12">
      <c r="A10" s="100" t="s">
        <v>727</v>
      </c>
      <c r="B10" s="97">
        <v>3920.8</v>
      </c>
      <c r="C10" s="97">
        <v>80540.325970000005</v>
      </c>
      <c r="D10" s="97">
        <v>0</v>
      </c>
      <c r="E10" s="97">
        <v>0</v>
      </c>
      <c r="F10" s="97">
        <v>0</v>
      </c>
      <c r="G10" s="97">
        <v>2058</v>
      </c>
      <c r="H10" s="97">
        <v>0</v>
      </c>
      <c r="I10" s="97">
        <v>0</v>
      </c>
      <c r="J10" s="97">
        <v>0</v>
      </c>
      <c r="K10" s="97">
        <v>86519.125970000008</v>
      </c>
      <c r="L10" s="160">
        <v>7.2992533782306829E-2</v>
      </c>
    </row>
    <row r="11" spans="1:12">
      <c r="A11" s="100" t="s">
        <v>728</v>
      </c>
      <c r="B11" s="97">
        <v>3569.6325000000002</v>
      </c>
      <c r="C11" s="97">
        <v>48421.04075</v>
      </c>
      <c r="D11" s="97">
        <v>39147.464</v>
      </c>
      <c r="E11" s="97">
        <v>0</v>
      </c>
      <c r="F11" s="97">
        <v>0</v>
      </c>
      <c r="G11" s="97">
        <v>1225</v>
      </c>
      <c r="H11" s="97">
        <v>0</v>
      </c>
      <c r="I11" s="97">
        <v>0</v>
      </c>
      <c r="J11" s="97">
        <v>0</v>
      </c>
      <c r="K11" s="97">
        <v>92363.13725</v>
      </c>
      <c r="L11" s="160">
        <v>7.7922879367715206E-2</v>
      </c>
    </row>
    <row r="12" spans="1:12">
      <c r="A12" s="100" t="s">
        <v>729</v>
      </c>
      <c r="B12" s="97">
        <v>3066.5226600000001</v>
      </c>
      <c r="C12" s="97">
        <v>30704.273499999999</v>
      </c>
      <c r="D12" s="97">
        <v>16111.62644</v>
      </c>
      <c r="E12" s="97">
        <v>0</v>
      </c>
      <c r="F12" s="97">
        <v>0</v>
      </c>
      <c r="G12" s="97">
        <v>0</v>
      </c>
      <c r="H12" s="97">
        <v>0</v>
      </c>
      <c r="I12" s="97">
        <v>0</v>
      </c>
      <c r="J12" s="97">
        <v>0</v>
      </c>
      <c r="K12" s="97">
        <v>49882.422599999998</v>
      </c>
      <c r="L12" s="160">
        <v>4.2083693934174923E-2</v>
      </c>
    </row>
    <row r="13" spans="1:12">
      <c r="A13" s="100" t="s">
        <v>730</v>
      </c>
      <c r="B13" s="97">
        <v>3498.6567500000001</v>
      </c>
      <c r="C13" s="97">
        <v>16442.555329999999</v>
      </c>
      <c r="D13" s="97">
        <v>3717.4909900000002</v>
      </c>
      <c r="E13" s="97">
        <v>0</v>
      </c>
      <c r="F13" s="97">
        <v>0</v>
      </c>
      <c r="G13" s="97">
        <v>0</v>
      </c>
      <c r="H13" s="97">
        <v>0</v>
      </c>
      <c r="I13" s="97">
        <v>243.61899</v>
      </c>
      <c r="J13" s="97">
        <v>0</v>
      </c>
      <c r="K13" s="97">
        <v>23902.322059999995</v>
      </c>
      <c r="L13" s="160">
        <v>2.016537997673588E-2</v>
      </c>
    </row>
    <row r="14" spans="1:12">
      <c r="A14" s="100" t="s">
        <v>731</v>
      </c>
      <c r="B14" s="97">
        <v>4086.59213</v>
      </c>
      <c r="C14" s="97">
        <v>8078.8141799999994</v>
      </c>
      <c r="D14" s="97">
        <v>3250.6262900000002</v>
      </c>
      <c r="E14" s="97">
        <v>0</v>
      </c>
      <c r="F14" s="97">
        <v>0</v>
      </c>
      <c r="G14" s="97">
        <v>0</v>
      </c>
      <c r="H14" s="97">
        <v>0</v>
      </c>
      <c r="I14" s="97">
        <v>0</v>
      </c>
      <c r="J14" s="97">
        <v>0</v>
      </c>
      <c r="K14" s="97">
        <v>15416.032599999999</v>
      </c>
      <c r="L14" s="160">
        <v>1.3005855846657753E-2</v>
      </c>
    </row>
    <row r="15" spans="1:12">
      <c r="A15" s="100" t="s">
        <v>732</v>
      </c>
      <c r="B15" s="97">
        <v>2971.2486699999999</v>
      </c>
      <c r="C15" s="97">
        <v>5492.6701700000003</v>
      </c>
      <c r="D15" s="97">
        <v>1422.0091299999999</v>
      </c>
      <c r="E15" s="97">
        <v>0</v>
      </c>
      <c r="F15" s="97">
        <v>0</v>
      </c>
      <c r="G15" s="97">
        <v>0</v>
      </c>
      <c r="H15" s="97">
        <v>0</v>
      </c>
      <c r="I15" s="97">
        <v>0</v>
      </c>
      <c r="J15" s="97">
        <v>0</v>
      </c>
      <c r="K15" s="97">
        <v>9885.9279700000006</v>
      </c>
      <c r="L15" s="160">
        <v>8.3403400488567935E-3</v>
      </c>
    </row>
    <row r="16" spans="1:12">
      <c r="A16" s="100" t="s">
        <v>733</v>
      </c>
      <c r="B16" s="97">
        <v>5287.9376600000005</v>
      </c>
      <c r="C16" s="97">
        <v>9150.399089999999</v>
      </c>
      <c r="D16" s="97">
        <v>3827.7230499999996</v>
      </c>
      <c r="E16" s="97">
        <v>0</v>
      </c>
      <c r="F16" s="97">
        <v>0</v>
      </c>
      <c r="G16" s="97">
        <v>0</v>
      </c>
      <c r="H16" s="97">
        <v>0</v>
      </c>
      <c r="I16" s="97">
        <v>0</v>
      </c>
      <c r="J16" s="97">
        <v>0</v>
      </c>
      <c r="K16" s="97">
        <v>18266.059799999999</v>
      </c>
      <c r="L16" s="160">
        <v>1.5410303468431311E-2</v>
      </c>
    </row>
    <row r="17" spans="1:12">
      <c r="A17" s="100" t="s">
        <v>734</v>
      </c>
      <c r="B17" s="97">
        <v>6798.1440400000001</v>
      </c>
      <c r="C17" s="97">
        <v>22379.209460000002</v>
      </c>
      <c r="D17" s="97">
        <v>3931.7870400000002</v>
      </c>
      <c r="E17" s="97">
        <v>0</v>
      </c>
      <c r="F17" s="97">
        <v>658.68424000000005</v>
      </c>
      <c r="G17" s="97">
        <v>0</v>
      </c>
      <c r="H17" s="97">
        <v>0</v>
      </c>
      <c r="I17" s="97">
        <v>201.98853</v>
      </c>
      <c r="J17" s="97">
        <v>0</v>
      </c>
      <c r="K17" s="97">
        <v>33969.813310000005</v>
      </c>
      <c r="L17" s="160">
        <v>2.8658897299408667E-2</v>
      </c>
    </row>
    <row r="18" spans="1:12">
      <c r="A18" s="100" t="s">
        <v>735</v>
      </c>
      <c r="B18" s="97">
        <v>6300.6524300000001</v>
      </c>
      <c r="C18" s="97">
        <v>185531.83174000002</v>
      </c>
      <c r="D18" s="97">
        <v>12231.697480000001</v>
      </c>
      <c r="E18" s="97">
        <v>0</v>
      </c>
      <c r="F18" s="97">
        <v>16266.56424</v>
      </c>
      <c r="G18" s="97">
        <v>20</v>
      </c>
      <c r="H18" s="97">
        <v>0</v>
      </c>
      <c r="I18" s="97">
        <v>252.28114000000002</v>
      </c>
      <c r="J18" s="97">
        <v>0</v>
      </c>
      <c r="K18" s="97">
        <v>220603.02703000003</v>
      </c>
      <c r="L18" s="160">
        <v>0.18611346014463698</v>
      </c>
    </row>
    <row r="19" spans="1:12">
      <c r="A19" s="100" t="s">
        <v>736</v>
      </c>
      <c r="B19" s="97">
        <v>902.88510999999994</v>
      </c>
      <c r="C19" s="97">
        <v>31220.726289999999</v>
      </c>
      <c r="D19" s="97">
        <v>2504.8727899999999</v>
      </c>
      <c r="E19" s="97">
        <v>0</v>
      </c>
      <c r="F19" s="97">
        <v>4385.4798799999999</v>
      </c>
      <c r="G19" s="97">
        <v>0</v>
      </c>
      <c r="H19" s="97">
        <v>0</v>
      </c>
      <c r="I19" s="97">
        <v>55.924059999999997</v>
      </c>
      <c r="J19" s="97">
        <v>0</v>
      </c>
      <c r="K19" s="97">
        <v>39069.888129999992</v>
      </c>
      <c r="L19" s="160">
        <v>3.2961615102177766E-2</v>
      </c>
    </row>
    <row r="20" spans="1:12">
      <c r="A20" s="100" t="s">
        <v>737</v>
      </c>
      <c r="B20" s="97">
        <v>1074.5568600000001</v>
      </c>
      <c r="C20" s="97">
        <v>8628.1917799999992</v>
      </c>
      <c r="D20" s="97">
        <v>1038.2711300000001</v>
      </c>
      <c r="E20" s="97">
        <v>0</v>
      </c>
      <c r="F20" s="97">
        <v>419.91048999999998</v>
      </c>
      <c r="G20" s="97">
        <v>2.5114699999999996</v>
      </c>
      <c r="H20" s="97">
        <v>0</v>
      </c>
      <c r="I20" s="97">
        <v>123.39182000000001</v>
      </c>
      <c r="J20" s="97">
        <v>0</v>
      </c>
      <c r="K20" s="97">
        <v>11286.833549999999</v>
      </c>
      <c r="L20" s="160">
        <v>9.5222249410993314E-3</v>
      </c>
    </row>
    <row r="21" spans="1:12">
      <c r="A21" s="72" t="s">
        <v>158</v>
      </c>
      <c r="B21" s="158">
        <v>62469.228810000001</v>
      </c>
      <c r="C21" s="158">
        <v>840748.58481000015</v>
      </c>
      <c r="D21" s="158">
        <v>226183.56834</v>
      </c>
      <c r="E21" s="158">
        <v>0</v>
      </c>
      <c r="F21" s="158">
        <v>21730.638849999996</v>
      </c>
      <c r="G21" s="158">
        <v>3305.5114699999999</v>
      </c>
      <c r="H21" s="158">
        <v>0</v>
      </c>
      <c r="I21" s="158">
        <v>30877.204539999999</v>
      </c>
      <c r="J21" s="158">
        <v>0</v>
      </c>
      <c r="K21" s="158">
        <v>1185314.7368200005</v>
      </c>
      <c r="L21" s="161">
        <v>1</v>
      </c>
    </row>
    <row r="22" spans="1:12">
      <c r="A22" s="54" t="s">
        <v>738</v>
      </c>
      <c r="B22" s="160">
        <v>5.270265092425528E-2</v>
      </c>
      <c r="C22" s="160">
        <v>0.70930408497711483</v>
      </c>
      <c r="D22" s="160">
        <v>0.19082152723993998</v>
      </c>
      <c r="E22" s="160">
        <v>0</v>
      </c>
      <c r="F22" s="160">
        <v>1.8333222539947184E-2</v>
      </c>
      <c r="G22" s="160">
        <v>2.7887204700315547E-3</v>
      </c>
      <c r="H22" s="160">
        <v>0</v>
      </c>
      <c r="I22" s="160">
        <v>2.6049793848710878E-2</v>
      </c>
      <c r="J22" s="160">
        <v>0</v>
      </c>
      <c r="K22" s="160">
        <v>1</v>
      </c>
      <c r="L22" s="234"/>
    </row>
    <row r="23" spans="1:12" ht="30" customHeight="1">
      <c r="A23" s="432" t="s">
        <v>739</v>
      </c>
      <c r="B23" s="73" t="s">
        <v>99</v>
      </c>
      <c r="C23" s="73" t="s">
        <v>101</v>
      </c>
      <c r="D23" s="73" t="s">
        <v>102</v>
      </c>
      <c r="E23" s="73" t="s">
        <v>104</v>
      </c>
      <c r="F23" s="73" t="s">
        <v>106</v>
      </c>
      <c r="G23" s="73" t="s">
        <v>108</v>
      </c>
      <c r="H23" s="73" t="s">
        <v>110</v>
      </c>
      <c r="I23" s="73" t="s">
        <v>112</v>
      </c>
      <c r="J23" s="73" t="s">
        <v>509</v>
      </c>
      <c r="K23" s="176" t="s">
        <v>517</v>
      </c>
      <c r="L23" s="73" t="s">
        <v>680</v>
      </c>
    </row>
    <row r="24" spans="1:12">
      <c r="A24" s="100" t="s">
        <v>724</v>
      </c>
      <c r="B24" s="97">
        <v>0</v>
      </c>
      <c r="C24" s="97">
        <v>0</v>
      </c>
      <c r="D24" s="97">
        <v>3</v>
      </c>
      <c r="E24" s="97">
        <v>0</v>
      </c>
      <c r="F24" s="97">
        <v>0</v>
      </c>
      <c r="G24" s="97">
        <v>0</v>
      </c>
      <c r="H24" s="97">
        <v>0</v>
      </c>
      <c r="I24" s="97">
        <v>0</v>
      </c>
      <c r="J24" s="97">
        <v>0</v>
      </c>
      <c r="K24" s="97">
        <v>3</v>
      </c>
      <c r="L24" s="160">
        <v>4.9093408391699939E-5</v>
      </c>
    </row>
    <row r="25" spans="1:12">
      <c r="A25" s="100" t="s">
        <v>725</v>
      </c>
      <c r="B25" s="97">
        <v>1</v>
      </c>
      <c r="C25" s="97">
        <v>22</v>
      </c>
      <c r="D25" s="97">
        <v>9</v>
      </c>
      <c r="E25" s="97">
        <v>0</v>
      </c>
      <c r="F25" s="97">
        <v>0</v>
      </c>
      <c r="G25" s="97">
        <v>0</v>
      </c>
      <c r="H25" s="97">
        <v>0</v>
      </c>
      <c r="I25" s="97">
        <v>3</v>
      </c>
      <c r="J25" s="97">
        <v>0</v>
      </c>
      <c r="K25" s="97">
        <v>35</v>
      </c>
      <c r="L25" s="160">
        <v>5.7275643123649931E-4</v>
      </c>
    </row>
    <row r="26" spans="1:12">
      <c r="A26" s="100" t="s">
        <v>726</v>
      </c>
      <c r="B26" s="97">
        <v>2</v>
      </c>
      <c r="C26" s="97">
        <v>43</v>
      </c>
      <c r="D26" s="97">
        <v>2</v>
      </c>
      <c r="E26" s="97">
        <v>0</v>
      </c>
      <c r="F26" s="97">
        <v>0</v>
      </c>
      <c r="G26" s="97">
        <v>0</v>
      </c>
      <c r="H26" s="97">
        <v>0</v>
      </c>
      <c r="I26" s="97">
        <v>0</v>
      </c>
      <c r="J26" s="97">
        <v>0</v>
      </c>
      <c r="K26" s="97">
        <v>47</v>
      </c>
      <c r="L26" s="160">
        <v>7.6913006480329904E-4</v>
      </c>
    </row>
    <row r="27" spans="1:12">
      <c r="A27" s="100" t="s">
        <v>727</v>
      </c>
      <c r="B27" s="97">
        <v>2</v>
      </c>
      <c r="C27" s="97">
        <v>37</v>
      </c>
      <c r="D27" s="97">
        <v>0</v>
      </c>
      <c r="E27" s="97">
        <v>0</v>
      </c>
      <c r="F27" s="97">
        <v>0</v>
      </c>
      <c r="G27" s="97">
        <v>1</v>
      </c>
      <c r="H27" s="97">
        <v>0</v>
      </c>
      <c r="I27" s="97">
        <v>0</v>
      </c>
      <c r="J27" s="97">
        <v>0</v>
      </c>
      <c r="K27" s="97">
        <v>40</v>
      </c>
      <c r="L27" s="160">
        <v>6.5457877855599924E-4</v>
      </c>
    </row>
    <row r="28" spans="1:12">
      <c r="A28" s="100" t="s">
        <v>728</v>
      </c>
      <c r="B28" s="97">
        <v>4</v>
      </c>
      <c r="C28" s="97">
        <v>51</v>
      </c>
      <c r="D28" s="97">
        <v>39</v>
      </c>
      <c r="E28" s="97">
        <v>0</v>
      </c>
      <c r="F28" s="97">
        <v>0</v>
      </c>
      <c r="G28" s="97">
        <v>1</v>
      </c>
      <c r="H28" s="97">
        <v>0</v>
      </c>
      <c r="I28" s="97">
        <v>0</v>
      </c>
      <c r="J28" s="97">
        <v>0</v>
      </c>
      <c r="K28" s="97">
        <v>95</v>
      </c>
      <c r="L28" s="160">
        <v>1.5546245990704982E-3</v>
      </c>
    </row>
    <row r="29" spans="1:12">
      <c r="A29" s="100" t="s">
        <v>729</v>
      </c>
      <c r="B29" s="97">
        <v>6</v>
      </c>
      <c r="C29" s="97">
        <v>56</v>
      </c>
      <c r="D29" s="97">
        <v>32</v>
      </c>
      <c r="E29" s="97">
        <v>0</v>
      </c>
      <c r="F29" s="97">
        <v>0</v>
      </c>
      <c r="G29" s="97">
        <v>0</v>
      </c>
      <c r="H29" s="97">
        <v>0</v>
      </c>
      <c r="I29" s="97">
        <v>0</v>
      </c>
      <c r="J29" s="97">
        <v>0</v>
      </c>
      <c r="K29" s="97">
        <v>94</v>
      </c>
      <c r="L29" s="160">
        <v>1.5382601296065981E-3</v>
      </c>
    </row>
    <row r="30" spans="1:12">
      <c r="A30" s="100" t="s">
        <v>730</v>
      </c>
      <c r="B30" s="97">
        <v>13</v>
      </c>
      <c r="C30" s="97">
        <v>59</v>
      </c>
      <c r="D30" s="97">
        <v>13</v>
      </c>
      <c r="E30" s="97">
        <v>0</v>
      </c>
      <c r="F30" s="97">
        <v>0</v>
      </c>
      <c r="G30" s="97">
        <v>0</v>
      </c>
      <c r="H30" s="97">
        <v>0</v>
      </c>
      <c r="I30" s="97">
        <v>1</v>
      </c>
      <c r="J30" s="97">
        <v>0</v>
      </c>
      <c r="K30" s="97">
        <v>86</v>
      </c>
      <c r="L30" s="160">
        <v>1.4073443738953984E-3</v>
      </c>
    </row>
    <row r="31" spans="1:12">
      <c r="A31" s="100" t="s">
        <v>731</v>
      </c>
      <c r="B31" s="97">
        <v>24</v>
      </c>
      <c r="C31" s="97">
        <v>48</v>
      </c>
      <c r="D31" s="97">
        <v>19</v>
      </c>
      <c r="E31" s="97">
        <v>0</v>
      </c>
      <c r="F31" s="97">
        <v>0</v>
      </c>
      <c r="G31" s="97">
        <v>0</v>
      </c>
      <c r="H31" s="97">
        <v>0</v>
      </c>
      <c r="I31" s="97">
        <v>0</v>
      </c>
      <c r="J31" s="97">
        <v>0</v>
      </c>
      <c r="K31" s="97">
        <v>91</v>
      </c>
      <c r="L31" s="160">
        <v>1.4891667212148982E-3</v>
      </c>
    </row>
    <row r="32" spans="1:12">
      <c r="A32" s="100" t="s">
        <v>732</v>
      </c>
      <c r="B32" s="97">
        <v>24</v>
      </c>
      <c r="C32" s="97">
        <v>46</v>
      </c>
      <c r="D32" s="97">
        <v>12</v>
      </c>
      <c r="E32" s="97">
        <v>0</v>
      </c>
      <c r="F32" s="97">
        <v>0</v>
      </c>
      <c r="G32" s="97">
        <v>0</v>
      </c>
      <c r="H32" s="97">
        <v>0</v>
      </c>
      <c r="I32" s="97">
        <v>0</v>
      </c>
      <c r="J32" s="97">
        <v>0</v>
      </c>
      <c r="K32" s="97">
        <v>82</v>
      </c>
      <c r="L32" s="160">
        <v>1.3418864960397985E-3</v>
      </c>
    </row>
    <row r="33" spans="1:12">
      <c r="A33" s="100" t="s">
        <v>733</v>
      </c>
      <c r="B33" s="97">
        <v>64</v>
      </c>
      <c r="C33" s="97">
        <v>112</v>
      </c>
      <c r="D33" s="97">
        <v>45</v>
      </c>
      <c r="E33" s="97">
        <v>0</v>
      </c>
      <c r="F33" s="97">
        <v>0</v>
      </c>
      <c r="G33" s="97">
        <v>0</v>
      </c>
      <c r="H33" s="97">
        <v>0</v>
      </c>
      <c r="I33" s="97">
        <v>0</v>
      </c>
      <c r="J33" s="97">
        <v>0</v>
      </c>
      <c r="K33" s="97">
        <v>221</v>
      </c>
      <c r="L33" s="160">
        <v>3.6165477515218958E-3</v>
      </c>
    </row>
    <row r="34" spans="1:12">
      <c r="A34" s="100" t="s">
        <v>734</v>
      </c>
      <c r="B34" s="97">
        <v>136</v>
      </c>
      <c r="C34" s="97">
        <v>498</v>
      </c>
      <c r="D34" s="97">
        <v>85</v>
      </c>
      <c r="E34" s="97">
        <v>0</v>
      </c>
      <c r="F34" s="97">
        <v>16</v>
      </c>
      <c r="G34" s="97">
        <v>0</v>
      </c>
      <c r="H34" s="97">
        <v>0</v>
      </c>
      <c r="I34" s="97">
        <v>4</v>
      </c>
      <c r="J34" s="97">
        <v>0</v>
      </c>
      <c r="K34" s="97">
        <v>739</v>
      </c>
      <c r="L34" s="160">
        <v>1.2093342933822086E-2</v>
      </c>
    </row>
    <row r="35" spans="1:12">
      <c r="A35" s="100" t="s">
        <v>735</v>
      </c>
      <c r="B35" s="97">
        <v>390</v>
      </c>
      <c r="C35" s="97">
        <v>13829</v>
      </c>
      <c r="D35" s="97">
        <v>903</v>
      </c>
      <c r="E35" s="97">
        <v>0</v>
      </c>
      <c r="F35" s="97">
        <v>1293</v>
      </c>
      <c r="G35" s="97">
        <v>1</v>
      </c>
      <c r="H35" s="97">
        <v>0</v>
      </c>
      <c r="I35" s="97">
        <v>18</v>
      </c>
      <c r="J35" s="97">
        <v>0</v>
      </c>
      <c r="K35" s="97">
        <v>16434</v>
      </c>
      <c r="L35" s="160">
        <v>0.26893369116973226</v>
      </c>
    </row>
    <row r="36" spans="1:12">
      <c r="A36" s="100" t="s">
        <v>736</v>
      </c>
      <c r="B36" s="97">
        <v>189</v>
      </c>
      <c r="C36" s="97">
        <v>5996</v>
      </c>
      <c r="D36" s="97">
        <v>497</v>
      </c>
      <c r="E36" s="97">
        <v>0</v>
      </c>
      <c r="F36" s="97">
        <v>856</v>
      </c>
      <c r="G36" s="97">
        <v>0</v>
      </c>
      <c r="H36" s="97">
        <v>0</v>
      </c>
      <c r="I36" s="97">
        <v>11</v>
      </c>
      <c r="J36" s="97">
        <v>0</v>
      </c>
      <c r="K36" s="97">
        <v>7549</v>
      </c>
      <c r="L36" s="160">
        <v>0.12353537998298095</v>
      </c>
    </row>
    <row r="37" spans="1:12">
      <c r="A37" s="100" t="s">
        <v>737</v>
      </c>
      <c r="B37" s="97">
        <v>2761</v>
      </c>
      <c r="C37" s="97">
        <v>30037</v>
      </c>
      <c r="D37" s="97">
        <v>969</v>
      </c>
      <c r="E37" s="97">
        <v>0</v>
      </c>
      <c r="F37" s="97">
        <v>159</v>
      </c>
      <c r="G37" s="97">
        <v>3</v>
      </c>
      <c r="H37" s="97">
        <v>0</v>
      </c>
      <c r="I37" s="97">
        <v>1663</v>
      </c>
      <c r="J37" s="97">
        <v>0</v>
      </c>
      <c r="K37" s="97">
        <v>35592</v>
      </c>
      <c r="L37" s="160">
        <v>0.5824441971591281</v>
      </c>
    </row>
    <row r="38" spans="1:12">
      <c r="A38" s="72" t="s">
        <v>158</v>
      </c>
      <c r="B38" s="158">
        <v>3616</v>
      </c>
      <c r="C38" s="158">
        <v>50834</v>
      </c>
      <c r="D38" s="158">
        <v>2628</v>
      </c>
      <c r="E38" s="158">
        <v>0</v>
      </c>
      <c r="F38" s="158">
        <v>2324</v>
      </c>
      <c r="G38" s="158">
        <v>6</v>
      </c>
      <c r="H38" s="158">
        <v>0</v>
      </c>
      <c r="I38" s="158">
        <v>1700</v>
      </c>
      <c r="J38" s="158">
        <v>0</v>
      </c>
      <c r="K38" s="158">
        <v>61108</v>
      </c>
      <c r="L38" s="161">
        <v>1</v>
      </c>
    </row>
    <row r="39" spans="1:12">
      <c r="A39" s="54" t="s">
        <v>738</v>
      </c>
      <c r="B39" s="160">
        <v>5.9173921581462327E-2</v>
      </c>
      <c r="C39" s="160">
        <v>0.83187144072789165</v>
      </c>
      <c r="D39" s="160">
        <v>4.3005825751129149E-2</v>
      </c>
      <c r="E39" s="160">
        <v>0</v>
      </c>
      <c r="F39" s="160">
        <v>3.8031027034103555E-2</v>
      </c>
      <c r="G39" s="160">
        <v>9.8186816783399879E-5</v>
      </c>
      <c r="H39" s="160">
        <v>0</v>
      </c>
      <c r="I39" s="160">
        <v>2.7819598088629965E-2</v>
      </c>
      <c r="J39" s="160">
        <v>0</v>
      </c>
      <c r="K39" s="160">
        <v>1</v>
      </c>
      <c r="L39" s="235"/>
    </row>
    <row r="40" spans="1:12" ht="15.75" thickBot="1">
      <c r="A40" s="206"/>
      <c r="B40" s="207"/>
      <c r="C40" s="208"/>
      <c r="D40" s="207"/>
      <c r="E40" s="207"/>
      <c r="F40" s="207"/>
      <c r="G40" s="207"/>
      <c r="H40" s="207"/>
      <c r="I40" s="207"/>
      <c r="J40" s="207"/>
      <c r="K40" s="546"/>
      <c r="L40" s="546"/>
    </row>
    <row r="41" spans="1:12" ht="39" customHeight="1" thickTop="1">
      <c r="A41" s="768" t="s">
        <v>1430</v>
      </c>
      <c r="B41" s="769"/>
      <c r="C41" s="769"/>
      <c r="D41" s="769"/>
      <c r="E41" s="769"/>
      <c r="F41" s="769"/>
      <c r="G41" s="769"/>
      <c r="H41" s="769"/>
      <c r="I41" s="769"/>
      <c r="J41" s="769"/>
      <c r="K41" s="769"/>
      <c r="L41" s="769"/>
    </row>
    <row r="42" spans="1:12">
      <c r="A42" s="209"/>
      <c r="B42" s="210"/>
      <c r="C42" s="210"/>
      <c r="D42" s="210"/>
      <c r="E42" s="210"/>
      <c r="F42" s="210"/>
      <c r="G42" s="210"/>
      <c r="H42" s="210"/>
      <c r="I42" s="210"/>
      <c r="J42" s="210"/>
      <c r="K42" s="210"/>
      <c r="L42" s="210"/>
    </row>
    <row r="43" spans="1:12" ht="30" customHeight="1">
      <c r="A43" s="732" t="s">
        <v>445</v>
      </c>
      <c r="B43" s="732"/>
      <c r="C43" s="732"/>
      <c r="D43" s="732"/>
      <c r="E43" s="732"/>
      <c r="F43" s="732"/>
      <c r="G43" s="732"/>
      <c r="H43" s="732"/>
      <c r="I43" s="732"/>
      <c r="J43" s="732"/>
      <c r="K43" s="732"/>
      <c r="L43" s="732"/>
    </row>
    <row r="44" spans="1:12" ht="18">
      <c r="A44" s="733" t="s">
        <v>740</v>
      </c>
      <c r="B44" s="733"/>
      <c r="C44" s="733"/>
      <c r="D44" s="733"/>
      <c r="E44" s="733"/>
      <c r="F44" s="733"/>
      <c r="G44" s="733"/>
      <c r="H44" s="733"/>
      <c r="I44" s="733"/>
      <c r="J44" s="733"/>
      <c r="K44" s="733"/>
      <c r="L44" s="733"/>
    </row>
    <row r="45" spans="1:12" ht="18">
      <c r="A45" s="733" t="s">
        <v>1483</v>
      </c>
      <c r="B45" s="733"/>
      <c r="C45" s="733"/>
      <c r="D45" s="733"/>
      <c r="E45" s="733"/>
      <c r="F45" s="733"/>
      <c r="G45" s="733"/>
      <c r="H45" s="733"/>
      <c r="I45" s="733"/>
      <c r="J45" s="733"/>
      <c r="K45" s="733"/>
      <c r="L45" s="733"/>
    </row>
    <row r="46" spans="1:12" ht="30" customHeight="1">
      <c r="A46" s="737" t="s">
        <v>510</v>
      </c>
      <c r="B46" s="737"/>
      <c r="C46" s="737"/>
      <c r="D46" s="737"/>
      <c r="E46" s="737"/>
      <c r="F46" s="737"/>
      <c r="G46" s="737"/>
      <c r="H46" s="737"/>
      <c r="I46" s="737"/>
      <c r="J46" s="737"/>
      <c r="K46" s="737"/>
      <c r="L46" s="737"/>
    </row>
    <row r="47" spans="1:12">
      <c r="A47" s="99"/>
      <c r="B47" s="205"/>
      <c r="C47" s="101"/>
      <c r="D47" s="205"/>
      <c r="E47" s="101"/>
      <c r="F47" s="184"/>
      <c r="G47" s="205"/>
      <c r="H47" s="205"/>
      <c r="I47" s="205"/>
      <c r="J47" s="205"/>
      <c r="K47" s="205"/>
      <c r="L47" s="98"/>
    </row>
    <row r="48" spans="1:12" ht="30" customHeight="1">
      <c r="A48" s="72" t="s">
        <v>722</v>
      </c>
      <c r="B48" s="73" t="s">
        <v>99</v>
      </c>
      <c r="C48" s="73" t="s">
        <v>101</v>
      </c>
      <c r="D48" s="73" t="s">
        <v>102</v>
      </c>
      <c r="E48" s="73" t="s">
        <v>104</v>
      </c>
      <c r="F48" s="73" t="s">
        <v>106</v>
      </c>
      <c r="G48" s="73" t="s">
        <v>108</v>
      </c>
      <c r="H48" s="73" t="s">
        <v>110</v>
      </c>
      <c r="I48" s="73" t="s">
        <v>112</v>
      </c>
      <c r="J48" s="73" t="s">
        <v>509</v>
      </c>
      <c r="K48" s="176" t="s">
        <v>517</v>
      </c>
      <c r="L48" s="73" t="s">
        <v>723</v>
      </c>
    </row>
    <row r="49" spans="1:12">
      <c r="A49" s="100" t="s">
        <v>724</v>
      </c>
      <c r="B49" s="97">
        <v>0</v>
      </c>
      <c r="C49" s="97">
        <v>0</v>
      </c>
      <c r="D49" s="97">
        <v>0</v>
      </c>
      <c r="E49" s="97">
        <v>0</v>
      </c>
      <c r="F49" s="97">
        <v>0</v>
      </c>
      <c r="G49" s="97">
        <v>0</v>
      </c>
      <c r="H49" s="97">
        <v>0</v>
      </c>
      <c r="I49" s="97">
        <v>0</v>
      </c>
      <c r="J49" s="97">
        <v>0</v>
      </c>
      <c r="K49" s="97">
        <v>0</v>
      </c>
      <c r="L49" s="160">
        <v>0</v>
      </c>
    </row>
    <row r="50" spans="1:12">
      <c r="A50" s="100" t="s">
        <v>725</v>
      </c>
      <c r="B50" s="97">
        <v>0</v>
      </c>
      <c r="C50" s="97">
        <v>0</v>
      </c>
      <c r="D50" s="97">
        <v>0</v>
      </c>
      <c r="E50" s="97">
        <v>0</v>
      </c>
      <c r="F50" s="97">
        <v>0</v>
      </c>
      <c r="G50" s="97">
        <v>0</v>
      </c>
      <c r="H50" s="97">
        <v>0</v>
      </c>
      <c r="I50" s="97">
        <v>0</v>
      </c>
      <c r="J50" s="97">
        <v>0</v>
      </c>
      <c r="K50" s="97">
        <v>0</v>
      </c>
      <c r="L50" s="160">
        <v>0</v>
      </c>
    </row>
    <row r="51" spans="1:12">
      <c r="A51" s="100" t="s">
        <v>726</v>
      </c>
      <c r="B51" s="97">
        <v>0</v>
      </c>
      <c r="C51" s="97">
        <v>0</v>
      </c>
      <c r="D51" s="97">
        <v>0</v>
      </c>
      <c r="E51" s="97">
        <v>0</v>
      </c>
      <c r="F51" s="97">
        <v>0</v>
      </c>
      <c r="G51" s="97">
        <v>0</v>
      </c>
      <c r="H51" s="97">
        <v>0</v>
      </c>
      <c r="I51" s="97">
        <v>0</v>
      </c>
      <c r="J51" s="97">
        <v>0</v>
      </c>
      <c r="K51" s="97">
        <v>0</v>
      </c>
      <c r="L51" s="160">
        <v>0</v>
      </c>
    </row>
    <row r="52" spans="1:12">
      <c r="A52" s="100" t="s">
        <v>727</v>
      </c>
      <c r="B52" s="97">
        <v>0</v>
      </c>
      <c r="C52" s="97">
        <v>0</v>
      </c>
      <c r="D52" s="97">
        <v>0</v>
      </c>
      <c r="E52" s="97">
        <v>0</v>
      </c>
      <c r="F52" s="97">
        <v>0</v>
      </c>
      <c r="G52" s="97">
        <v>0</v>
      </c>
      <c r="H52" s="97">
        <v>0</v>
      </c>
      <c r="I52" s="97">
        <v>0</v>
      </c>
      <c r="J52" s="97">
        <v>0</v>
      </c>
      <c r="K52" s="97">
        <v>0</v>
      </c>
      <c r="L52" s="160">
        <v>0</v>
      </c>
    </row>
    <row r="53" spans="1:12">
      <c r="A53" s="100" t="s">
        <v>728</v>
      </c>
      <c r="B53" s="97">
        <v>0</v>
      </c>
      <c r="C53" s="97">
        <v>0</v>
      </c>
      <c r="D53" s="97">
        <v>0</v>
      </c>
      <c r="E53" s="97">
        <v>0</v>
      </c>
      <c r="F53" s="97">
        <v>0</v>
      </c>
      <c r="G53" s="97">
        <v>0</v>
      </c>
      <c r="H53" s="97">
        <v>0</v>
      </c>
      <c r="I53" s="97">
        <v>0</v>
      </c>
      <c r="J53" s="97">
        <v>0</v>
      </c>
      <c r="K53" s="97">
        <v>0</v>
      </c>
      <c r="L53" s="160">
        <v>0</v>
      </c>
    </row>
    <row r="54" spans="1:12">
      <c r="A54" s="100" t="s">
        <v>729</v>
      </c>
      <c r="B54" s="97">
        <v>0</v>
      </c>
      <c r="C54" s="97">
        <v>0</v>
      </c>
      <c r="D54" s="97">
        <v>0</v>
      </c>
      <c r="E54" s="97">
        <v>0</v>
      </c>
      <c r="F54" s="97">
        <v>0</v>
      </c>
      <c r="G54" s="97">
        <v>0</v>
      </c>
      <c r="H54" s="97">
        <v>0</v>
      </c>
      <c r="I54" s="97">
        <v>0</v>
      </c>
      <c r="J54" s="97">
        <v>0</v>
      </c>
      <c r="K54" s="97">
        <v>0</v>
      </c>
      <c r="L54" s="160">
        <v>0</v>
      </c>
    </row>
    <row r="55" spans="1:12">
      <c r="A55" s="100" t="s">
        <v>730</v>
      </c>
      <c r="B55" s="97">
        <v>0</v>
      </c>
      <c r="C55" s="97">
        <v>0</v>
      </c>
      <c r="D55" s="97">
        <v>0</v>
      </c>
      <c r="E55" s="97">
        <v>0</v>
      </c>
      <c r="F55" s="97">
        <v>0</v>
      </c>
      <c r="G55" s="97">
        <v>0</v>
      </c>
      <c r="H55" s="97">
        <v>0</v>
      </c>
      <c r="I55" s="97">
        <v>0</v>
      </c>
      <c r="J55" s="97">
        <v>0</v>
      </c>
      <c r="K55" s="97">
        <v>0</v>
      </c>
      <c r="L55" s="160">
        <v>0</v>
      </c>
    </row>
    <row r="56" spans="1:12">
      <c r="A56" s="100" t="s">
        <v>731</v>
      </c>
      <c r="B56" s="97">
        <v>0</v>
      </c>
      <c r="C56" s="97">
        <v>0</v>
      </c>
      <c r="D56" s="97">
        <v>0</v>
      </c>
      <c r="E56" s="97">
        <v>0</v>
      </c>
      <c r="F56" s="97">
        <v>0</v>
      </c>
      <c r="G56" s="97">
        <v>0</v>
      </c>
      <c r="H56" s="97">
        <v>0</v>
      </c>
      <c r="I56" s="97">
        <v>0</v>
      </c>
      <c r="J56" s="97">
        <v>0</v>
      </c>
      <c r="K56" s="97">
        <v>0</v>
      </c>
      <c r="L56" s="160">
        <v>0</v>
      </c>
    </row>
    <row r="57" spans="1:12">
      <c r="A57" s="100" t="s">
        <v>732</v>
      </c>
      <c r="B57" s="97">
        <v>0</v>
      </c>
      <c r="C57" s="97">
        <v>0</v>
      </c>
      <c r="D57" s="97">
        <v>0</v>
      </c>
      <c r="E57" s="97">
        <v>0</v>
      </c>
      <c r="F57" s="97">
        <v>0</v>
      </c>
      <c r="G57" s="97">
        <v>0</v>
      </c>
      <c r="H57" s="97">
        <v>0</v>
      </c>
      <c r="I57" s="97">
        <v>0</v>
      </c>
      <c r="J57" s="97">
        <v>0</v>
      </c>
      <c r="K57" s="97">
        <v>0</v>
      </c>
      <c r="L57" s="160">
        <v>0</v>
      </c>
    </row>
    <row r="58" spans="1:12">
      <c r="A58" s="100" t="s">
        <v>733</v>
      </c>
      <c r="B58" s="97">
        <v>0</v>
      </c>
      <c r="C58" s="97">
        <v>0</v>
      </c>
      <c r="D58" s="97">
        <v>0</v>
      </c>
      <c r="E58" s="97">
        <v>0</v>
      </c>
      <c r="F58" s="97">
        <v>0</v>
      </c>
      <c r="G58" s="97">
        <v>0</v>
      </c>
      <c r="H58" s="97">
        <v>0</v>
      </c>
      <c r="I58" s="97">
        <v>0</v>
      </c>
      <c r="J58" s="97">
        <v>0</v>
      </c>
      <c r="K58" s="97">
        <v>0</v>
      </c>
      <c r="L58" s="160">
        <v>0</v>
      </c>
    </row>
    <row r="59" spans="1:12">
      <c r="A59" s="100" t="s">
        <v>734</v>
      </c>
      <c r="B59" s="97">
        <v>0</v>
      </c>
      <c r="C59" s="97">
        <v>0</v>
      </c>
      <c r="D59" s="97">
        <v>0</v>
      </c>
      <c r="E59" s="97">
        <v>0</v>
      </c>
      <c r="F59" s="97">
        <v>0</v>
      </c>
      <c r="G59" s="97">
        <v>0</v>
      </c>
      <c r="H59" s="97">
        <v>0</v>
      </c>
      <c r="I59" s="97">
        <v>0</v>
      </c>
      <c r="J59" s="97">
        <v>0</v>
      </c>
      <c r="K59" s="97">
        <v>0</v>
      </c>
      <c r="L59" s="160">
        <v>0</v>
      </c>
    </row>
    <row r="60" spans="1:12">
      <c r="A60" s="100" t="s">
        <v>735</v>
      </c>
      <c r="B60" s="97">
        <v>0</v>
      </c>
      <c r="C60" s="97">
        <v>0</v>
      </c>
      <c r="D60" s="97">
        <v>0</v>
      </c>
      <c r="E60" s="97">
        <v>0</v>
      </c>
      <c r="F60" s="97">
        <v>0</v>
      </c>
      <c r="G60" s="97">
        <v>0</v>
      </c>
      <c r="H60" s="97">
        <v>0</v>
      </c>
      <c r="I60" s="97">
        <v>0</v>
      </c>
      <c r="J60" s="97">
        <v>0</v>
      </c>
      <c r="K60" s="97">
        <v>0</v>
      </c>
      <c r="L60" s="160">
        <v>0</v>
      </c>
    </row>
    <row r="61" spans="1:12">
      <c r="A61" s="100" t="s">
        <v>736</v>
      </c>
      <c r="B61" s="97">
        <v>0</v>
      </c>
      <c r="C61" s="97">
        <v>0</v>
      </c>
      <c r="D61" s="97">
        <v>0</v>
      </c>
      <c r="E61" s="97">
        <v>0</v>
      </c>
      <c r="F61" s="97">
        <v>0</v>
      </c>
      <c r="G61" s="97">
        <v>0</v>
      </c>
      <c r="H61" s="97">
        <v>0</v>
      </c>
      <c r="I61" s="97">
        <v>0</v>
      </c>
      <c r="J61" s="97">
        <v>0</v>
      </c>
      <c r="K61" s="97">
        <v>0</v>
      </c>
      <c r="L61" s="160">
        <v>0</v>
      </c>
    </row>
    <row r="62" spans="1:12">
      <c r="A62" s="100" t="s">
        <v>737</v>
      </c>
      <c r="B62" s="97">
        <v>0</v>
      </c>
      <c r="C62" s="97">
        <v>0</v>
      </c>
      <c r="D62" s="97">
        <v>0</v>
      </c>
      <c r="E62" s="97">
        <v>0</v>
      </c>
      <c r="F62" s="97">
        <v>0</v>
      </c>
      <c r="G62" s="97">
        <v>0</v>
      </c>
      <c r="H62" s="97">
        <v>0</v>
      </c>
      <c r="I62" s="97">
        <v>0</v>
      </c>
      <c r="J62" s="97">
        <v>0</v>
      </c>
      <c r="K62" s="97">
        <v>0</v>
      </c>
      <c r="L62" s="160">
        <v>0</v>
      </c>
    </row>
    <row r="63" spans="1:12">
      <c r="A63" s="72" t="s">
        <v>158</v>
      </c>
      <c r="B63" s="158">
        <v>0</v>
      </c>
      <c r="C63" s="158">
        <v>0</v>
      </c>
      <c r="D63" s="158">
        <v>0</v>
      </c>
      <c r="E63" s="158">
        <v>0</v>
      </c>
      <c r="F63" s="158">
        <v>0</v>
      </c>
      <c r="G63" s="158">
        <v>0</v>
      </c>
      <c r="H63" s="158">
        <v>0</v>
      </c>
      <c r="I63" s="158">
        <v>0</v>
      </c>
      <c r="J63" s="158">
        <v>0</v>
      </c>
      <c r="K63" s="158">
        <v>0</v>
      </c>
      <c r="L63" s="161">
        <v>0</v>
      </c>
    </row>
    <row r="64" spans="1:12">
      <c r="A64" s="54" t="s">
        <v>738</v>
      </c>
      <c r="B64" s="160">
        <v>0</v>
      </c>
      <c r="C64" s="160">
        <v>0</v>
      </c>
      <c r="D64" s="160">
        <v>0</v>
      </c>
      <c r="E64" s="160">
        <v>0</v>
      </c>
      <c r="F64" s="160">
        <v>0</v>
      </c>
      <c r="G64" s="160">
        <v>0</v>
      </c>
      <c r="H64" s="160">
        <v>0</v>
      </c>
      <c r="I64" s="160">
        <v>0</v>
      </c>
      <c r="J64" s="160">
        <v>0</v>
      </c>
      <c r="K64" s="160">
        <v>0</v>
      </c>
      <c r="L64" s="234"/>
    </row>
    <row r="65" spans="1:12" ht="30" customHeight="1">
      <c r="A65" s="432" t="s">
        <v>739</v>
      </c>
      <c r="B65" s="73" t="s">
        <v>99</v>
      </c>
      <c r="C65" s="73" t="s">
        <v>101</v>
      </c>
      <c r="D65" s="73" t="s">
        <v>102</v>
      </c>
      <c r="E65" s="73" t="s">
        <v>104</v>
      </c>
      <c r="F65" s="73" t="s">
        <v>106</v>
      </c>
      <c r="G65" s="73" t="s">
        <v>108</v>
      </c>
      <c r="H65" s="73" t="s">
        <v>110</v>
      </c>
      <c r="I65" s="73" t="s">
        <v>112</v>
      </c>
      <c r="J65" s="73" t="s">
        <v>509</v>
      </c>
      <c r="K65" s="176" t="s">
        <v>517</v>
      </c>
      <c r="L65" s="73" t="s">
        <v>680</v>
      </c>
    </row>
    <row r="66" spans="1:12">
      <c r="A66" s="100" t="s">
        <v>724</v>
      </c>
      <c r="B66" s="97">
        <v>0</v>
      </c>
      <c r="C66" s="97">
        <v>0</v>
      </c>
      <c r="D66" s="97">
        <v>0</v>
      </c>
      <c r="E66" s="97">
        <v>0</v>
      </c>
      <c r="F66" s="97">
        <v>0</v>
      </c>
      <c r="G66" s="97">
        <v>0</v>
      </c>
      <c r="H66" s="97">
        <v>0</v>
      </c>
      <c r="I66" s="97">
        <v>0</v>
      </c>
      <c r="J66" s="97">
        <v>0</v>
      </c>
      <c r="K66" s="97">
        <v>0</v>
      </c>
      <c r="L66" s="160">
        <v>0</v>
      </c>
    </row>
    <row r="67" spans="1:12">
      <c r="A67" s="100" t="s">
        <v>725</v>
      </c>
      <c r="B67" s="97">
        <v>0</v>
      </c>
      <c r="C67" s="97">
        <v>0</v>
      </c>
      <c r="D67" s="97">
        <v>0</v>
      </c>
      <c r="E67" s="97">
        <v>0</v>
      </c>
      <c r="F67" s="97">
        <v>0</v>
      </c>
      <c r="G67" s="97">
        <v>0</v>
      </c>
      <c r="H67" s="97">
        <v>0</v>
      </c>
      <c r="I67" s="97">
        <v>0</v>
      </c>
      <c r="J67" s="97">
        <v>0</v>
      </c>
      <c r="K67" s="97">
        <v>0</v>
      </c>
      <c r="L67" s="160">
        <v>0</v>
      </c>
    </row>
    <row r="68" spans="1:12">
      <c r="A68" s="100" t="s">
        <v>726</v>
      </c>
      <c r="B68" s="97">
        <v>0</v>
      </c>
      <c r="C68" s="97">
        <v>0</v>
      </c>
      <c r="D68" s="97">
        <v>0</v>
      </c>
      <c r="E68" s="97">
        <v>0</v>
      </c>
      <c r="F68" s="97">
        <v>0</v>
      </c>
      <c r="G68" s="97">
        <v>0</v>
      </c>
      <c r="H68" s="97">
        <v>0</v>
      </c>
      <c r="I68" s="97">
        <v>0</v>
      </c>
      <c r="J68" s="97">
        <v>0</v>
      </c>
      <c r="K68" s="97">
        <v>0</v>
      </c>
      <c r="L68" s="160">
        <v>0</v>
      </c>
    </row>
    <row r="69" spans="1:12">
      <c r="A69" s="100" t="s">
        <v>727</v>
      </c>
      <c r="B69" s="97">
        <v>0</v>
      </c>
      <c r="C69" s="97">
        <v>0</v>
      </c>
      <c r="D69" s="97">
        <v>0</v>
      </c>
      <c r="E69" s="97">
        <v>0</v>
      </c>
      <c r="F69" s="97">
        <v>0</v>
      </c>
      <c r="G69" s="97">
        <v>0</v>
      </c>
      <c r="H69" s="97">
        <v>0</v>
      </c>
      <c r="I69" s="97">
        <v>0</v>
      </c>
      <c r="J69" s="97">
        <v>0</v>
      </c>
      <c r="K69" s="97">
        <v>0</v>
      </c>
      <c r="L69" s="160">
        <v>0</v>
      </c>
    </row>
    <row r="70" spans="1:12">
      <c r="A70" s="100" t="s">
        <v>728</v>
      </c>
      <c r="B70" s="97">
        <v>0</v>
      </c>
      <c r="C70" s="97">
        <v>0</v>
      </c>
      <c r="D70" s="97">
        <v>0</v>
      </c>
      <c r="E70" s="97">
        <v>0</v>
      </c>
      <c r="F70" s="97">
        <v>0</v>
      </c>
      <c r="G70" s="97">
        <v>0</v>
      </c>
      <c r="H70" s="97">
        <v>0</v>
      </c>
      <c r="I70" s="97">
        <v>0</v>
      </c>
      <c r="J70" s="97">
        <v>0</v>
      </c>
      <c r="K70" s="97">
        <v>0</v>
      </c>
      <c r="L70" s="160">
        <v>0</v>
      </c>
    </row>
    <row r="71" spans="1:12">
      <c r="A71" s="100" t="s">
        <v>729</v>
      </c>
      <c r="B71" s="97">
        <v>0</v>
      </c>
      <c r="C71" s="97">
        <v>0</v>
      </c>
      <c r="D71" s="97">
        <v>0</v>
      </c>
      <c r="E71" s="97">
        <v>0</v>
      </c>
      <c r="F71" s="97">
        <v>0</v>
      </c>
      <c r="G71" s="97">
        <v>0</v>
      </c>
      <c r="H71" s="97">
        <v>0</v>
      </c>
      <c r="I71" s="97">
        <v>0</v>
      </c>
      <c r="J71" s="97">
        <v>0</v>
      </c>
      <c r="K71" s="97">
        <v>0</v>
      </c>
      <c r="L71" s="160">
        <v>0</v>
      </c>
    </row>
    <row r="72" spans="1:12">
      <c r="A72" s="100" t="s">
        <v>730</v>
      </c>
      <c r="B72" s="97">
        <v>0</v>
      </c>
      <c r="C72" s="97">
        <v>0</v>
      </c>
      <c r="D72" s="97">
        <v>0</v>
      </c>
      <c r="E72" s="97">
        <v>0</v>
      </c>
      <c r="F72" s="97">
        <v>0</v>
      </c>
      <c r="G72" s="97">
        <v>0</v>
      </c>
      <c r="H72" s="97">
        <v>0</v>
      </c>
      <c r="I72" s="97">
        <v>0</v>
      </c>
      <c r="J72" s="97">
        <v>0</v>
      </c>
      <c r="K72" s="97">
        <v>0</v>
      </c>
      <c r="L72" s="160">
        <v>0</v>
      </c>
    </row>
    <row r="73" spans="1:12">
      <c r="A73" s="100" t="s">
        <v>731</v>
      </c>
      <c r="B73" s="97">
        <v>0</v>
      </c>
      <c r="C73" s="97">
        <v>0</v>
      </c>
      <c r="D73" s="97">
        <v>0</v>
      </c>
      <c r="E73" s="97">
        <v>0</v>
      </c>
      <c r="F73" s="97">
        <v>0</v>
      </c>
      <c r="G73" s="97">
        <v>0</v>
      </c>
      <c r="H73" s="97">
        <v>0</v>
      </c>
      <c r="I73" s="97">
        <v>0</v>
      </c>
      <c r="J73" s="97">
        <v>0</v>
      </c>
      <c r="K73" s="97">
        <v>0</v>
      </c>
      <c r="L73" s="160">
        <v>0</v>
      </c>
    </row>
    <row r="74" spans="1:12">
      <c r="A74" s="100" t="s">
        <v>732</v>
      </c>
      <c r="B74" s="97">
        <v>0</v>
      </c>
      <c r="C74" s="97">
        <v>0</v>
      </c>
      <c r="D74" s="97">
        <v>0</v>
      </c>
      <c r="E74" s="97">
        <v>0</v>
      </c>
      <c r="F74" s="97">
        <v>0</v>
      </c>
      <c r="G74" s="97">
        <v>0</v>
      </c>
      <c r="H74" s="97">
        <v>0</v>
      </c>
      <c r="I74" s="97">
        <v>0</v>
      </c>
      <c r="J74" s="97">
        <v>0</v>
      </c>
      <c r="K74" s="97">
        <v>0</v>
      </c>
      <c r="L74" s="160">
        <v>0</v>
      </c>
    </row>
    <row r="75" spans="1:12">
      <c r="A75" s="100" t="s">
        <v>733</v>
      </c>
      <c r="B75" s="97">
        <v>0</v>
      </c>
      <c r="C75" s="97">
        <v>0</v>
      </c>
      <c r="D75" s="97">
        <v>0</v>
      </c>
      <c r="E75" s="97">
        <v>0</v>
      </c>
      <c r="F75" s="97">
        <v>0</v>
      </c>
      <c r="G75" s="97">
        <v>0</v>
      </c>
      <c r="H75" s="97">
        <v>0</v>
      </c>
      <c r="I75" s="97">
        <v>0</v>
      </c>
      <c r="J75" s="97">
        <v>0</v>
      </c>
      <c r="K75" s="97">
        <v>0</v>
      </c>
      <c r="L75" s="160">
        <v>0</v>
      </c>
    </row>
    <row r="76" spans="1:12">
      <c r="A76" s="100" t="s">
        <v>734</v>
      </c>
      <c r="B76" s="97">
        <v>0</v>
      </c>
      <c r="C76" s="97">
        <v>0</v>
      </c>
      <c r="D76" s="97">
        <v>0</v>
      </c>
      <c r="E76" s="97">
        <v>0</v>
      </c>
      <c r="F76" s="97">
        <v>0</v>
      </c>
      <c r="G76" s="97">
        <v>0</v>
      </c>
      <c r="H76" s="97">
        <v>0</v>
      </c>
      <c r="I76" s="97">
        <v>0</v>
      </c>
      <c r="J76" s="97">
        <v>0</v>
      </c>
      <c r="K76" s="97">
        <v>0</v>
      </c>
      <c r="L76" s="160">
        <v>0</v>
      </c>
    </row>
    <row r="77" spans="1:12">
      <c r="A77" s="100" t="s">
        <v>735</v>
      </c>
      <c r="B77" s="97">
        <v>0</v>
      </c>
      <c r="C77" s="97">
        <v>0</v>
      </c>
      <c r="D77" s="97">
        <v>0</v>
      </c>
      <c r="E77" s="97">
        <v>0</v>
      </c>
      <c r="F77" s="97">
        <v>0</v>
      </c>
      <c r="G77" s="97">
        <v>0</v>
      </c>
      <c r="H77" s="97">
        <v>0</v>
      </c>
      <c r="I77" s="97">
        <v>0</v>
      </c>
      <c r="J77" s="97">
        <v>0</v>
      </c>
      <c r="K77" s="97">
        <v>0</v>
      </c>
      <c r="L77" s="160">
        <v>0</v>
      </c>
    </row>
    <row r="78" spans="1:12">
      <c r="A78" s="100" t="s">
        <v>736</v>
      </c>
      <c r="B78" s="97">
        <v>0</v>
      </c>
      <c r="C78" s="97">
        <v>0</v>
      </c>
      <c r="D78" s="97">
        <v>0</v>
      </c>
      <c r="E78" s="97">
        <v>0</v>
      </c>
      <c r="F78" s="97">
        <v>0</v>
      </c>
      <c r="G78" s="97">
        <v>0</v>
      </c>
      <c r="H78" s="97">
        <v>0</v>
      </c>
      <c r="I78" s="97">
        <v>0</v>
      </c>
      <c r="J78" s="97">
        <v>0</v>
      </c>
      <c r="K78" s="97">
        <v>0</v>
      </c>
      <c r="L78" s="160">
        <v>0</v>
      </c>
    </row>
    <row r="79" spans="1:12">
      <c r="A79" s="100" t="s">
        <v>737</v>
      </c>
      <c r="B79" s="97">
        <v>0</v>
      </c>
      <c r="C79" s="97">
        <v>0</v>
      </c>
      <c r="D79" s="97">
        <v>0</v>
      </c>
      <c r="E79" s="97">
        <v>0</v>
      </c>
      <c r="F79" s="97">
        <v>0</v>
      </c>
      <c r="G79" s="97">
        <v>0</v>
      </c>
      <c r="H79" s="97">
        <v>0</v>
      </c>
      <c r="I79" s="97">
        <v>0</v>
      </c>
      <c r="J79" s="97">
        <v>0</v>
      </c>
      <c r="K79" s="97">
        <v>0</v>
      </c>
      <c r="L79" s="160">
        <v>0</v>
      </c>
    </row>
    <row r="80" spans="1:12">
      <c r="A80" s="72" t="s">
        <v>158</v>
      </c>
      <c r="B80" s="158">
        <v>0</v>
      </c>
      <c r="C80" s="158">
        <v>0</v>
      </c>
      <c r="D80" s="158">
        <v>0</v>
      </c>
      <c r="E80" s="158">
        <v>0</v>
      </c>
      <c r="F80" s="158">
        <v>0</v>
      </c>
      <c r="G80" s="158">
        <v>0</v>
      </c>
      <c r="H80" s="158">
        <v>0</v>
      </c>
      <c r="I80" s="158">
        <v>0</v>
      </c>
      <c r="J80" s="158">
        <v>0</v>
      </c>
      <c r="K80" s="158">
        <v>0</v>
      </c>
      <c r="L80" s="161">
        <v>0</v>
      </c>
    </row>
    <row r="81" spans="1:12">
      <c r="A81" s="54" t="s">
        <v>738</v>
      </c>
      <c r="B81" s="160">
        <v>0</v>
      </c>
      <c r="C81" s="160">
        <v>0</v>
      </c>
      <c r="D81" s="160">
        <v>0</v>
      </c>
      <c r="E81" s="160">
        <v>0</v>
      </c>
      <c r="F81" s="160">
        <v>0</v>
      </c>
      <c r="G81" s="160">
        <v>0</v>
      </c>
      <c r="H81" s="160">
        <v>0</v>
      </c>
      <c r="I81" s="160">
        <v>0</v>
      </c>
      <c r="J81" s="160">
        <v>0</v>
      </c>
      <c r="K81" s="160">
        <v>0</v>
      </c>
      <c r="L81" s="235"/>
    </row>
    <row r="82" spans="1:12" ht="15.75" thickBot="1">
      <c r="A82" s="206"/>
      <c r="B82" s="207"/>
      <c r="C82" s="208"/>
      <c r="D82" s="207"/>
      <c r="E82" s="207"/>
      <c r="F82" s="207"/>
      <c r="G82" s="207"/>
      <c r="H82" s="207"/>
      <c r="I82" s="207"/>
      <c r="J82" s="207"/>
      <c r="K82" s="546"/>
      <c r="L82" s="546"/>
    </row>
    <row r="83" spans="1:12" ht="15.75" customHeight="1" thickTop="1">
      <c r="A83" s="768" t="s">
        <v>1431</v>
      </c>
      <c r="B83" s="769"/>
      <c r="C83" s="769"/>
      <c r="D83" s="769"/>
      <c r="E83" s="769"/>
      <c r="F83" s="769"/>
      <c r="G83" s="769"/>
      <c r="H83" s="769"/>
      <c r="I83" s="769"/>
      <c r="J83" s="769"/>
      <c r="K83" s="769"/>
      <c r="L83" s="769"/>
    </row>
    <row r="84" spans="1:12">
      <c r="A84" s="212"/>
      <c r="B84" s="212"/>
      <c r="C84" s="212"/>
      <c r="D84" s="212"/>
      <c r="E84" s="212"/>
      <c r="F84" s="212"/>
      <c r="G84" s="212"/>
      <c r="H84" s="212"/>
      <c r="I84" s="11"/>
      <c r="J84" s="11"/>
      <c r="K84" s="11"/>
      <c r="L84" s="11"/>
    </row>
    <row r="85" spans="1:12" ht="30" customHeight="1">
      <c r="A85" s="732" t="s">
        <v>445</v>
      </c>
      <c r="B85" s="732"/>
      <c r="C85" s="732"/>
      <c r="D85" s="732"/>
      <c r="E85" s="732"/>
      <c r="F85" s="732"/>
      <c r="G85" s="732"/>
      <c r="H85" s="732"/>
      <c r="I85" s="732"/>
      <c r="J85" s="732"/>
      <c r="K85" s="732"/>
      <c r="L85" s="732"/>
    </row>
    <row r="86" spans="1:12" ht="18">
      <c r="A86" s="733" t="s">
        <v>744</v>
      </c>
      <c r="B86" s="733"/>
      <c r="C86" s="733"/>
      <c r="D86" s="733"/>
      <c r="E86" s="733"/>
      <c r="F86" s="733"/>
      <c r="G86" s="733"/>
      <c r="H86" s="733"/>
      <c r="I86" s="733"/>
      <c r="J86" s="733"/>
      <c r="K86" s="733"/>
      <c r="L86" s="733"/>
    </row>
    <row r="87" spans="1:12" ht="18">
      <c r="A87" s="733" t="s">
        <v>1483</v>
      </c>
      <c r="B87" s="733"/>
      <c r="C87" s="733"/>
      <c r="D87" s="733"/>
      <c r="E87" s="733"/>
      <c r="F87" s="733"/>
      <c r="G87" s="733"/>
      <c r="H87" s="733"/>
      <c r="I87" s="733"/>
      <c r="J87" s="733"/>
      <c r="K87" s="733"/>
      <c r="L87" s="733"/>
    </row>
    <row r="88" spans="1:12" ht="30" customHeight="1">
      <c r="A88" s="737" t="s">
        <v>510</v>
      </c>
      <c r="B88" s="737"/>
      <c r="C88" s="737"/>
      <c r="D88" s="737"/>
      <c r="E88" s="737"/>
      <c r="F88" s="737"/>
      <c r="G88" s="737"/>
      <c r="H88" s="737"/>
      <c r="I88" s="737"/>
      <c r="J88" s="737"/>
      <c r="K88" s="737"/>
      <c r="L88" s="737"/>
    </row>
    <row r="89" spans="1:12">
      <c r="A89" s="99"/>
      <c r="B89" s="205"/>
      <c r="C89" s="101"/>
      <c r="D89" s="205"/>
      <c r="E89" s="101"/>
      <c r="F89" s="184"/>
      <c r="G89" s="205"/>
      <c r="H89" s="205"/>
      <c r="I89" s="205"/>
      <c r="J89" s="205"/>
      <c r="K89" s="205"/>
      <c r="L89" s="98"/>
    </row>
    <row r="90" spans="1:12" ht="30" customHeight="1">
      <c r="A90" s="72" t="s">
        <v>722</v>
      </c>
      <c r="B90" s="73" t="s">
        <v>99</v>
      </c>
      <c r="C90" s="73" t="s">
        <v>101</v>
      </c>
      <c r="D90" s="73" t="s">
        <v>102</v>
      </c>
      <c r="E90" s="73" t="s">
        <v>104</v>
      </c>
      <c r="F90" s="73" t="s">
        <v>106</v>
      </c>
      <c r="G90" s="73" t="s">
        <v>108</v>
      </c>
      <c r="H90" s="73" t="s">
        <v>110</v>
      </c>
      <c r="I90" s="73" t="s">
        <v>112</v>
      </c>
      <c r="J90" s="73" t="s">
        <v>509</v>
      </c>
      <c r="K90" s="176" t="s">
        <v>517</v>
      </c>
      <c r="L90" s="73" t="s">
        <v>723</v>
      </c>
    </row>
    <row r="91" spans="1:12">
      <c r="A91" s="100" t="s">
        <v>724</v>
      </c>
      <c r="B91" s="97">
        <v>0</v>
      </c>
      <c r="C91" s="97">
        <v>0</v>
      </c>
      <c r="D91" s="97">
        <v>0</v>
      </c>
      <c r="E91" s="97">
        <v>0</v>
      </c>
      <c r="F91" s="97">
        <v>0</v>
      </c>
      <c r="G91" s="97">
        <v>0</v>
      </c>
      <c r="H91" s="97">
        <v>0</v>
      </c>
      <c r="I91" s="97">
        <v>0</v>
      </c>
      <c r="J91" s="97">
        <v>0</v>
      </c>
      <c r="K91" s="97">
        <v>0</v>
      </c>
      <c r="L91" s="160">
        <v>0</v>
      </c>
    </row>
    <row r="92" spans="1:12">
      <c r="A92" s="100" t="s">
        <v>725</v>
      </c>
      <c r="B92" s="97">
        <v>0</v>
      </c>
      <c r="C92" s="97">
        <v>0</v>
      </c>
      <c r="D92" s="97">
        <v>0</v>
      </c>
      <c r="E92" s="97">
        <v>0</v>
      </c>
      <c r="F92" s="97">
        <v>0</v>
      </c>
      <c r="G92" s="97">
        <v>0</v>
      </c>
      <c r="H92" s="97">
        <v>0</v>
      </c>
      <c r="I92" s="97">
        <v>0</v>
      </c>
      <c r="J92" s="97">
        <v>0</v>
      </c>
      <c r="K92" s="97">
        <v>0</v>
      </c>
      <c r="L92" s="160">
        <v>0</v>
      </c>
    </row>
    <row r="93" spans="1:12">
      <c r="A93" s="100" t="s">
        <v>726</v>
      </c>
      <c r="B93" s="97">
        <v>0</v>
      </c>
      <c r="C93" s="97">
        <v>3784.6021000000001</v>
      </c>
      <c r="D93" s="97">
        <v>0</v>
      </c>
      <c r="E93" s="97">
        <v>0</v>
      </c>
      <c r="F93" s="97">
        <v>0</v>
      </c>
      <c r="G93" s="97">
        <v>0</v>
      </c>
      <c r="H93" s="97">
        <v>0</v>
      </c>
      <c r="I93" s="97">
        <v>0</v>
      </c>
      <c r="J93" s="97">
        <v>0</v>
      </c>
      <c r="K93" s="97">
        <v>3784.6021000000001</v>
      </c>
      <c r="L93" s="160">
        <v>1.1543974196038134E-2</v>
      </c>
    </row>
    <row r="94" spans="1:12">
      <c r="A94" s="100" t="s">
        <v>727</v>
      </c>
      <c r="B94" s="97">
        <v>0</v>
      </c>
      <c r="C94" s="97">
        <v>7134.3259699999999</v>
      </c>
      <c r="D94" s="97">
        <v>0</v>
      </c>
      <c r="E94" s="97">
        <v>0</v>
      </c>
      <c r="F94" s="97">
        <v>0</v>
      </c>
      <c r="G94" s="97">
        <v>0</v>
      </c>
      <c r="H94" s="97">
        <v>0</v>
      </c>
      <c r="I94" s="97">
        <v>0</v>
      </c>
      <c r="J94" s="97">
        <v>0</v>
      </c>
      <c r="K94" s="97">
        <v>7134.3259699999999</v>
      </c>
      <c r="L94" s="160">
        <v>2.1761462031584435E-2</v>
      </c>
    </row>
    <row r="95" spans="1:12">
      <c r="A95" s="100" t="s">
        <v>728</v>
      </c>
      <c r="B95" s="97">
        <v>1765.1208899999999</v>
      </c>
      <c r="C95" s="97">
        <v>2762.6622299999999</v>
      </c>
      <c r="D95" s="97">
        <v>800.46400000000006</v>
      </c>
      <c r="E95" s="97">
        <v>0</v>
      </c>
      <c r="F95" s="97">
        <v>0</v>
      </c>
      <c r="G95" s="97">
        <v>0</v>
      </c>
      <c r="H95" s="97">
        <v>0</v>
      </c>
      <c r="I95" s="97">
        <v>0</v>
      </c>
      <c r="J95" s="97">
        <v>0</v>
      </c>
      <c r="K95" s="97">
        <v>5328.24712</v>
      </c>
      <c r="L95" s="160">
        <v>1.6252474008666459E-2</v>
      </c>
    </row>
    <row r="96" spans="1:12">
      <c r="A96" s="100" t="s">
        <v>729</v>
      </c>
      <c r="B96" s="97">
        <v>378.13974999999999</v>
      </c>
      <c r="C96" s="97">
        <v>2355.2734999999998</v>
      </c>
      <c r="D96" s="97">
        <v>1139.9142400000001</v>
      </c>
      <c r="E96" s="97">
        <v>0</v>
      </c>
      <c r="F96" s="97">
        <v>0</v>
      </c>
      <c r="G96" s="97">
        <v>0</v>
      </c>
      <c r="H96" s="97">
        <v>0</v>
      </c>
      <c r="I96" s="97">
        <v>0</v>
      </c>
      <c r="J96" s="97">
        <v>0</v>
      </c>
      <c r="K96" s="97">
        <v>3873.3274899999997</v>
      </c>
      <c r="L96" s="160">
        <v>1.1814608620907637E-2</v>
      </c>
    </row>
    <row r="97" spans="1:12">
      <c r="A97" s="100" t="s">
        <v>730</v>
      </c>
      <c r="B97" s="97">
        <v>212.76126000000002</v>
      </c>
      <c r="C97" s="97">
        <v>6822.0741699999999</v>
      </c>
      <c r="D97" s="97">
        <v>583.18705</v>
      </c>
      <c r="E97" s="97">
        <v>0</v>
      </c>
      <c r="F97" s="97">
        <v>0</v>
      </c>
      <c r="G97" s="97">
        <v>0</v>
      </c>
      <c r="H97" s="97">
        <v>0</v>
      </c>
      <c r="I97" s="97">
        <v>243.61899</v>
      </c>
      <c r="J97" s="97">
        <v>0</v>
      </c>
      <c r="K97" s="97">
        <v>7861.6414699999996</v>
      </c>
      <c r="L97" s="160">
        <v>2.3979954528953861E-2</v>
      </c>
    </row>
    <row r="98" spans="1:12">
      <c r="A98" s="100" t="s">
        <v>731</v>
      </c>
      <c r="B98" s="97">
        <v>621.54186000000004</v>
      </c>
      <c r="C98" s="97">
        <v>4582.7757699999993</v>
      </c>
      <c r="D98" s="97">
        <v>340.62628999999998</v>
      </c>
      <c r="E98" s="97">
        <v>0</v>
      </c>
      <c r="F98" s="97">
        <v>0</v>
      </c>
      <c r="G98" s="97">
        <v>0</v>
      </c>
      <c r="H98" s="97">
        <v>0</v>
      </c>
      <c r="I98" s="97">
        <v>0</v>
      </c>
      <c r="J98" s="97">
        <v>0</v>
      </c>
      <c r="K98" s="97">
        <v>5544.9439199999997</v>
      </c>
      <c r="L98" s="160">
        <v>1.6913452944223261E-2</v>
      </c>
    </row>
    <row r="99" spans="1:12">
      <c r="A99" s="100" t="s">
        <v>732</v>
      </c>
      <c r="B99" s="97">
        <v>371.93964</v>
      </c>
      <c r="C99" s="97">
        <v>4570.6658299999999</v>
      </c>
      <c r="D99" s="97">
        <v>214.90913</v>
      </c>
      <c r="E99" s="97">
        <v>0</v>
      </c>
      <c r="F99" s="97">
        <v>0</v>
      </c>
      <c r="G99" s="97">
        <v>0</v>
      </c>
      <c r="H99" s="97">
        <v>0</v>
      </c>
      <c r="I99" s="97">
        <v>0</v>
      </c>
      <c r="J99" s="97">
        <v>0</v>
      </c>
      <c r="K99" s="97">
        <v>5157.5145999999995</v>
      </c>
      <c r="L99" s="160">
        <v>1.5731697516653053E-2</v>
      </c>
    </row>
    <row r="100" spans="1:12">
      <c r="A100" s="100" t="s">
        <v>733</v>
      </c>
      <c r="B100" s="97">
        <v>640.17906999999991</v>
      </c>
      <c r="C100" s="97">
        <v>6537.3754900000004</v>
      </c>
      <c r="D100" s="97">
        <v>0</v>
      </c>
      <c r="E100" s="97">
        <v>0</v>
      </c>
      <c r="F100" s="97">
        <v>0</v>
      </c>
      <c r="G100" s="97">
        <v>0</v>
      </c>
      <c r="H100" s="97">
        <v>0</v>
      </c>
      <c r="I100" s="97">
        <v>0</v>
      </c>
      <c r="J100" s="97">
        <v>0</v>
      </c>
      <c r="K100" s="97">
        <v>7177.5545600000005</v>
      </c>
      <c r="L100" s="160">
        <v>2.1893319942747968E-2</v>
      </c>
    </row>
    <row r="101" spans="1:12">
      <c r="A101" s="100" t="s">
        <v>734</v>
      </c>
      <c r="B101" s="97">
        <v>1553.91921</v>
      </c>
      <c r="C101" s="97">
        <v>19477.524550000002</v>
      </c>
      <c r="D101" s="97">
        <v>256.80984999999998</v>
      </c>
      <c r="E101" s="97">
        <v>0</v>
      </c>
      <c r="F101" s="97">
        <v>658.68424000000005</v>
      </c>
      <c r="G101" s="97">
        <v>0</v>
      </c>
      <c r="H101" s="97">
        <v>0</v>
      </c>
      <c r="I101" s="97">
        <v>201.98853</v>
      </c>
      <c r="J101" s="97">
        <v>0</v>
      </c>
      <c r="K101" s="97">
        <v>22148.926380000001</v>
      </c>
      <c r="L101" s="160">
        <v>6.7559713767708446E-2</v>
      </c>
    </row>
    <row r="102" spans="1:12">
      <c r="A102" s="100" t="s">
        <v>735</v>
      </c>
      <c r="B102" s="97">
        <v>2812.42443</v>
      </c>
      <c r="C102" s="97">
        <v>183674.35133</v>
      </c>
      <c r="D102" s="97">
        <v>7588.0045099999998</v>
      </c>
      <c r="E102" s="97">
        <v>0</v>
      </c>
      <c r="F102" s="97">
        <v>16266.56424</v>
      </c>
      <c r="G102" s="97">
        <v>0</v>
      </c>
      <c r="H102" s="97">
        <v>0</v>
      </c>
      <c r="I102" s="97">
        <v>252.28114000000002</v>
      </c>
      <c r="J102" s="97">
        <v>0</v>
      </c>
      <c r="K102" s="97">
        <v>210593.62565000003</v>
      </c>
      <c r="L102" s="160">
        <v>0.64236274147649886</v>
      </c>
    </row>
    <row r="103" spans="1:12">
      <c r="A103" s="100" t="s">
        <v>736</v>
      </c>
      <c r="B103" s="97">
        <v>743.89416000000006</v>
      </c>
      <c r="C103" s="97">
        <v>31145.688670000003</v>
      </c>
      <c r="D103" s="97">
        <v>2078.91491</v>
      </c>
      <c r="E103" s="97">
        <v>0</v>
      </c>
      <c r="F103" s="97">
        <v>4385.4798799999999</v>
      </c>
      <c r="G103" s="97">
        <v>0</v>
      </c>
      <c r="H103" s="97">
        <v>0</v>
      </c>
      <c r="I103" s="97">
        <v>55.924059999999997</v>
      </c>
      <c r="J103" s="97">
        <v>0</v>
      </c>
      <c r="K103" s="97">
        <v>38409.901680000003</v>
      </c>
      <c r="L103" s="160">
        <v>0.11715971775904309</v>
      </c>
    </row>
    <row r="104" spans="1:12">
      <c r="A104" s="100" t="s">
        <v>737</v>
      </c>
      <c r="B104" s="97">
        <v>818.78701999999998</v>
      </c>
      <c r="C104" s="97">
        <v>8562.36895</v>
      </c>
      <c r="D104" s="97">
        <v>900.63688000000002</v>
      </c>
      <c r="E104" s="97">
        <v>0</v>
      </c>
      <c r="F104" s="97">
        <v>419.91048999999998</v>
      </c>
      <c r="G104" s="97">
        <v>2.5114699999999996</v>
      </c>
      <c r="H104" s="97">
        <v>0</v>
      </c>
      <c r="I104" s="97">
        <v>123.39182000000001</v>
      </c>
      <c r="J104" s="97">
        <v>0</v>
      </c>
      <c r="K104" s="97">
        <v>10827.60663</v>
      </c>
      <c r="L104" s="160">
        <v>3.3026883206974764E-2</v>
      </c>
    </row>
    <row r="105" spans="1:12">
      <c r="A105" s="72" t="s">
        <v>158</v>
      </c>
      <c r="B105" s="158">
        <v>9918.7072899999985</v>
      </c>
      <c r="C105" s="158">
        <v>281409.68855999998</v>
      </c>
      <c r="D105" s="158">
        <v>13903.466859999999</v>
      </c>
      <c r="E105" s="158">
        <v>0</v>
      </c>
      <c r="F105" s="158">
        <v>21730.638849999996</v>
      </c>
      <c r="G105" s="158">
        <v>2.5114699999999996</v>
      </c>
      <c r="H105" s="158">
        <v>0</v>
      </c>
      <c r="I105" s="158">
        <v>877.20454000000018</v>
      </c>
      <c r="J105" s="158">
        <v>0</v>
      </c>
      <c r="K105" s="158">
        <v>327842.21757000004</v>
      </c>
      <c r="L105" s="161">
        <v>1</v>
      </c>
    </row>
    <row r="106" spans="1:12">
      <c r="A106" s="54" t="s">
        <v>738</v>
      </c>
      <c r="B106" s="160">
        <v>3.0254515002730485E-2</v>
      </c>
      <c r="C106" s="160">
        <v>0.85836928094812592</v>
      </c>
      <c r="D106" s="160">
        <v>4.2409019079525247E-2</v>
      </c>
      <c r="E106" s="160">
        <v>0</v>
      </c>
      <c r="F106" s="160">
        <v>6.6283833153245819E-2</v>
      </c>
      <c r="G106" s="160">
        <v>7.6606058201267419E-6</v>
      </c>
      <c r="H106" s="160">
        <v>0</v>
      </c>
      <c r="I106" s="160">
        <v>2.6756912105522276E-3</v>
      </c>
      <c r="J106" s="160">
        <v>0</v>
      </c>
      <c r="K106" s="160">
        <v>1</v>
      </c>
      <c r="L106" s="234"/>
    </row>
    <row r="107" spans="1:12" ht="30" customHeight="1">
      <c r="A107" s="432" t="s">
        <v>739</v>
      </c>
      <c r="B107" s="73" t="s">
        <v>99</v>
      </c>
      <c r="C107" s="73" t="s">
        <v>101</v>
      </c>
      <c r="D107" s="73" t="s">
        <v>102</v>
      </c>
      <c r="E107" s="73" t="s">
        <v>104</v>
      </c>
      <c r="F107" s="73" t="s">
        <v>106</v>
      </c>
      <c r="G107" s="73" t="s">
        <v>108</v>
      </c>
      <c r="H107" s="73" t="s">
        <v>110</v>
      </c>
      <c r="I107" s="73" t="s">
        <v>112</v>
      </c>
      <c r="J107" s="73" t="s">
        <v>509</v>
      </c>
      <c r="K107" s="176" t="s">
        <v>517</v>
      </c>
      <c r="L107" s="73" t="s">
        <v>680</v>
      </c>
    </row>
    <row r="108" spans="1:12">
      <c r="A108" s="100" t="s">
        <v>724</v>
      </c>
      <c r="B108" s="97">
        <v>0</v>
      </c>
      <c r="C108" s="97">
        <v>0</v>
      </c>
      <c r="D108" s="97">
        <v>0</v>
      </c>
      <c r="E108" s="97">
        <v>0</v>
      </c>
      <c r="F108" s="97">
        <v>0</v>
      </c>
      <c r="G108" s="97">
        <v>0</v>
      </c>
      <c r="H108" s="97">
        <v>0</v>
      </c>
      <c r="I108" s="97">
        <v>0</v>
      </c>
      <c r="J108" s="97">
        <v>0</v>
      </c>
      <c r="K108" s="97">
        <v>0</v>
      </c>
      <c r="L108" s="160">
        <v>0</v>
      </c>
    </row>
    <row r="109" spans="1:12">
      <c r="A109" s="100" t="s">
        <v>725</v>
      </c>
      <c r="B109" s="97">
        <v>0</v>
      </c>
      <c r="C109" s="97">
        <v>0</v>
      </c>
      <c r="D109" s="97">
        <v>0</v>
      </c>
      <c r="E109" s="97">
        <v>0</v>
      </c>
      <c r="F109" s="97">
        <v>0</v>
      </c>
      <c r="G109" s="97">
        <v>0</v>
      </c>
      <c r="H109" s="97">
        <v>0</v>
      </c>
      <c r="I109" s="97">
        <v>0</v>
      </c>
      <c r="J109" s="97">
        <v>0</v>
      </c>
      <c r="K109" s="97">
        <v>0</v>
      </c>
      <c r="L109" s="160">
        <v>0</v>
      </c>
    </row>
    <row r="110" spans="1:12">
      <c r="A110" s="100" t="s">
        <v>726</v>
      </c>
      <c r="B110" s="97">
        <v>0</v>
      </c>
      <c r="C110" s="97">
        <v>1</v>
      </c>
      <c r="D110" s="97">
        <v>0</v>
      </c>
      <c r="E110" s="97">
        <v>0</v>
      </c>
      <c r="F110" s="97">
        <v>0</v>
      </c>
      <c r="G110" s="97">
        <v>0</v>
      </c>
      <c r="H110" s="97">
        <v>0</v>
      </c>
      <c r="I110" s="97">
        <v>0</v>
      </c>
      <c r="J110" s="97">
        <v>0</v>
      </c>
      <c r="K110" s="97">
        <v>1</v>
      </c>
      <c r="L110" s="160">
        <v>1.6896458502297919E-5</v>
      </c>
    </row>
    <row r="111" spans="1:12">
      <c r="A111" s="100" t="s">
        <v>727</v>
      </c>
      <c r="B111" s="97">
        <v>0</v>
      </c>
      <c r="C111" s="97">
        <v>3</v>
      </c>
      <c r="D111" s="97">
        <v>0</v>
      </c>
      <c r="E111" s="97">
        <v>0</v>
      </c>
      <c r="F111" s="97">
        <v>0</v>
      </c>
      <c r="G111" s="97">
        <v>0</v>
      </c>
      <c r="H111" s="97">
        <v>0</v>
      </c>
      <c r="I111" s="97">
        <v>0</v>
      </c>
      <c r="J111" s="97">
        <v>0</v>
      </c>
      <c r="K111" s="97">
        <v>3</v>
      </c>
      <c r="L111" s="160">
        <v>5.0689375506893756E-5</v>
      </c>
    </row>
    <row r="112" spans="1:12">
      <c r="A112" s="100" t="s">
        <v>728</v>
      </c>
      <c r="B112" s="97">
        <v>2</v>
      </c>
      <c r="C112" s="97">
        <v>3</v>
      </c>
      <c r="D112" s="97">
        <v>1</v>
      </c>
      <c r="E112" s="97">
        <v>0</v>
      </c>
      <c r="F112" s="97">
        <v>0</v>
      </c>
      <c r="G112" s="97">
        <v>0</v>
      </c>
      <c r="H112" s="97">
        <v>0</v>
      </c>
      <c r="I112" s="97">
        <v>0</v>
      </c>
      <c r="J112" s="97">
        <v>0</v>
      </c>
      <c r="K112" s="97">
        <v>6</v>
      </c>
      <c r="L112" s="160">
        <v>1.0137875101378751E-4</v>
      </c>
    </row>
    <row r="113" spans="1:12">
      <c r="A113" s="100" t="s">
        <v>729</v>
      </c>
      <c r="B113" s="97">
        <v>1</v>
      </c>
      <c r="C113" s="97">
        <v>5</v>
      </c>
      <c r="D113" s="97">
        <v>2</v>
      </c>
      <c r="E113" s="97">
        <v>0</v>
      </c>
      <c r="F113" s="97">
        <v>0</v>
      </c>
      <c r="G113" s="97">
        <v>0</v>
      </c>
      <c r="H113" s="97">
        <v>0</v>
      </c>
      <c r="I113" s="97">
        <v>0</v>
      </c>
      <c r="J113" s="97">
        <v>0</v>
      </c>
      <c r="K113" s="97">
        <v>8</v>
      </c>
      <c r="L113" s="160">
        <v>1.3517166801838335E-4</v>
      </c>
    </row>
    <row r="114" spans="1:12">
      <c r="A114" s="100" t="s">
        <v>730</v>
      </c>
      <c r="B114" s="97">
        <v>1</v>
      </c>
      <c r="C114" s="97">
        <v>25</v>
      </c>
      <c r="D114" s="97">
        <v>2</v>
      </c>
      <c r="E114" s="97">
        <v>0</v>
      </c>
      <c r="F114" s="97">
        <v>0</v>
      </c>
      <c r="G114" s="97">
        <v>0</v>
      </c>
      <c r="H114" s="97">
        <v>0</v>
      </c>
      <c r="I114" s="97">
        <v>1</v>
      </c>
      <c r="J114" s="97">
        <v>0</v>
      </c>
      <c r="K114" s="97">
        <v>29</v>
      </c>
      <c r="L114" s="160">
        <v>4.8999729656663967E-4</v>
      </c>
    </row>
    <row r="115" spans="1:12">
      <c r="A115" s="100" t="s">
        <v>731</v>
      </c>
      <c r="B115" s="97">
        <v>4</v>
      </c>
      <c r="C115" s="97">
        <v>28</v>
      </c>
      <c r="D115" s="97">
        <v>2</v>
      </c>
      <c r="E115" s="97">
        <v>0</v>
      </c>
      <c r="F115" s="97">
        <v>0</v>
      </c>
      <c r="G115" s="97">
        <v>0</v>
      </c>
      <c r="H115" s="97">
        <v>0</v>
      </c>
      <c r="I115" s="97">
        <v>0</v>
      </c>
      <c r="J115" s="97">
        <v>0</v>
      </c>
      <c r="K115" s="97">
        <v>34</v>
      </c>
      <c r="L115" s="160">
        <v>5.7447958907812919E-4</v>
      </c>
    </row>
    <row r="116" spans="1:12">
      <c r="A116" s="100" t="s">
        <v>732</v>
      </c>
      <c r="B116" s="97">
        <v>3</v>
      </c>
      <c r="C116" s="97">
        <v>39</v>
      </c>
      <c r="D116" s="97">
        <v>2</v>
      </c>
      <c r="E116" s="97">
        <v>0</v>
      </c>
      <c r="F116" s="97">
        <v>0</v>
      </c>
      <c r="G116" s="97">
        <v>0</v>
      </c>
      <c r="H116" s="97">
        <v>0</v>
      </c>
      <c r="I116" s="97">
        <v>0</v>
      </c>
      <c r="J116" s="97">
        <v>0</v>
      </c>
      <c r="K116" s="97">
        <v>44</v>
      </c>
      <c r="L116" s="160">
        <v>7.4344417410110843E-4</v>
      </c>
    </row>
    <row r="117" spans="1:12">
      <c r="A117" s="100" t="s">
        <v>733</v>
      </c>
      <c r="B117" s="97">
        <v>8</v>
      </c>
      <c r="C117" s="97">
        <v>81</v>
      </c>
      <c r="D117" s="97">
        <v>0</v>
      </c>
      <c r="E117" s="97">
        <v>0</v>
      </c>
      <c r="F117" s="97">
        <v>0</v>
      </c>
      <c r="G117" s="97">
        <v>0</v>
      </c>
      <c r="H117" s="97">
        <v>0</v>
      </c>
      <c r="I117" s="97">
        <v>0</v>
      </c>
      <c r="J117" s="97">
        <v>0</v>
      </c>
      <c r="K117" s="97">
        <v>89</v>
      </c>
      <c r="L117" s="160">
        <v>1.5037848067045148E-3</v>
      </c>
    </row>
    <row r="118" spans="1:12">
      <c r="A118" s="100" t="s">
        <v>734</v>
      </c>
      <c r="B118" s="97">
        <v>35</v>
      </c>
      <c r="C118" s="97">
        <v>439</v>
      </c>
      <c r="D118" s="97">
        <v>6</v>
      </c>
      <c r="E118" s="97">
        <v>0</v>
      </c>
      <c r="F118" s="97">
        <v>16</v>
      </c>
      <c r="G118" s="97">
        <v>0</v>
      </c>
      <c r="H118" s="97">
        <v>0</v>
      </c>
      <c r="I118" s="97">
        <v>4</v>
      </c>
      <c r="J118" s="97">
        <v>0</v>
      </c>
      <c r="K118" s="97">
        <v>500</v>
      </c>
      <c r="L118" s="160">
        <v>8.4482292511489591E-3</v>
      </c>
    </row>
    <row r="119" spans="1:12">
      <c r="A119" s="100" t="s">
        <v>735</v>
      </c>
      <c r="B119" s="97">
        <v>190</v>
      </c>
      <c r="C119" s="97">
        <v>13724</v>
      </c>
      <c r="D119" s="97">
        <v>614</v>
      </c>
      <c r="E119" s="97">
        <v>0</v>
      </c>
      <c r="F119" s="97">
        <v>1293</v>
      </c>
      <c r="G119" s="97">
        <v>0</v>
      </c>
      <c r="H119" s="97">
        <v>0</v>
      </c>
      <c r="I119" s="97">
        <v>18</v>
      </c>
      <c r="J119" s="97">
        <v>0</v>
      </c>
      <c r="K119" s="97">
        <v>15839</v>
      </c>
      <c r="L119" s="160">
        <v>0.26762300621789675</v>
      </c>
    </row>
    <row r="120" spans="1:12">
      <c r="A120" s="100" t="s">
        <v>736</v>
      </c>
      <c r="B120" s="97">
        <v>155</v>
      </c>
      <c r="C120" s="97">
        <v>5981</v>
      </c>
      <c r="D120" s="97">
        <v>413</v>
      </c>
      <c r="E120" s="97">
        <v>0</v>
      </c>
      <c r="F120" s="97">
        <v>856</v>
      </c>
      <c r="G120" s="97">
        <v>0</v>
      </c>
      <c r="H120" s="97">
        <v>0</v>
      </c>
      <c r="I120" s="97">
        <v>11</v>
      </c>
      <c r="J120" s="97">
        <v>0</v>
      </c>
      <c r="K120" s="97">
        <v>7416</v>
      </c>
      <c r="L120" s="160">
        <v>0.12530413625304138</v>
      </c>
    </row>
    <row r="121" spans="1:12">
      <c r="A121" s="100" t="s">
        <v>737</v>
      </c>
      <c r="B121" s="97">
        <v>2547</v>
      </c>
      <c r="C121" s="97">
        <v>29984</v>
      </c>
      <c r="D121" s="97">
        <v>859</v>
      </c>
      <c r="E121" s="97">
        <v>0</v>
      </c>
      <c r="F121" s="97">
        <v>159</v>
      </c>
      <c r="G121" s="97">
        <v>3</v>
      </c>
      <c r="H121" s="97">
        <v>0</v>
      </c>
      <c r="I121" s="97">
        <v>1663</v>
      </c>
      <c r="J121" s="97">
        <v>0</v>
      </c>
      <c r="K121" s="97">
        <v>35215</v>
      </c>
      <c r="L121" s="160">
        <v>0.59500878615842123</v>
      </c>
    </row>
    <row r="122" spans="1:12">
      <c r="A122" s="72" t="s">
        <v>158</v>
      </c>
      <c r="B122" s="158">
        <v>2946</v>
      </c>
      <c r="C122" s="158">
        <v>50313</v>
      </c>
      <c r="D122" s="158">
        <v>1901</v>
      </c>
      <c r="E122" s="158">
        <v>0</v>
      </c>
      <c r="F122" s="158">
        <v>2324</v>
      </c>
      <c r="G122" s="158">
        <v>3</v>
      </c>
      <c r="H122" s="158">
        <v>0</v>
      </c>
      <c r="I122" s="158">
        <v>1697</v>
      </c>
      <c r="J122" s="158">
        <v>0</v>
      </c>
      <c r="K122" s="158">
        <v>59184</v>
      </c>
      <c r="L122" s="161">
        <v>1</v>
      </c>
    </row>
    <row r="123" spans="1:12">
      <c r="A123" s="54" t="s">
        <v>738</v>
      </c>
      <c r="B123" s="160">
        <v>4.9776966747769665E-2</v>
      </c>
      <c r="C123" s="160">
        <v>0.85011151662611517</v>
      </c>
      <c r="D123" s="160">
        <v>3.2120167612868344E-2</v>
      </c>
      <c r="E123" s="160">
        <v>0</v>
      </c>
      <c r="F123" s="160">
        <v>3.9267369559340362E-2</v>
      </c>
      <c r="G123" s="160">
        <v>5.0689375506893756E-5</v>
      </c>
      <c r="H123" s="160">
        <v>0</v>
      </c>
      <c r="I123" s="160">
        <v>2.8673290078399569E-2</v>
      </c>
      <c r="J123" s="160">
        <v>0</v>
      </c>
      <c r="K123" s="160">
        <v>1</v>
      </c>
      <c r="L123" s="235"/>
    </row>
    <row r="124" spans="1:12" ht="15.75" thickBot="1">
      <c r="A124" s="206"/>
      <c r="B124" s="207"/>
      <c r="C124" s="208"/>
      <c r="D124" s="207"/>
      <c r="E124" s="207"/>
      <c r="F124" s="207"/>
      <c r="G124" s="207"/>
      <c r="H124" s="207"/>
      <c r="I124" s="207"/>
      <c r="J124" s="207"/>
      <c r="K124" s="546"/>
      <c r="L124" s="546"/>
    </row>
    <row r="125" spans="1:12" ht="15.75" thickTop="1">
      <c r="A125" s="768" t="s">
        <v>1439</v>
      </c>
      <c r="B125" s="769"/>
      <c r="C125" s="769"/>
      <c r="D125" s="769"/>
      <c r="E125" s="769"/>
      <c r="F125" s="769"/>
      <c r="G125" s="769"/>
      <c r="H125" s="769"/>
      <c r="I125" s="769"/>
      <c r="J125" s="769"/>
      <c r="K125" s="769"/>
      <c r="L125" s="769"/>
    </row>
    <row r="126" spans="1:12">
      <c r="A126" s="214"/>
      <c r="B126" s="11"/>
      <c r="C126" s="96"/>
      <c r="D126" s="96"/>
      <c r="E126" s="96"/>
      <c r="F126" s="96"/>
      <c r="G126" s="11"/>
      <c r="H126" s="11"/>
      <c r="I126" s="11"/>
      <c r="J126" s="11"/>
      <c r="K126" s="11"/>
      <c r="L126" s="11"/>
    </row>
    <row r="127" spans="1:12" ht="30" customHeight="1">
      <c r="A127" s="732" t="s">
        <v>445</v>
      </c>
      <c r="B127" s="732"/>
      <c r="C127" s="732"/>
      <c r="D127" s="732"/>
      <c r="E127" s="732"/>
      <c r="F127" s="732"/>
      <c r="G127" s="732"/>
      <c r="H127" s="732"/>
      <c r="I127" s="732"/>
      <c r="J127" s="732"/>
      <c r="K127" s="732"/>
      <c r="L127" s="732"/>
    </row>
    <row r="128" spans="1:12" ht="18">
      <c r="A128" s="733" t="s">
        <v>742</v>
      </c>
      <c r="B128" s="733"/>
      <c r="C128" s="733"/>
      <c r="D128" s="733"/>
      <c r="E128" s="733"/>
      <c r="F128" s="733"/>
      <c r="G128" s="733"/>
      <c r="H128" s="733"/>
      <c r="I128" s="733"/>
      <c r="J128" s="733"/>
      <c r="K128" s="733"/>
      <c r="L128" s="733"/>
    </row>
    <row r="129" spans="1:12" ht="18">
      <c r="A129" s="733" t="s">
        <v>1483</v>
      </c>
      <c r="B129" s="733"/>
      <c r="C129" s="733"/>
      <c r="D129" s="733"/>
      <c r="E129" s="733"/>
      <c r="F129" s="733"/>
      <c r="G129" s="733"/>
      <c r="H129" s="733"/>
      <c r="I129" s="733"/>
      <c r="J129" s="733"/>
      <c r="K129" s="733"/>
      <c r="L129" s="733"/>
    </row>
    <row r="130" spans="1:12" ht="30" customHeight="1">
      <c r="A130" s="737" t="s">
        <v>510</v>
      </c>
      <c r="B130" s="737"/>
      <c r="C130" s="737"/>
      <c r="D130" s="737"/>
      <c r="E130" s="737"/>
      <c r="F130" s="737"/>
      <c r="G130" s="737"/>
      <c r="H130" s="737"/>
      <c r="I130" s="737"/>
      <c r="J130" s="737"/>
      <c r="K130" s="737"/>
      <c r="L130" s="737"/>
    </row>
    <row r="131" spans="1:12">
      <c r="A131" s="99"/>
      <c r="B131" s="205"/>
      <c r="C131" s="101"/>
      <c r="D131" s="205"/>
      <c r="E131" s="101"/>
      <c r="F131" s="184"/>
      <c r="G131" s="205"/>
      <c r="H131" s="205"/>
      <c r="I131" s="205"/>
      <c r="J131" s="205"/>
      <c r="K131" s="205"/>
      <c r="L131" s="98"/>
    </row>
    <row r="132" spans="1:12" ht="30" customHeight="1">
      <c r="A132" s="72" t="s">
        <v>722</v>
      </c>
      <c r="B132" s="73" t="s">
        <v>99</v>
      </c>
      <c r="C132" s="73" t="s">
        <v>101</v>
      </c>
      <c r="D132" s="73" t="s">
        <v>102</v>
      </c>
      <c r="E132" s="73" t="s">
        <v>104</v>
      </c>
      <c r="F132" s="73" t="s">
        <v>106</v>
      </c>
      <c r="G132" s="73" t="s">
        <v>108</v>
      </c>
      <c r="H132" s="73" t="s">
        <v>110</v>
      </c>
      <c r="I132" s="73" t="s">
        <v>112</v>
      </c>
      <c r="J132" s="73" t="s">
        <v>509</v>
      </c>
      <c r="K132" s="176" t="s">
        <v>517</v>
      </c>
      <c r="L132" s="73" t="s">
        <v>723</v>
      </c>
    </row>
    <row r="133" spans="1:12">
      <c r="A133" s="100" t="s">
        <v>724</v>
      </c>
      <c r="B133" s="97">
        <v>0</v>
      </c>
      <c r="C133" s="97">
        <v>0</v>
      </c>
      <c r="D133" s="97">
        <v>45000</v>
      </c>
      <c r="E133" s="97">
        <v>0</v>
      </c>
      <c r="F133" s="97">
        <v>0</v>
      </c>
      <c r="G133" s="97">
        <v>0</v>
      </c>
      <c r="H133" s="97">
        <v>0</v>
      </c>
      <c r="I133" s="97">
        <v>0</v>
      </c>
      <c r="J133" s="97">
        <v>0</v>
      </c>
      <c r="K133" s="97">
        <v>45000</v>
      </c>
      <c r="L133" s="160">
        <v>5.2479815958836627E-2</v>
      </c>
    </row>
    <row r="134" spans="1:12">
      <c r="A134" s="100" t="s">
        <v>725</v>
      </c>
      <c r="B134" s="97">
        <v>7271.6</v>
      </c>
      <c r="C134" s="97">
        <v>169690.27778</v>
      </c>
      <c r="D134" s="97">
        <v>87000</v>
      </c>
      <c r="E134" s="97">
        <v>0</v>
      </c>
      <c r="F134" s="97">
        <v>0</v>
      </c>
      <c r="G134" s="97">
        <v>0</v>
      </c>
      <c r="H134" s="97">
        <v>0</v>
      </c>
      <c r="I134" s="97">
        <v>30000</v>
      </c>
      <c r="J134" s="97">
        <v>0</v>
      </c>
      <c r="K134" s="97">
        <v>293961.87777999998</v>
      </c>
      <c r="L134" s="160">
        <v>0.34282367210685388</v>
      </c>
    </row>
    <row r="135" spans="1:12">
      <c r="A135" s="100" t="s">
        <v>726</v>
      </c>
      <c r="B135" s="97">
        <v>13720</v>
      </c>
      <c r="C135" s="97">
        <v>220683.66666999998</v>
      </c>
      <c r="D135" s="97">
        <v>7000</v>
      </c>
      <c r="E135" s="97">
        <v>0</v>
      </c>
      <c r="F135" s="97">
        <v>0</v>
      </c>
      <c r="G135" s="97">
        <v>0</v>
      </c>
      <c r="H135" s="97">
        <v>0</v>
      </c>
      <c r="I135" s="97">
        <v>0</v>
      </c>
      <c r="J135" s="97">
        <v>0</v>
      </c>
      <c r="K135" s="97">
        <v>241403.66666999998</v>
      </c>
      <c r="L135" s="160">
        <v>0.2815293333028876</v>
      </c>
    </row>
    <row r="136" spans="1:12">
      <c r="A136" s="100" t="s">
        <v>727</v>
      </c>
      <c r="B136" s="97">
        <v>3920.8</v>
      </c>
      <c r="C136" s="97">
        <v>73406</v>
      </c>
      <c r="D136" s="97">
        <v>0</v>
      </c>
      <c r="E136" s="97">
        <v>0</v>
      </c>
      <c r="F136" s="97">
        <v>0</v>
      </c>
      <c r="G136" s="97">
        <v>2058</v>
      </c>
      <c r="H136" s="97">
        <v>0</v>
      </c>
      <c r="I136" s="97">
        <v>0</v>
      </c>
      <c r="J136" s="97">
        <v>0</v>
      </c>
      <c r="K136" s="97">
        <v>79384.800000000003</v>
      </c>
      <c r="L136" s="160">
        <v>9.257999319842343E-2</v>
      </c>
    </row>
    <row r="137" spans="1:12">
      <c r="A137" s="100" t="s">
        <v>728</v>
      </c>
      <c r="B137" s="97">
        <v>1804.51161</v>
      </c>
      <c r="C137" s="97">
        <v>45658.378520000006</v>
      </c>
      <c r="D137" s="97">
        <v>38347</v>
      </c>
      <c r="E137" s="97">
        <v>0</v>
      </c>
      <c r="F137" s="97">
        <v>0</v>
      </c>
      <c r="G137" s="97">
        <v>1225</v>
      </c>
      <c r="H137" s="97">
        <v>0</v>
      </c>
      <c r="I137" s="97">
        <v>0</v>
      </c>
      <c r="J137" s="97">
        <v>0</v>
      </c>
      <c r="K137" s="97">
        <v>87034.890130000014</v>
      </c>
      <c r="L137" s="160">
        <v>0.10150166702266594</v>
      </c>
    </row>
    <row r="138" spans="1:12">
      <c r="A138" s="100" t="s">
        <v>729</v>
      </c>
      <c r="B138" s="97">
        <v>2688.3829100000003</v>
      </c>
      <c r="C138" s="97">
        <v>28349</v>
      </c>
      <c r="D138" s="97">
        <v>14971.7122</v>
      </c>
      <c r="E138" s="97">
        <v>0</v>
      </c>
      <c r="F138" s="97">
        <v>0</v>
      </c>
      <c r="G138" s="97">
        <v>0</v>
      </c>
      <c r="H138" s="97">
        <v>0</v>
      </c>
      <c r="I138" s="97">
        <v>0</v>
      </c>
      <c r="J138" s="97">
        <v>0</v>
      </c>
      <c r="K138" s="97">
        <v>46009.095110000002</v>
      </c>
      <c r="L138" s="160">
        <v>5.3656640973453566E-2</v>
      </c>
    </row>
    <row r="139" spans="1:12">
      <c r="A139" s="100" t="s">
        <v>730</v>
      </c>
      <c r="B139" s="97">
        <v>3285.8954900000003</v>
      </c>
      <c r="C139" s="97">
        <v>9620.4811599999994</v>
      </c>
      <c r="D139" s="97">
        <v>3134.3039399999998</v>
      </c>
      <c r="E139" s="97">
        <v>0</v>
      </c>
      <c r="F139" s="97">
        <v>0</v>
      </c>
      <c r="G139" s="97">
        <v>0</v>
      </c>
      <c r="H139" s="97">
        <v>0</v>
      </c>
      <c r="I139" s="97">
        <v>0</v>
      </c>
      <c r="J139" s="97">
        <v>0</v>
      </c>
      <c r="K139" s="97">
        <v>16040.68059</v>
      </c>
      <c r="L139" s="160">
        <v>1.8706932560392953E-2</v>
      </c>
    </row>
    <row r="140" spans="1:12">
      <c r="A140" s="100" t="s">
        <v>731</v>
      </c>
      <c r="B140" s="97">
        <v>3465.0502700000002</v>
      </c>
      <c r="C140" s="97">
        <v>3496.0384100000001</v>
      </c>
      <c r="D140" s="97">
        <v>2910</v>
      </c>
      <c r="E140" s="97">
        <v>0</v>
      </c>
      <c r="F140" s="97">
        <v>0</v>
      </c>
      <c r="G140" s="97">
        <v>0</v>
      </c>
      <c r="H140" s="97">
        <v>0</v>
      </c>
      <c r="I140" s="97">
        <v>0</v>
      </c>
      <c r="J140" s="97">
        <v>0</v>
      </c>
      <c r="K140" s="97">
        <v>9871.0886800000007</v>
      </c>
      <c r="L140" s="160">
        <v>1.1511842605327904E-2</v>
      </c>
    </row>
    <row r="141" spans="1:12">
      <c r="A141" s="100" t="s">
        <v>732</v>
      </c>
      <c r="B141" s="97">
        <v>2599.3090299999999</v>
      </c>
      <c r="C141" s="97">
        <v>922.00433999999996</v>
      </c>
      <c r="D141" s="97">
        <v>1207.0999999999999</v>
      </c>
      <c r="E141" s="97">
        <v>0</v>
      </c>
      <c r="F141" s="97">
        <v>0</v>
      </c>
      <c r="G141" s="97">
        <v>0</v>
      </c>
      <c r="H141" s="97">
        <v>0</v>
      </c>
      <c r="I141" s="97">
        <v>0</v>
      </c>
      <c r="J141" s="97">
        <v>0</v>
      </c>
      <c r="K141" s="97">
        <v>4728.4133700000002</v>
      </c>
      <c r="L141" s="160">
        <v>5.5143614096645E-3</v>
      </c>
    </row>
    <row r="142" spans="1:12">
      <c r="A142" s="100" t="s">
        <v>733</v>
      </c>
      <c r="B142" s="97">
        <v>4647.7585899999995</v>
      </c>
      <c r="C142" s="97">
        <v>2613.0236</v>
      </c>
      <c r="D142" s="97">
        <v>3827.7230499999996</v>
      </c>
      <c r="E142" s="97">
        <v>0</v>
      </c>
      <c r="F142" s="97">
        <v>0</v>
      </c>
      <c r="G142" s="97">
        <v>0</v>
      </c>
      <c r="H142" s="97">
        <v>0</v>
      </c>
      <c r="I142" s="97">
        <v>0</v>
      </c>
      <c r="J142" s="97">
        <v>0</v>
      </c>
      <c r="K142" s="97">
        <v>11088.505239999999</v>
      </c>
      <c r="L142" s="160">
        <v>1.2931615872306568E-2</v>
      </c>
    </row>
    <row r="143" spans="1:12">
      <c r="A143" s="100" t="s">
        <v>734</v>
      </c>
      <c r="B143" s="97">
        <v>5244.2248300000001</v>
      </c>
      <c r="C143" s="97">
        <v>2901.6849099999999</v>
      </c>
      <c r="D143" s="97">
        <v>3674.9771900000001</v>
      </c>
      <c r="E143" s="97">
        <v>0</v>
      </c>
      <c r="F143" s="97">
        <v>0</v>
      </c>
      <c r="G143" s="97">
        <v>0</v>
      </c>
      <c r="H143" s="97">
        <v>0</v>
      </c>
      <c r="I143" s="97">
        <v>0</v>
      </c>
      <c r="J143" s="97">
        <v>0</v>
      </c>
      <c r="K143" s="97">
        <v>11820.886930000001</v>
      </c>
      <c r="L143" s="160">
        <v>1.3785732679035942E-2</v>
      </c>
    </row>
    <row r="144" spans="1:12">
      <c r="A144" s="100" t="s">
        <v>735</v>
      </c>
      <c r="B144" s="97">
        <v>3488.2280000000001</v>
      </c>
      <c r="C144" s="97">
        <v>1857.4804099999999</v>
      </c>
      <c r="D144" s="97">
        <v>4643.6929700000001</v>
      </c>
      <c r="E144" s="97">
        <v>0</v>
      </c>
      <c r="F144" s="97">
        <v>0</v>
      </c>
      <c r="G144" s="97">
        <v>20</v>
      </c>
      <c r="H144" s="97">
        <v>0</v>
      </c>
      <c r="I144" s="97">
        <v>0</v>
      </c>
      <c r="J144" s="97">
        <v>0</v>
      </c>
      <c r="K144" s="97">
        <v>10009.401379999999</v>
      </c>
      <c r="L144" s="160">
        <v>1.1673145384011674E-2</v>
      </c>
    </row>
    <row r="145" spans="1:12">
      <c r="A145" s="100" t="s">
        <v>736</v>
      </c>
      <c r="B145" s="97">
        <v>158.99095</v>
      </c>
      <c r="C145" s="97">
        <v>75.03761999999999</v>
      </c>
      <c r="D145" s="97">
        <v>425.95787999999999</v>
      </c>
      <c r="E145" s="97">
        <v>0</v>
      </c>
      <c r="F145" s="97">
        <v>0</v>
      </c>
      <c r="G145" s="97">
        <v>0</v>
      </c>
      <c r="H145" s="97">
        <v>0</v>
      </c>
      <c r="I145" s="97">
        <v>0</v>
      </c>
      <c r="J145" s="97">
        <v>0</v>
      </c>
      <c r="K145" s="97">
        <v>659.98644999999999</v>
      </c>
      <c r="L145" s="160">
        <v>7.6968816514057627E-4</v>
      </c>
    </row>
    <row r="146" spans="1:12">
      <c r="A146" s="100" t="s">
        <v>737</v>
      </c>
      <c r="B146" s="97">
        <v>255.76983999999999</v>
      </c>
      <c r="C146" s="97">
        <v>65.822829999999996</v>
      </c>
      <c r="D146" s="97">
        <v>137.63425000000001</v>
      </c>
      <c r="E146" s="97">
        <v>0</v>
      </c>
      <c r="F146" s="97">
        <v>0</v>
      </c>
      <c r="G146" s="97">
        <v>0</v>
      </c>
      <c r="H146" s="97">
        <v>0</v>
      </c>
      <c r="I146" s="97">
        <v>0</v>
      </c>
      <c r="J146" s="97">
        <v>0</v>
      </c>
      <c r="K146" s="97">
        <v>459.22692000000001</v>
      </c>
      <c r="L146" s="160">
        <v>5.355587609987421E-4</v>
      </c>
    </row>
    <row r="147" spans="1:12">
      <c r="A147" s="72" t="s">
        <v>158</v>
      </c>
      <c r="B147" s="158">
        <v>52550.521519999995</v>
      </c>
      <c r="C147" s="158">
        <v>559338.89624999976</v>
      </c>
      <c r="D147" s="158">
        <v>212280.10148000004</v>
      </c>
      <c r="E147" s="158">
        <v>0</v>
      </c>
      <c r="F147" s="158">
        <v>0</v>
      </c>
      <c r="G147" s="158">
        <v>3303</v>
      </c>
      <c r="H147" s="158">
        <v>0</v>
      </c>
      <c r="I147" s="158">
        <v>30000</v>
      </c>
      <c r="J147" s="158">
        <v>0</v>
      </c>
      <c r="K147" s="158">
        <v>857472.51925000001</v>
      </c>
      <c r="L147" s="161">
        <v>1</v>
      </c>
    </row>
    <row r="148" spans="1:12">
      <c r="A148" s="54" t="s">
        <v>738</v>
      </c>
      <c r="B148" s="160">
        <v>6.1285371064677407E-2</v>
      </c>
      <c r="C148" s="160">
        <v>0.65231116297375114</v>
      </c>
      <c r="D148" s="160">
        <v>0.2475649034976348</v>
      </c>
      <c r="E148" s="160">
        <v>0</v>
      </c>
      <c r="F148" s="160">
        <v>0</v>
      </c>
      <c r="G148" s="160">
        <v>3.8520184913786088E-3</v>
      </c>
      <c r="H148" s="160">
        <v>0</v>
      </c>
      <c r="I148" s="160">
        <v>3.4986543972557752E-2</v>
      </c>
      <c r="J148" s="160">
        <v>0</v>
      </c>
      <c r="K148" s="160">
        <v>1</v>
      </c>
      <c r="L148" s="234"/>
    </row>
    <row r="149" spans="1:12" ht="30" customHeight="1">
      <c r="A149" s="432" t="s">
        <v>739</v>
      </c>
      <c r="B149" s="73" t="s">
        <v>99</v>
      </c>
      <c r="C149" s="73" t="s">
        <v>101</v>
      </c>
      <c r="D149" s="73" t="s">
        <v>102</v>
      </c>
      <c r="E149" s="73" t="s">
        <v>104</v>
      </c>
      <c r="F149" s="73" t="s">
        <v>106</v>
      </c>
      <c r="G149" s="73" t="s">
        <v>108</v>
      </c>
      <c r="H149" s="73" t="s">
        <v>110</v>
      </c>
      <c r="I149" s="73" t="s">
        <v>112</v>
      </c>
      <c r="J149" s="73" t="s">
        <v>509</v>
      </c>
      <c r="K149" s="176" t="s">
        <v>517</v>
      </c>
      <c r="L149" s="73" t="s">
        <v>680</v>
      </c>
    </row>
    <row r="150" spans="1:12">
      <c r="A150" s="100" t="s">
        <v>724</v>
      </c>
      <c r="B150" s="97">
        <v>0</v>
      </c>
      <c r="C150" s="97">
        <v>0</v>
      </c>
      <c r="D150" s="97">
        <v>3</v>
      </c>
      <c r="E150" s="97">
        <v>0</v>
      </c>
      <c r="F150" s="97">
        <v>0</v>
      </c>
      <c r="G150" s="97">
        <v>0</v>
      </c>
      <c r="H150" s="97">
        <v>0</v>
      </c>
      <c r="I150" s="97">
        <v>0</v>
      </c>
      <c r="J150" s="97">
        <v>0</v>
      </c>
      <c r="K150" s="97">
        <v>3</v>
      </c>
      <c r="L150" s="160">
        <v>1.5592515592515593E-3</v>
      </c>
    </row>
    <row r="151" spans="1:12">
      <c r="A151" s="100" t="s">
        <v>725</v>
      </c>
      <c r="B151" s="97">
        <v>1</v>
      </c>
      <c r="C151" s="97">
        <v>22</v>
      </c>
      <c r="D151" s="97">
        <v>9</v>
      </c>
      <c r="E151" s="97">
        <v>0</v>
      </c>
      <c r="F151" s="97">
        <v>0</v>
      </c>
      <c r="G151" s="97">
        <v>0</v>
      </c>
      <c r="H151" s="97">
        <v>0</v>
      </c>
      <c r="I151" s="97">
        <v>3</v>
      </c>
      <c r="J151" s="97">
        <v>0</v>
      </c>
      <c r="K151" s="97">
        <v>35</v>
      </c>
      <c r="L151" s="160">
        <v>1.8191268191268192E-2</v>
      </c>
    </row>
    <row r="152" spans="1:12">
      <c r="A152" s="100" t="s">
        <v>726</v>
      </c>
      <c r="B152" s="97">
        <v>2</v>
      </c>
      <c r="C152" s="97">
        <v>42</v>
      </c>
      <c r="D152" s="97">
        <v>2</v>
      </c>
      <c r="E152" s="97">
        <v>0</v>
      </c>
      <c r="F152" s="97">
        <v>0</v>
      </c>
      <c r="G152" s="97">
        <v>0</v>
      </c>
      <c r="H152" s="97">
        <v>0</v>
      </c>
      <c r="I152" s="97">
        <v>0</v>
      </c>
      <c r="J152" s="97">
        <v>0</v>
      </c>
      <c r="K152" s="97">
        <v>46</v>
      </c>
      <c r="L152" s="160">
        <v>2.390852390852391E-2</v>
      </c>
    </row>
    <row r="153" spans="1:12">
      <c r="A153" s="100" t="s">
        <v>727</v>
      </c>
      <c r="B153" s="97">
        <v>2</v>
      </c>
      <c r="C153" s="97">
        <v>34</v>
      </c>
      <c r="D153" s="97">
        <v>0</v>
      </c>
      <c r="E153" s="97">
        <v>0</v>
      </c>
      <c r="F153" s="97">
        <v>0</v>
      </c>
      <c r="G153" s="97">
        <v>1</v>
      </c>
      <c r="H153" s="97">
        <v>0</v>
      </c>
      <c r="I153" s="97">
        <v>0</v>
      </c>
      <c r="J153" s="97">
        <v>0</v>
      </c>
      <c r="K153" s="97">
        <v>37</v>
      </c>
      <c r="L153" s="160">
        <v>1.9230769230769232E-2</v>
      </c>
    </row>
    <row r="154" spans="1:12">
      <c r="A154" s="100" t="s">
        <v>728</v>
      </c>
      <c r="B154" s="97">
        <v>2</v>
      </c>
      <c r="C154" s="97">
        <v>48</v>
      </c>
      <c r="D154" s="97">
        <v>38</v>
      </c>
      <c r="E154" s="97">
        <v>0</v>
      </c>
      <c r="F154" s="97">
        <v>0</v>
      </c>
      <c r="G154" s="97">
        <v>1</v>
      </c>
      <c r="H154" s="97">
        <v>0</v>
      </c>
      <c r="I154" s="97">
        <v>0</v>
      </c>
      <c r="J154" s="97">
        <v>0</v>
      </c>
      <c r="K154" s="97">
        <v>89</v>
      </c>
      <c r="L154" s="160">
        <v>4.625779625779626E-2</v>
      </c>
    </row>
    <row r="155" spans="1:12">
      <c r="A155" s="100" t="s">
        <v>729</v>
      </c>
      <c r="B155" s="97">
        <v>5</v>
      </c>
      <c r="C155" s="97">
        <v>51</v>
      </c>
      <c r="D155" s="97">
        <v>30</v>
      </c>
      <c r="E155" s="97">
        <v>0</v>
      </c>
      <c r="F155" s="97">
        <v>0</v>
      </c>
      <c r="G155" s="97">
        <v>0</v>
      </c>
      <c r="H155" s="97">
        <v>0</v>
      </c>
      <c r="I155" s="97">
        <v>0</v>
      </c>
      <c r="J155" s="97">
        <v>0</v>
      </c>
      <c r="K155" s="97">
        <v>86</v>
      </c>
      <c r="L155" s="160">
        <v>4.4698544698544701E-2</v>
      </c>
    </row>
    <row r="156" spans="1:12">
      <c r="A156" s="100" t="s">
        <v>730</v>
      </c>
      <c r="B156" s="97">
        <v>12</v>
      </c>
      <c r="C156" s="97">
        <v>34</v>
      </c>
      <c r="D156" s="97">
        <v>11</v>
      </c>
      <c r="E156" s="97">
        <v>0</v>
      </c>
      <c r="F156" s="97">
        <v>0</v>
      </c>
      <c r="G156" s="97">
        <v>0</v>
      </c>
      <c r="H156" s="97">
        <v>0</v>
      </c>
      <c r="I156" s="97">
        <v>0</v>
      </c>
      <c r="J156" s="97">
        <v>0</v>
      </c>
      <c r="K156" s="97">
        <v>57</v>
      </c>
      <c r="L156" s="160">
        <v>2.9625779625779627E-2</v>
      </c>
    </row>
    <row r="157" spans="1:12">
      <c r="A157" s="100" t="s">
        <v>731</v>
      </c>
      <c r="B157" s="97">
        <v>20</v>
      </c>
      <c r="C157" s="97">
        <v>20</v>
      </c>
      <c r="D157" s="97">
        <v>17</v>
      </c>
      <c r="E157" s="97">
        <v>0</v>
      </c>
      <c r="F157" s="97">
        <v>0</v>
      </c>
      <c r="G157" s="97">
        <v>0</v>
      </c>
      <c r="H157" s="97">
        <v>0</v>
      </c>
      <c r="I157" s="97">
        <v>0</v>
      </c>
      <c r="J157" s="97">
        <v>0</v>
      </c>
      <c r="K157" s="97">
        <v>57</v>
      </c>
      <c r="L157" s="160">
        <v>2.9625779625779627E-2</v>
      </c>
    </row>
    <row r="158" spans="1:12">
      <c r="A158" s="100" t="s">
        <v>732</v>
      </c>
      <c r="B158" s="97">
        <v>21</v>
      </c>
      <c r="C158" s="97">
        <v>7</v>
      </c>
      <c r="D158" s="97">
        <v>10</v>
      </c>
      <c r="E158" s="97">
        <v>0</v>
      </c>
      <c r="F158" s="97">
        <v>0</v>
      </c>
      <c r="G158" s="97">
        <v>0</v>
      </c>
      <c r="H158" s="97">
        <v>0</v>
      </c>
      <c r="I158" s="97">
        <v>0</v>
      </c>
      <c r="J158" s="97">
        <v>0</v>
      </c>
      <c r="K158" s="97">
        <v>38</v>
      </c>
      <c r="L158" s="160">
        <v>1.9750519750519752E-2</v>
      </c>
    </row>
    <row r="159" spans="1:12">
      <c r="A159" s="100" t="s">
        <v>733</v>
      </c>
      <c r="B159" s="97">
        <v>56</v>
      </c>
      <c r="C159" s="97">
        <v>31</v>
      </c>
      <c r="D159" s="97">
        <v>45</v>
      </c>
      <c r="E159" s="97">
        <v>0</v>
      </c>
      <c r="F159" s="97">
        <v>0</v>
      </c>
      <c r="G159" s="97">
        <v>0</v>
      </c>
      <c r="H159" s="97">
        <v>0</v>
      </c>
      <c r="I159" s="97">
        <v>0</v>
      </c>
      <c r="J159" s="97">
        <v>0</v>
      </c>
      <c r="K159" s="97">
        <v>132</v>
      </c>
      <c r="L159" s="160">
        <v>6.8607068607068611E-2</v>
      </c>
    </row>
    <row r="160" spans="1:12">
      <c r="A160" s="100" t="s">
        <v>734</v>
      </c>
      <c r="B160" s="97">
        <v>101</v>
      </c>
      <c r="C160" s="97">
        <v>59</v>
      </c>
      <c r="D160" s="97">
        <v>79</v>
      </c>
      <c r="E160" s="97">
        <v>0</v>
      </c>
      <c r="F160" s="97">
        <v>0</v>
      </c>
      <c r="G160" s="97">
        <v>0</v>
      </c>
      <c r="H160" s="97">
        <v>0</v>
      </c>
      <c r="I160" s="97">
        <v>0</v>
      </c>
      <c r="J160" s="97">
        <v>0</v>
      </c>
      <c r="K160" s="97">
        <v>239</v>
      </c>
      <c r="L160" s="160">
        <v>0.12422037422037423</v>
      </c>
    </row>
    <row r="161" spans="1:12">
      <c r="A161" s="100" t="s">
        <v>735</v>
      </c>
      <c r="B161" s="97">
        <v>200</v>
      </c>
      <c r="C161" s="97">
        <v>105</v>
      </c>
      <c r="D161" s="97">
        <v>289</v>
      </c>
      <c r="E161" s="97">
        <v>0</v>
      </c>
      <c r="F161" s="97">
        <v>0</v>
      </c>
      <c r="G161" s="97">
        <v>1</v>
      </c>
      <c r="H161" s="97">
        <v>0</v>
      </c>
      <c r="I161" s="97">
        <v>0</v>
      </c>
      <c r="J161" s="97">
        <v>0</v>
      </c>
      <c r="K161" s="97">
        <v>595</v>
      </c>
      <c r="L161" s="160">
        <v>0.30925155925155923</v>
      </c>
    </row>
    <row r="162" spans="1:12">
      <c r="A162" s="100" t="s">
        <v>736</v>
      </c>
      <c r="B162" s="97">
        <v>34</v>
      </c>
      <c r="C162" s="97">
        <v>15</v>
      </c>
      <c r="D162" s="97">
        <v>84</v>
      </c>
      <c r="E162" s="97">
        <v>0</v>
      </c>
      <c r="F162" s="97">
        <v>0</v>
      </c>
      <c r="G162" s="97">
        <v>0</v>
      </c>
      <c r="H162" s="97">
        <v>0</v>
      </c>
      <c r="I162" s="97">
        <v>0</v>
      </c>
      <c r="J162" s="97">
        <v>0</v>
      </c>
      <c r="K162" s="97">
        <v>133</v>
      </c>
      <c r="L162" s="160">
        <v>6.9126819126819131E-2</v>
      </c>
    </row>
    <row r="163" spans="1:12">
      <c r="A163" s="100" t="s">
        <v>737</v>
      </c>
      <c r="B163" s="97">
        <v>214</v>
      </c>
      <c r="C163" s="97">
        <v>53</v>
      </c>
      <c r="D163" s="97">
        <v>110</v>
      </c>
      <c r="E163" s="97">
        <v>0</v>
      </c>
      <c r="F163" s="97">
        <v>0</v>
      </c>
      <c r="G163" s="97">
        <v>0</v>
      </c>
      <c r="H163" s="97">
        <v>0</v>
      </c>
      <c r="I163" s="97">
        <v>0</v>
      </c>
      <c r="J163" s="97">
        <v>0</v>
      </c>
      <c r="K163" s="97">
        <v>377</v>
      </c>
      <c r="L163" s="160">
        <v>0.19594594594594594</v>
      </c>
    </row>
    <row r="164" spans="1:12">
      <c r="A164" s="72" t="s">
        <v>158</v>
      </c>
      <c r="B164" s="158">
        <v>670</v>
      </c>
      <c r="C164" s="158">
        <v>521</v>
      </c>
      <c r="D164" s="158">
        <v>727</v>
      </c>
      <c r="E164" s="158">
        <v>0</v>
      </c>
      <c r="F164" s="158">
        <v>0</v>
      </c>
      <c r="G164" s="158">
        <v>3</v>
      </c>
      <c r="H164" s="158">
        <v>0</v>
      </c>
      <c r="I164" s="158">
        <v>3</v>
      </c>
      <c r="J164" s="158">
        <v>0</v>
      </c>
      <c r="K164" s="158">
        <v>1924</v>
      </c>
      <c r="L164" s="161">
        <v>1</v>
      </c>
    </row>
    <row r="165" spans="1:12">
      <c r="A165" s="54" t="s">
        <v>738</v>
      </c>
      <c r="B165" s="160">
        <v>0.34823284823284822</v>
      </c>
      <c r="C165" s="160">
        <v>0.27079002079002079</v>
      </c>
      <c r="D165" s="160">
        <v>0.37785862785862784</v>
      </c>
      <c r="E165" s="160">
        <v>0</v>
      </c>
      <c r="F165" s="160">
        <v>0</v>
      </c>
      <c r="G165" s="160">
        <v>1.5592515592515593E-3</v>
      </c>
      <c r="H165" s="160">
        <v>0</v>
      </c>
      <c r="I165" s="160">
        <v>1.5592515592515593E-3</v>
      </c>
      <c r="J165" s="160">
        <v>0</v>
      </c>
      <c r="K165" s="160">
        <v>1</v>
      </c>
      <c r="L165" s="235"/>
    </row>
    <row r="166" spans="1:12" ht="15.75" thickBot="1">
      <c r="A166" s="206"/>
      <c r="B166" s="207"/>
      <c r="C166" s="208"/>
      <c r="D166" s="207"/>
      <c r="E166" s="207"/>
      <c r="F166" s="207"/>
      <c r="G166" s="207"/>
      <c r="H166" s="207"/>
      <c r="I166" s="207"/>
      <c r="J166" s="207"/>
      <c r="K166" s="546"/>
      <c r="L166" s="546"/>
    </row>
    <row r="167" spans="1:12" ht="15.75" thickTop="1">
      <c r="A167" s="768" t="s">
        <v>1440</v>
      </c>
      <c r="B167" s="769"/>
      <c r="C167" s="769"/>
      <c r="D167" s="769"/>
      <c r="E167" s="769"/>
      <c r="F167" s="769"/>
      <c r="G167" s="769"/>
      <c r="H167" s="769"/>
      <c r="I167" s="769"/>
      <c r="J167" s="769"/>
      <c r="K167" s="769"/>
      <c r="L167" s="769"/>
    </row>
    <row r="168" spans="1:12">
      <c r="A168" s="190"/>
      <c r="B168" s="11"/>
      <c r="C168" s="96"/>
      <c r="D168" s="96"/>
      <c r="E168" s="96"/>
      <c r="F168" s="96"/>
      <c r="G168" s="96"/>
      <c r="H168" s="11"/>
      <c r="I168" s="11"/>
      <c r="J168" s="11"/>
      <c r="K168" s="11"/>
      <c r="L168" s="11"/>
    </row>
    <row r="169" spans="1:12" ht="30" customHeight="1">
      <c r="A169" s="732" t="s">
        <v>445</v>
      </c>
      <c r="B169" s="732"/>
      <c r="C169" s="732"/>
      <c r="D169" s="732"/>
      <c r="E169" s="732"/>
      <c r="F169" s="732"/>
      <c r="G169" s="732"/>
      <c r="H169" s="732"/>
      <c r="I169" s="732"/>
      <c r="J169" s="732"/>
      <c r="K169" s="732"/>
      <c r="L169" s="732"/>
    </row>
    <row r="170" spans="1:12" ht="18">
      <c r="A170" s="733" t="s">
        <v>743</v>
      </c>
      <c r="B170" s="733"/>
      <c r="C170" s="733"/>
      <c r="D170" s="733"/>
      <c r="E170" s="733"/>
      <c r="F170" s="733"/>
      <c r="G170" s="733"/>
      <c r="H170" s="733"/>
      <c r="I170" s="733"/>
      <c r="J170" s="733"/>
      <c r="K170" s="733"/>
      <c r="L170" s="733"/>
    </row>
    <row r="171" spans="1:12" ht="18">
      <c r="A171" s="733" t="s">
        <v>1483</v>
      </c>
      <c r="B171" s="733"/>
      <c r="C171" s="733"/>
      <c r="D171" s="733"/>
      <c r="E171" s="733"/>
      <c r="F171" s="733"/>
      <c r="G171" s="733"/>
      <c r="H171" s="733"/>
      <c r="I171" s="733"/>
      <c r="J171" s="733"/>
      <c r="K171" s="733"/>
      <c r="L171" s="733"/>
    </row>
    <row r="172" spans="1:12" ht="30" customHeight="1">
      <c r="A172" s="737" t="s">
        <v>510</v>
      </c>
      <c r="B172" s="737"/>
      <c r="C172" s="737"/>
      <c r="D172" s="737"/>
      <c r="E172" s="737"/>
      <c r="F172" s="737"/>
      <c r="G172" s="737"/>
      <c r="H172" s="737"/>
      <c r="I172" s="737"/>
      <c r="J172" s="737"/>
      <c r="K172" s="737"/>
      <c r="L172" s="737"/>
    </row>
    <row r="173" spans="1:12">
      <c r="A173" s="99"/>
      <c r="B173" s="205"/>
      <c r="C173" s="101"/>
      <c r="D173" s="205"/>
      <c r="E173" s="101"/>
      <c r="F173" s="184"/>
      <c r="G173" s="205"/>
      <c r="H173" s="205"/>
      <c r="I173" s="205"/>
      <c r="J173" s="205"/>
      <c r="K173" s="205"/>
      <c r="L173" s="98"/>
    </row>
    <row r="174" spans="1:12" ht="30" customHeight="1">
      <c r="A174" s="72" t="s">
        <v>722</v>
      </c>
      <c r="B174" s="73" t="s">
        <v>99</v>
      </c>
      <c r="C174" s="73" t="s">
        <v>101</v>
      </c>
      <c r="D174" s="73" t="s">
        <v>102</v>
      </c>
      <c r="E174" s="73" t="s">
        <v>104</v>
      </c>
      <c r="F174" s="73" t="s">
        <v>106</v>
      </c>
      <c r="G174" s="73" t="s">
        <v>108</v>
      </c>
      <c r="H174" s="73" t="s">
        <v>110</v>
      </c>
      <c r="I174" s="73" t="s">
        <v>112</v>
      </c>
      <c r="J174" s="73" t="s">
        <v>509</v>
      </c>
      <c r="K174" s="176" t="s">
        <v>517</v>
      </c>
      <c r="L174" s="73" t="s">
        <v>723</v>
      </c>
    </row>
    <row r="175" spans="1:12">
      <c r="A175" s="100" t="s">
        <v>724</v>
      </c>
      <c r="B175" s="97">
        <v>0</v>
      </c>
      <c r="C175" s="97">
        <v>0</v>
      </c>
      <c r="D175" s="97">
        <v>0</v>
      </c>
      <c r="E175" s="97">
        <v>0</v>
      </c>
      <c r="F175" s="97">
        <v>0</v>
      </c>
      <c r="G175" s="97">
        <v>0</v>
      </c>
      <c r="H175" s="97">
        <v>0</v>
      </c>
      <c r="I175" s="97">
        <v>0</v>
      </c>
      <c r="J175" s="97">
        <v>0</v>
      </c>
      <c r="K175" s="97">
        <v>0</v>
      </c>
      <c r="L175" s="160">
        <v>0</v>
      </c>
    </row>
    <row r="176" spans="1:12">
      <c r="A176" s="100" t="s">
        <v>725</v>
      </c>
      <c r="B176" s="97">
        <v>0</v>
      </c>
      <c r="C176" s="97">
        <v>0</v>
      </c>
      <c r="D176" s="97">
        <v>0</v>
      </c>
      <c r="E176" s="97">
        <v>0</v>
      </c>
      <c r="F176" s="97">
        <v>0</v>
      </c>
      <c r="G176" s="97">
        <v>0</v>
      </c>
      <c r="H176" s="97">
        <v>0</v>
      </c>
      <c r="I176" s="97">
        <v>0</v>
      </c>
      <c r="J176" s="97">
        <v>0</v>
      </c>
      <c r="K176" s="97">
        <v>0</v>
      </c>
      <c r="L176" s="160">
        <v>0</v>
      </c>
    </row>
    <row r="177" spans="1:12">
      <c r="A177" s="100" t="s">
        <v>726</v>
      </c>
      <c r="B177" s="97">
        <v>0</v>
      </c>
      <c r="C177" s="97">
        <v>0</v>
      </c>
      <c r="D177" s="97">
        <v>0</v>
      </c>
      <c r="E177" s="97">
        <v>0</v>
      </c>
      <c r="F177" s="97">
        <v>0</v>
      </c>
      <c r="G177" s="97">
        <v>0</v>
      </c>
      <c r="H177" s="97">
        <v>0</v>
      </c>
      <c r="I177" s="97">
        <v>0</v>
      </c>
      <c r="J177" s="97">
        <v>0</v>
      </c>
      <c r="K177" s="97">
        <v>0</v>
      </c>
      <c r="L177" s="160">
        <v>0</v>
      </c>
    </row>
    <row r="178" spans="1:12">
      <c r="A178" s="100" t="s">
        <v>727</v>
      </c>
      <c r="B178" s="97">
        <v>0</v>
      </c>
      <c r="C178" s="97">
        <v>0</v>
      </c>
      <c r="D178" s="97">
        <v>0</v>
      </c>
      <c r="E178" s="97">
        <v>0</v>
      </c>
      <c r="F178" s="97">
        <v>0</v>
      </c>
      <c r="G178" s="97">
        <v>0</v>
      </c>
      <c r="H178" s="97">
        <v>0</v>
      </c>
      <c r="I178" s="97">
        <v>0</v>
      </c>
      <c r="J178" s="97">
        <v>0</v>
      </c>
      <c r="K178" s="97">
        <v>0</v>
      </c>
      <c r="L178" s="160">
        <v>0</v>
      </c>
    </row>
    <row r="179" spans="1:12">
      <c r="A179" s="100" t="s">
        <v>728</v>
      </c>
      <c r="B179" s="97">
        <v>0</v>
      </c>
      <c r="C179" s="97">
        <v>0</v>
      </c>
      <c r="D179" s="97">
        <v>0</v>
      </c>
      <c r="E179" s="97">
        <v>0</v>
      </c>
      <c r="F179" s="97">
        <v>0</v>
      </c>
      <c r="G179" s="97">
        <v>0</v>
      </c>
      <c r="H179" s="97">
        <v>0</v>
      </c>
      <c r="I179" s="97">
        <v>0</v>
      </c>
      <c r="J179" s="97">
        <v>0</v>
      </c>
      <c r="K179" s="97">
        <v>0</v>
      </c>
      <c r="L179" s="160">
        <v>0</v>
      </c>
    </row>
    <row r="180" spans="1:12">
      <c r="A180" s="100" t="s">
        <v>729</v>
      </c>
      <c r="B180" s="97">
        <v>0</v>
      </c>
      <c r="C180" s="97">
        <v>0</v>
      </c>
      <c r="D180" s="97">
        <v>0</v>
      </c>
      <c r="E180" s="97">
        <v>0</v>
      </c>
      <c r="F180" s="97">
        <v>0</v>
      </c>
      <c r="G180" s="97">
        <v>0</v>
      </c>
      <c r="H180" s="97">
        <v>0</v>
      </c>
      <c r="I180" s="97">
        <v>0</v>
      </c>
      <c r="J180" s="97">
        <v>0</v>
      </c>
      <c r="K180" s="97">
        <v>0</v>
      </c>
      <c r="L180" s="160">
        <v>0</v>
      </c>
    </row>
    <row r="181" spans="1:12">
      <c r="A181" s="100" t="s">
        <v>730</v>
      </c>
      <c r="B181" s="97">
        <v>0</v>
      </c>
      <c r="C181" s="97">
        <v>0</v>
      </c>
      <c r="D181" s="97">
        <v>0</v>
      </c>
      <c r="E181" s="97">
        <v>0</v>
      </c>
      <c r="F181" s="97">
        <v>0</v>
      </c>
      <c r="G181" s="97">
        <v>0</v>
      </c>
      <c r="H181" s="97">
        <v>0</v>
      </c>
      <c r="I181" s="97">
        <v>0</v>
      </c>
      <c r="J181" s="97">
        <v>0</v>
      </c>
      <c r="K181" s="97">
        <v>0</v>
      </c>
      <c r="L181" s="160">
        <v>0</v>
      </c>
    </row>
    <row r="182" spans="1:12">
      <c r="A182" s="100" t="s">
        <v>731</v>
      </c>
      <c r="B182" s="97">
        <v>0</v>
      </c>
      <c r="C182" s="97">
        <v>0</v>
      </c>
      <c r="D182" s="97">
        <v>0</v>
      </c>
      <c r="E182" s="97">
        <v>0</v>
      </c>
      <c r="F182" s="97">
        <v>0</v>
      </c>
      <c r="G182" s="97">
        <v>0</v>
      </c>
      <c r="H182" s="97">
        <v>0</v>
      </c>
      <c r="I182" s="97">
        <v>0</v>
      </c>
      <c r="J182" s="97">
        <v>0</v>
      </c>
      <c r="K182" s="97">
        <v>0</v>
      </c>
      <c r="L182" s="160">
        <v>0</v>
      </c>
    </row>
    <row r="183" spans="1:12">
      <c r="A183" s="100" t="s">
        <v>732</v>
      </c>
      <c r="B183" s="97">
        <v>0</v>
      </c>
      <c r="C183" s="97">
        <v>0</v>
      </c>
      <c r="D183" s="97">
        <v>0</v>
      </c>
      <c r="E183" s="97">
        <v>0</v>
      </c>
      <c r="F183" s="97">
        <v>0</v>
      </c>
      <c r="G183" s="97">
        <v>0</v>
      </c>
      <c r="H183" s="97">
        <v>0</v>
      </c>
      <c r="I183" s="97">
        <v>0</v>
      </c>
      <c r="J183" s="97">
        <v>0</v>
      </c>
      <c r="K183" s="97">
        <v>0</v>
      </c>
      <c r="L183" s="160">
        <v>0</v>
      </c>
    </row>
    <row r="184" spans="1:12">
      <c r="A184" s="100" t="s">
        <v>733</v>
      </c>
      <c r="B184" s="97">
        <v>0</v>
      </c>
      <c r="C184" s="97">
        <v>0</v>
      </c>
      <c r="D184" s="97">
        <v>0</v>
      </c>
      <c r="E184" s="97">
        <v>0</v>
      </c>
      <c r="F184" s="97">
        <v>0</v>
      </c>
      <c r="G184" s="97">
        <v>0</v>
      </c>
      <c r="H184" s="97">
        <v>0</v>
      </c>
      <c r="I184" s="97">
        <v>0</v>
      </c>
      <c r="J184" s="97">
        <v>0</v>
      </c>
      <c r="K184" s="97">
        <v>0</v>
      </c>
      <c r="L184" s="160">
        <v>0</v>
      </c>
    </row>
    <row r="185" spans="1:12">
      <c r="A185" s="100" t="s">
        <v>734</v>
      </c>
      <c r="B185" s="97">
        <v>0</v>
      </c>
      <c r="C185" s="97">
        <v>0</v>
      </c>
      <c r="D185" s="97">
        <v>0</v>
      </c>
      <c r="E185" s="97">
        <v>0</v>
      </c>
      <c r="F185" s="97">
        <v>0</v>
      </c>
      <c r="G185" s="97">
        <v>0</v>
      </c>
      <c r="H185" s="97">
        <v>0</v>
      </c>
      <c r="I185" s="97">
        <v>0</v>
      </c>
      <c r="J185" s="97">
        <v>0</v>
      </c>
      <c r="K185" s="97">
        <v>0</v>
      </c>
      <c r="L185" s="160">
        <v>0</v>
      </c>
    </row>
    <row r="186" spans="1:12">
      <c r="A186" s="100" t="s">
        <v>735</v>
      </c>
      <c r="B186" s="97">
        <v>0</v>
      </c>
      <c r="C186" s="97">
        <v>0</v>
      </c>
      <c r="D186" s="97">
        <v>0</v>
      </c>
      <c r="E186" s="97">
        <v>0</v>
      </c>
      <c r="F186" s="97">
        <v>0</v>
      </c>
      <c r="G186" s="97">
        <v>0</v>
      </c>
      <c r="H186" s="97">
        <v>0</v>
      </c>
      <c r="I186" s="97">
        <v>0</v>
      </c>
      <c r="J186" s="97">
        <v>0</v>
      </c>
      <c r="K186" s="97">
        <v>0</v>
      </c>
      <c r="L186" s="160">
        <v>0</v>
      </c>
    </row>
    <row r="187" spans="1:12">
      <c r="A187" s="100" t="s">
        <v>736</v>
      </c>
      <c r="B187" s="97">
        <v>0</v>
      </c>
      <c r="C187" s="97">
        <v>0</v>
      </c>
      <c r="D187" s="97">
        <v>0</v>
      </c>
      <c r="E187" s="97">
        <v>0</v>
      </c>
      <c r="F187" s="97">
        <v>0</v>
      </c>
      <c r="G187" s="97">
        <v>0</v>
      </c>
      <c r="H187" s="97">
        <v>0</v>
      </c>
      <c r="I187" s="97">
        <v>0</v>
      </c>
      <c r="J187" s="97">
        <v>0</v>
      </c>
      <c r="K187" s="97">
        <v>0</v>
      </c>
      <c r="L187" s="160">
        <v>0</v>
      </c>
    </row>
    <row r="188" spans="1:12">
      <c r="A188" s="100" t="s">
        <v>737</v>
      </c>
      <c r="B188" s="97">
        <v>0</v>
      </c>
      <c r="C188" s="97">
        <v>0</v>
      </c>
      <c r="D188" s="97">
        <v>0</v>
      </c>
      <c r="E188" s="97">
        <v>0</v>
      </c>
      <c r="F188" s="97">
        <v>0</v>
      </c>
      <c r="G188" s="97">
        <v>0</v>
      </c>
      <c r="H188" s="97">
        <v>0</v>
      </c>
      <c r="I188" s="97">
        <v>0</v>
      </c>
      <c r="J188" s="97">
        <v>0</v>
      </c>
      <c r="K188" s="97">
        <v>0</v>
      </c>
      <c r="L188" s="160">
        <v>0</v>
      </c>
    </row>
    <row r="189" spans="1:12">
      <c r="A189" s="72" t="s">
        <v>158</v>
      </c>
      <c r="B189" s="158">
        <v>0</v>
      </c>
      <c r="C189" s="158">
        <v>0</v>
      </c>
      <c r="D189" s="158">
        <v>0</v>
      </c>
      <c r="E189" s="158">
        <v>0</v>
      </c>
      <c r="F189" s="158">
        <v>0</v>
      </c>
      <c r="G189" s="158">
        <v>0</v>
      </c>
      <c r="H189" s="158">
        <v>0</v>
      </c>
      <c r="I189" s="158">
        <v>0</v>
      </c>
      <c r="J189" s="158">
        <v>0</v>
      </c>
      <c r="K189" s="158">
        <v>0</v>
      </c>
      <c r="L189" s="161">
        <v>0</v>
      </c>
    </row>
    <row r="190" spans="1:12">
      <c r="A190" s="54" t="s">
        <v>738</v>
      </c>
      <c r="B190" s="160">
        <v>0</v>
      </c>
      <c r="C190" s="160">
        <v>0</v>
      </c>
      <c r="D190" s="160">
        <v>0</v>
      </c>
      <c r="E190" s="160">
        <v>0</v>
      </c>
      <c r="F190" s="160">
        <v>0</v>
      </c>
      <c r="G190" s="160">
        <v>0</v>
      </c>
      <c r="H190" s="160">
        <v>0</v>
      </c>
      <c r="I190" s="160">
        <v>0</v>
      </c>
      <c r="J190" s="160">
        <v>0</v>
      </c>
      <c r="K190" s="160">
        <v>0</v>
      </c>
      <c r="L190" s="234"/>
    </row>
    <row r="191" spans="1:12" ht="30" customHeight="1">
      <c r="A191" s="432" t="s">
        <v>739</v>
      </c>
      <c r="B191" s="73" t="s">
        <v>99</v>
      </c>
      <c r="C191" s="73" t="s">
        <v>101</v>
      </c>
      <c r="D191" s="73" t="s">
        <v>102</v>
      </c>
      <c r="E191" s="73" t="s">
        <v>104</v>
      </c>
      <c r="F191" s="73" t="s">
        <v>106</v>
      </c>
      <c r="G191" s="73" t="s">
        <v>108</v>
      </c>
      <c r="H191" s="73" t="s">
        <v>110</v>
      </c>
      <c r="I191" s="73" t="s">
        <v>112</v>
      </c>
      <c r="J191" s="73" t="s">
        <v>509</v>
      </c>
      <c r="K191" s="176" t="s">
        <v>517</v>
      </c>
      <c r="L191" s="73" t="s">
        <v>680</v>
      </c>
    </row>
    <row r="192" spans="1:12">
      <c r="A192" s="100" t="s">
        <v>724</v>
      </c>
      <c r="B192" s="97">
        <v>0</v>
      </c>
      <c r="C192" s="97">
        <v>0</v>
      </c>
      <c r="D192" s="97">
        <v>0</v>
      </c>
      <c r="E192" s="97">
        <v>0</v>
      </c>
      <c r="F192" s="97">
        <v>0</v>
      </c>
      <c r="G192" s="97">
        <v>0</v>
      </c>
      <c r="H192" s="97">
        <v>0</v>
      </c>
      <c r="I192" s="97">
        <v>0</v>
      </c>
      <c r="J192" s="97">
        <v>0</v>
      </c>
      <c r="K192" s="97">
        <v>0</v>
      </c>
      <c r="L192" s="160">
        <v>0</v>
      </c>
    </row>
    <row r="193" spans="1:12">
      <c r="A193" s="100" t="s">
        <v>725</v>
      </c>
      <c r="B193" s="97">
        <v>0</v>
      </c>
      <c r="C193" s="97">
        <v>0</v>
      </c>
      <c r="D193" s="97">
        <v>0</v>
      </c>
      <c r="E193" s="97">
        <v>0</v>
      </c>
      <c r="F193" s="97">
        <v>0</v>
      </c>
      <c r="G193" s="97">
        <v>0</v>
      </c>
      <c r="H193" s="97">
        <v>0</v>
      </c>
      <c r="I193" s="97">
        <v>0</v>
      </c>
      <c r="J193" s="97">
        <v>0</v>
      </c>
      <c r="K193" s="97">
        <v>0</v>
      </c>
      <c r="L193" s="160">
        <v>0</v>
      </c>
    </row>
    <row r="194" spans="1:12">
      <c r="A194" s="100" t="s">
        <v>726</v>
      </c>
      <c r="B194" s="97">
        <v>0</v>
      </c>
      <c r="C194" s="97">
        <v>0</v>
      </c>
      <c r="D194" s="97">
        <v>0</v>
      </c>
      <c r="E194" s="97">
        <v>0</v>
      </c>
      <c r="F194" s="97">
        <v>0</v>
      </c>
      <c r="G194" s="97">
        <v>0</v>
      </c>
      <c r="H194" s="97">
        <v>0</v>
      </c>
      <c r="I194" s="97">
        <v>0</v>
      </c>
      <c r="J194" s="97">
        <v>0</v>
      </c>
      <c r="K194" s="97">
        <v>0</v>
      </c>
      <c r="L194" s="160">
        <v>0</v>
      </c>
    </row>
    <row r="195" spans="1:12">
      <c r="A195" s="100" t="s">
        <v>727</v>
      </c>
      <c r="B195" s="97">
        <v>0</v>
      </c>
      <c r="C195" s="97">
        <v>0</v>
      </c>
      <c r="D195" s="97">
        <v>0</v>
      </c>
      <c r="E195" s="97">
        <v>0</v>
      </c>
      <c r="F195" s="97">
        <v>0</v>
      </c>
      <c r="G195" s="97">
        <v>0</v>
      </c>
      <c r="H195" s="97">
        <v>0</v>
      </c>
      <c r="I195" s="97">
        <v>0</v>
      </c>
      <c r="J195" s="97">
        <v>0</v>
      </c>
      <c r="K195" s="97">
        <v>0</v>
      </c>
      <c r="L195" s="160">
        <v>0</v>
      </c>
    </row>
    <row r="196" spans="1:12">
      <c r="A196" s="100" t="s">
        <v>728</v>
      </c>
      <c r="B196" s="97">
        <v>0</v>
      </c>
      <c r="C196" s="97">
        <v>0</v>
      </c>
      <c r="D196" s="97">
        <v>0</v>
      </c>
      <c r="E196" s="97">
        <v>0</v>
      </c>
      <c r="F196" s="97">
        <v>0</v>
      </c>
      <c r="G196" s="97">
        <v>0</v>
      </c>
      <c r="H196" s="97">
        <v>0</v>
      </c>
      <c r="I196" s="97">
        <v>0</v>
      </c>
      <c r="J196" s="97">
        <v>0</v>
      </c>
      <c r="K196" s="97">
        <v>0</v>
      </c>
      <c r="L196" s="160">
        <v>0</v>
      </c>
    </row>
    <row r="197" spans="1:12">
      <c r="A197" s="100" t="s">
        <v>729</v>
      </c>
      <c r="B197" s="97">
        <v>0</v>
      </c>
      <c r="C197" s="97">
        <v>0</v>
      </c>
      <c r="D197" s="97">
        <v>0</v>
      </c>
      <c r="E197" s="97">
        <v>0</v>
      </c>
      <c r="F197" s="97">
        <v>0</v>
      </c>
      <c r="G197" s="97">
        <v>0</v>
      </c>
      <c r="H197" s="97">
        <v>0</v>
      </c>
      <c r="I197" s="97">
        <v>0</v>
      </c>
      <c r="J197" s="97">
        <v>0</v>
      </c>
      <c r="K197" s="97">
        <v>0</v>
      </c>
      <c r="L197" s="160">
        <v>0</v>
      </c>
    </row>
    <row r="198" spans="1:12">
      <c r="A198" s="100" t="s">
        <v>730</v>
      </c>
      <c r="B198" s="97">
        <v>0</v>
      </c>
      <c r="C198" s="97">
        <v>0</v>
      </c>
      <c r="D198" s="97">
        <v>0</v>
      </c>
      <c r="E198" s="97">
        <v>0</v>
      </c>
      <c r="F198" s="97">
        <v>0</v>
      </c>
      <c r="G198" s="97">
        <v>0</v>
      </c>
      <c r="H198" s="97">
        <v>0</v>
      </c>
      <c r="I198" s="97">
        <v>0</v>
      </c>
      <c r="J198" s="97">
        <v>0</v>
      </c>
      <c r="K198" s="97">
        <v>0</v>
      </c>
      <c r="L198" s="160">
        <v>0</v>
      </c>
    </row>
    <row r="199" spans="1:12">
      <c r="A199" s="100" t="s">
        <v>731</v>
      </c>
      <c r="B199" s="97">
        <v>0</v>
      </c>
      <c r="C199" s="97">
        <v>0</v>
      </c>
      <c r="D199" s="97">
        <v>0</v>
      </c>
      <c r="E199" s="97">
        <v>0</v>
      </c>
      <c r="F199" s="97">
        <v>0</v>
      </c>
      <c r="G199" s="97">
        <v>0</v>
      </c>
      <c r="H199" s="97">
        <v>0</v>
      </c>
      <c r="I199" s="97">
        <v>0</v>
      </c>
      <c r="J199" s="97">
        <v>0</v>
      </c>
      <c r="K199" s="97">
        <v>0</v>
      </c>
      <c r="L199" s="160">
        <v>0</v>
      </c>
    </row>
    <row r="200" spans="1:12">
      <c r="A200" s="100" t="s">
        <v>732</v>
      </c>
      <c r="B200" s="97">
        <v>0</v>
      </c>
      <c r="C200" s="97">
        <v>0</v>
      </c>
      <c r="D200" s="97">
        <v>0</v>
      </c>
      <c r="E200" s="97">
        <v>0</v>
      </c>
      <c r="F200" s="97">
        <v>0</v>
      </c>
      <c r="G200" s="97">
        <v>0</v>
      </c>
      <c r="H200" s="97">
        <v>0</v>
      </c>
      <c r="I200" s="97">
        <v>0</v>
      </c>
      <c r="J200" s="97">
        <v>0</v>
      </c>
      <c r="K200" s="97">
        <v>0</v>
      </c>
      <c r="L200" s="160">
        <v>0</v>
      </c>
    </row>
    <row r="201" spans="1:12">
      <c r="A201" s="100" t="s">
        <v>733</v>
      </c>
      <c r="B201" s="97">
        <v>0</v>
      </c>
      <c r="C201" s="97">
        <v>0</v>
      </c>
      <c r="D201" s="97">
        <v>0</v>
      </c>
      <c r="E201" s="97">
        <v>0</v>
      </c>
      <c r="F201" s="97">
        <v>0</v>
      </c>
      <c r="G201" s="97">
        <v>0</v>
      </c>
      <c r="H201" s="97">
        <v>0</v>
      </c>
      <c r="I201" s="97">
        <v>0</v>
      </c>
      <c r="J201" s="97">
        <v>0</v>
      </c>
      <c r="K201" s="97">
        <v>0</v>
      </c>
      <c r="L201" s="160">
        <v>0</v>
      </c>
    </row>
    <row r="202" spans="1:12">
      <c r="A202" s="100" t="s">
        <v>734</v>
      </c>
      <c r="B202" s="97">
        <v>0</v>
      </c>
      <c r="C202" s="97">
        <v>0</v>
      </c>
      <c r="D202" s="97">
        <v>0</v>
      </c>
      <c r="E202" s="97">
        <v>0</v>
      </c>
      <c r="F202" s="97">
        <v>0</v>
      </c>
      <c r="G202" s="97">
        <v>0</v>
      </c>
      <c r="H202" s="97">
        <v>0</v>
      </c>
      <c r="I202" s="97">
        <v>0</v>
      </c>
      <c r="J202" s="97">
        <v>0</v>
      </c>
      <c r="K202" s="97">
        <v>0</v>
      </c>
      <c r="L202" s="160">
        <v>0</v>
      </c>
    </row>
    <row r="203" spans="1:12">
      <c r="A203" s="100" t="s">
        <v>735</v>
      </c>
      <c r="B203" s="97">
        <v>0</v>
      </c>
      <c r="C203" s="97">
        <v>0</v>
      </c>
      <c r="D203" s="97">
        <v>0</v>
      </c>
      <c r="E203" s="97">
        <v>0</v>
      </c>
      <c r="F203" s="97">
        <v>0</v>
      </c>
      <c r="G203" s="97">
        <v>0</v>
      </c>
      <c r="H203" s="97">
        <v>0</v>
      </c>
      <c r="I203" s="97">
        <v>0</v>
      </c>
      <c r="J203" s="97">
        <v>0</v>
      </c>
      <c r="K203" s="97">
        <v>0</v>
      </c>
      <c r="L203" s="160">
        <v>0</v>
      </c>
    </row>
    <row r="204" spans="1:12">
      <c r="A204" s="100" t="s">
        <v>736</v>
      </c>
      <c r="B204" s="97">
        <v>0</v>
      </c>
      <c r="C204" s="97">
        <v>0</v>
      </c>
      <c r="D204" s="97">
        <v>0</v>
      </c>
      <c r="E204" s="97">
        <v>0</v>
      </c>
      <c r="F204" s="97">
        <v>0</v>
      </c>
      <c r="G204" s="97">
        <v>0</v>
      </c>
      <c r="H204" s="97">
        <v>0</v>
      </c>
      <c r="I204" s="97">
        <v>0</v>
      </c>
      <c r="J204" s="97">
        <v>0</v>
      </c>
      <c r="K204" s="97">
        <v>0</v>
      </c>
      <c r="L204" s="160">
        <v>0</v>
      </c>
    </row>
    <row r="205" spans="1:12">
      <c r="A205" s="100" t="s">
        <v>737</v>
      </c>
      <c r="B205" s="97">
        <v>0</v>
      </c>
      <c r="C205" s="97">
        <v>0</v>
      </c>
      <c r="D205" s="97">
        <v>0</v>
      </c>
      <c r="E205" s="97">
        <v>0</v>
      </c>
      <c r="F205" s="97">
        <v>0</v>
      </c>
      <c r="G205" s="97">
        <v>0</v>
      </c>
      <c r="H205" s="97">
        <v>0</v>
      </c>
      <c r="I205" s="97">
        <v>0</v>
      </c>
      <c r="J205" s="97">
        <v>0</v>
      </c>
      <c r="K205" s="97">
        <v>0</v>
      </c>
      <c r="L205" s="160">
        <v>0</v>
      </c>
    </row>
    <row r="206" spans="1:12">
      <c r="A206" s="72" t="s">
        <v>158</v>
      </c>
      <c r="B206" s="158">
        <v>0</v>
      </c>
      <c r="C206" s="158">
        <v>0</v>
      </c>
      <c r="D206" s="158">
        <v>0</v>
      </c>
      <c r="E206" s="158">
        <v>0</v>
      </c>
      <c r="F206" s="158">
        <v>0</v>
      </c>
      <c r="G206" s="158">
        <v>0</v>
      </c>
      <c r="H206" s="158">
        <v>0</v>
      </c>
      <c r="I206" s="158">
        <v>0</v>
      </c>
      <c r="J206" s="158">
        <v>0</v>
      </c>
      <c r="K206" s="158">
        <v>0</v>
      </c>
      <c r="L206" s="161">
        <v>0</v>
      </c>
    </row>
    <row r="207" spans="1:12">
      <c r="A207" s="54" t="s">
        <v>738</v>
      </c>
      <c r="B207" s="160">
        <v>0</v>
      </c>
      <c r="C207" s="160">
        <v>0</v>
      </c>
      <c r="D207" s="160">
        <v>0</v>
      </c>
      <c r="E207" s="160">
        <v>0</v>
      </c>
      <c r="F207" s="160">
        <v>0</v>
      </c>
      <c r="G207" s="160">
        <v>0</v>
      </c>
      <c r="H207" s="160">
        <v>0</v>
      </c>
      <c r="I207" s="160">
        <v>0</v>
      </c>
      <c r="J207" s="160">
        <v>0</v>
      </c>
      <c r="K207" s="160">
        <v>0</v>
      </c>
      <c r="L207" s="235"/>
    </row>
    <row r="208" spans="1:12" ht="15.75" thickBot="1">
      <c r="A208" s="206"/>
      <c r="B208" s="207"/>
      <c r="C208" s="208"/>
      <c r="D208" s="207"/>
      <c r="E208" s="207"/>
      <c r="F208" s="207"/>
      <c r="G208" s="207"/>
      <c r="H208" s="207"/>
      <c r="I208" s="207"/>
      <c r="J208" s="207"/>
      <c r="K208" s="546"/>
      <c r="L208" s="546"/>
    </row>
    <row r="209" spans="1:12" ht="15.75" thickTop="1">
      <c r="A209" s="768" t="s">
        <v>1441</v>
      </c>
      <c r="B209" s="769"/>
      <c r="C209" s="769"/>
      <c r="D209" s="769"/>
      <c r="E209" s="769"/>
      <c r="F209" s="769"/>
      <c r="G209" s="769"/>
      <c r="H209" s="769"/>
      <c r="I209" s="769"/>
      <c r="J209" s="769"/>
      <c r="K209" s="769"/>
      <c r="L209" s="769"/>
    </row>
    <row r="210" spans="1:12">
      <c r="A210" s="214"/>
      <c r="B210" s="11"/>
      <c r="C210" s="96"/>
      <c r="D210" s="96"/>
      <c r="E210" s="96"/>
      <c r="F210" s="96"/>
      <c r="G210" s="11"/>
      <c r="H210" s="11"/>
      <c r="I210" s="11"/>
      <c r="J210" s="11"/>
      <c r="K210" s="11"/>
      <c r="L210" s="11"/>
    </row>
  </sheetData>
  <mergeCells count="25">
    <mergeCell ref="A209:L209"/>
    <mergeCell ref="A130:L130"/>
    <mergeCell ref="A167:L167"/>
    <mergeCell ref="A169:L169"/>
    <mergeCell ref="A170:L170"/>
    <mergeCell ref="A171:L171"/>
    <mergeCell ref="A172:L172"/>
    <mergeCell ref="A129:L129"/>
    <mergeCell ref="A44:L44"/>
    <mergeCell ref="A45:L45"/>
    <mergeCell ref="A46:L46"/>
    <mergeCell ref="A83:L83"/>
    <mergeCell ref="A85:L85"/>
    <mergeCell ref="A86:L86"/>
    <mergeCell ref="A87:L87"/>
    <mergeCell ref="A88:L88"/>
    <mergeCell ref="A125:L125"/>
    <mergeCell ref="A127:L127"/>
    <mergeCell ref="A128:L128"/>
    <mergeCell ref="A43:L43"/>
    <mergeCell ref="A1:L1"/>
    <mergeCell ref="A2:L2"/>
    <mergeCell ref="A3:L3"/>
    <mergeCell ref="A4:L4"/>
    <mergeCell ref="A41:L41"/>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activeCell="A3" sqref="A3:F3"/>
    </sheetView>
  </sheetViews>
  <sheetFormatPr defaultRowHeight="15"/>
  <cols>
    <col min="1" max="1" width="104.42578125" style="5" bestFit="1" customWidth="1"/>
    <col min="2" max="2" width="10.7109375" style="5" bestFit="1" customWidth="1"/>
    <col min="3" max="3" width="9.7109375" style="5" bestFit="1" customWidth="1"/>
    <col min="4" max="4" width="6.7109375" style="5" bestFit="1" customWidth="1"/>
    <col min="5" max="5" width="7.5703125" style="5" bestFit="1" customWidth="1"/>
    <col min="6" max="6" width="10.7109375" style="5" bestFit="1" customWidth="1"/>
    <col min="7" max="16384" width="9.140625" style="5"/>
  </cols>
  <sheetData>
    <row r="1" spans="1:6" ht="30" customHeight="1">
      <c r="A1" s="732" t="s">
        <v>1014</v>
      </c>
      <c r="B1" s="732"/>
      <c r="C1" s="732"/>
      <c r="D1" s="732"/>
      <c r="E1" s="732"/>
      <c r="F1" s="732"/>
    </row>
    <row r="2" spans="1:6" ht="18">
      <c r="A2" s="733" t="s">
        <v>486</v>
      </c>
      <c r="B2" s="733"/>
      <c r="C2" s="733"/>
      <c r="D2" s="733"/>
      <c r="E2" s="733"/>
      <c r="F2" s="733"/>
    </row>
    <row r="3" spans="1:6" ht="18">
      <c r="A3" s="733" t="s">
        <v>1483</v>
      </c>
      <c r="B3" s="733"/>
      <c r="C3" s="733"/>
      <c r="D3" s="733"/>
      <c r="E3" s="733"/>
      <c r="F3" s="733"/>
    </row>
    <row r="4" spans="1:6" ht="30" customHeight="1">
      <c r="A4" s="737" t="s">
        <v>510</v>
      </c>
      <c r="B4" s="737"/>
      <c r="C4" s="737"/>
      <c r="D4" s="737"/>
      <c r="E4" s="737"/>
      <c r="F4" s="737"/>
    </row>
    <row r="5" spans="1:6" ht="3.75" customHeight="1">
      <c r="A5" s="188"/>
      <c r="B5" s="189"/>
      <c r="C5" s="189"/>
      <c r="D5" s="189"/>
      <c r="E5" s="189"/>
      <c r="F5" s="189"/>
    </row>
    <row r="6" spans="1:6" ht="30" customHeight="1" thickBot="1">
      <c r="A6" s="380"/>
      <c r="B6" s="381" t="s">
        <v>154</v>
      </c>
      <c r="C6" s="381" t="s">
        <v>155</v>
      </c>
      <c r="D6" s="381" t="s">
        <v>156</v>
      </c>
      <c r="E6" s="381" t="s">
        <v>157</v>
      </c>
      <c r="F6" s="381" t="s">
        <v>158</v>
      </c>
    </row>
    <row r="7" spans="1:6">
      <c r="A7" s="382" t="s">
        <v>159</v>
      </c>
      <c r="B7" s="383">
        <v>8127488.5120100006</v>
      </c>
      <c r="C7" s="383">
        <v>76179.026620000004</v>
      </c>
      <c r="D7" s="383">
        <v>0</v>
      </c>
      <c r="E7" s="383">
        <v>1.10324</v>
      </c>
      <c r="F7" s="383">
        <v>8203668.6418699995</v>
      </c>
    </row>
    <row r="8" spans="1:6">
      <c r="A8" s="187" t="s">
        <v>160</v>
      </c>
      <c r="B8" s="57">
        <v>159890.12599999999</v>
      </c>
      <c r="C8" s="57">
        <v>54972.252919999999</v>
      </c>
      <c r="D8" s="57">
        <v>0</v>
      </c>
      <c r="E8" s="57">
        <v>0</v>
      </c>
      <c r="F8" s="57">
        <v>214862.37891999999</v>
      </c>
    </row>
    <row r="9" spans="1:6">
      <c r="A9" s="58" t="s">
        <v>161</v>
      </c>
      <c r="B9" s="95">
        <v>0</v>
      </c>
      <c r="C9" s="95">
        <v>0</v>
      </c>
      <c r="D9" s="95">
        <v>0</v>
      </c>
      <c r="E9" s="95">
        <v>0</v>
      </c>
      <c r="F9" s="95">
        <v>0</v>
      </c>
    </row>
    <row r="10" spans="1:6">
      <c r="A10" s="58" t="s">
        <v>162</v>
      </c>
      <c r="B10" s="95">
        <v>149164.55477000002</v>
      </c>
      <c r="C10" s="95">
        <v>54850.005870000001</v>
      </c>
      <c r="D10" s="95">
        <v>0</v>
      </c>
      <c r="E10" s="95">
        <v>0</v>
      </c>
      <c r="F10" s="95">
        <v>204014.56063999998</v>
      </c>
    </row>
    <row r="11" spans="1:6">
      <c r="A11" s="58" t="s">
        <v>163</v>
      </c>
      <c r="B11" s="95">
        <v>10725.57123</v>
      </c>
      <c r="C11" s="95">
        <v>122.24705</v>
      </c>
      <c r="D11" s="95">
        <v>0</v>
      </c>
      <c r="E11" s="95">
        <v>0</v>
      </c>
      <c r="F11" s="95">
        <v>10847.81828</v>
      </c>
    </row>
    <row r="12" spans="1:6">
      <c r="A12" s="58" t="s">
        <v>164</v>
      </c>
      <c r="B12" s="95">
        <v>0</v>
      </c>
      <c r="C12" s="95">
        <v>0</v>
      </c>
      <c r="D12" s="95">
        <v>0</v>
      </c>
      <c r="E12" s="95">
        <v>0</v>
      </c>
      <c r="F12" s="95">
        <v>0</v>
      </c>
    </row>
    <row r="13" spans="1:6">
      <c r="A13" s="58" t="s">
        <v>165</v>
      </c>
      <c r="B13" s="95">
        <v>0</v>
      </c>
      <c r="C13" s="95">
        <v>0</v>
      </c>
      <c r="D13" s="95">
        <v>0</v>
      </c>
      <c r="E13" s="95">
        <v>0</v>
      </c>
      <c r="F13" s="95">
        <v>0</v>
      </c>
    </row>
    <row r="14" spans="1:6">
      <c r="A14" s="58" t="s">
        <v>1464</v>
      </c>
      <c r="B14" s="95">
        <v>0</v>
      </c>
      <c r="C14" s="95">
        <v>0</v>
      </c>
      <c r="D14" s="95">
        <v>0</v>
      </c>
      <c r="E14" s="95">
        <v>0</v>
      </c>
      <c r="F14" s="95">
        <v>0</v>
      </c>
    </row>
    <row r="15" spans="1:6">
      <c r="A15" s="58" t="s">
        <v>167</v>
      </c>
      <c r="B15" s="95">
        <v>0</v>
      </c>
      <c r="C15" s="95">
        <v>0</v>
      </c>
      <c r="D15" s="95">
        <v>0</v>
      </c>
      <c r="E15" s="95">
        <v>0</v>
      </c>
      <c r="F15" s="95">
        <v>0</v>
      </c>
    </row>
    <row r="16" spans="1:6">
      <c r="A16" s="58" t="s">
        <v>168</v>
      </c>
      <c r="B16" s="95">
        <v>0</v>
      </c>
      <c r="C16" s="95">
        <v>0</v>
      </c>
      <c r="D16" s="95">
        <v>0</v>
      </c>
      <c r="E16" s="95">
        <v>0</v>
      </c>
      <c r="F16" s="95">
        <v>0</v>
      </c>
    </row>
    <row r="17" spans="1:6">
      <c r="A17" s="187" t="s">
        <v>169</v>
      </c>
      <c r="B17" s="57">
        <v>770961.43228999991</v>
      </c>
      <c r="C17" s="57">
        <v>8514.6400599999997</v>
      </c>
      <c r="D17" s="57">
        <v>0</v>
      </c>
      <c r="E17" s="57">
        <v>1.10324</v>
      </c>
      <c r="F17" s="57">
        <v>779477.17559</v>
      </c>
    </row>
    <row r="18" spans="1:6">
      <c r="A18" s="58" t="s">
        <v>170</v>
      </c>
      <c r="B18" s="95">
        <v>0</v>
      </c>
      <c r="C18" s="95">
        <v>0</v>
      </c>
      <c r="D18" s="95">
        <v>0</v>
      </c>
      <c r="E18" s="95">
        <v>0</v>
      </c>
      <c r="F18" s="95">
        <v>0</v>
      </c>
    </row>
    <row r="19" spans="1:6">
      <c r="A19" s="58" t="s">
        <v>171</v>
      </c>
      <c r="B19" s="95">
        <v>603990.52059000009</v>
      </c>
      <c r="C19" s="95">
        <v>0</v>
      </c>
      <c r="D19" s="95">
        <v>0</v>
      </c>
      <c r="E19" s="95">
        <v>0</v>
      </c>
      <c r="F19" s="95">
        <v>603990.52059000009</v>
      </c>
    </row>
    <row r="20" spans="1:6">
      <c r="A20" s="58" t="s">
        <v>172</v>
      </c>
      <c r="B20" s="95">
        <v>0</v>
      </c>
      <c r="C20" s="95">
        <v>0</v>
      </c>
      <c r="D20" s="95">
        <v>0</v>
      </c>
      <c r="E20" s="95">
        <v>0</v>
      </c>
      <c r="F20" s="95">
        <v>0</v>
      </c>
    </row>
    <row r="21" spans="1:6">
      <c r="A21" s="58" t="s">
        <v>173</v>
      </c>
      <c r="B21" s="95">
        <v>0</v>
      </c>
      <c r="C21" s="95">
        <v>0</v>
      </c>
      <c r="D21" s="95">
        <v>0</v>
      </c>
      <c r="E21" s="95">
        <v>0</v>
      </c>
      <c r="F21" s="95">
        <v>0</v>
      </c>
    </row>
    <row r="22" spans="1:6">
      <c r="A22" s="58" t="s">
        <v>218</v>
      </c>
      <c r="B22" s="95">
        <v>161452.98559</v>
      </c>
      <c r="C22" s="95">
        <v>843.66263000000004</v>
      </c>
      <c r="D22" s="95">
        <v>0</v>
      </c>
      <c r="E22" s="95">
        <v>1.10324</v>
      </c>
      <c r="F22" s="95">
        <v>162297.75146</v>
      </c>
    </row>
    <row r="23" spans="1:6">
      <c r="A23" s="58" t="s">
        <v>175</v>
      </c>
      <c r="B23" s="95">
        <v>0</v>
      </c>
      <c r="C23" s="95">
        <v>7670.9774299999999</v>
      </c>
      <c r="D23" s="95">
        <v>0</v>
      </c>
      <c r="E23" s="95">
        <v>0</v>
      </c>
      <c r="F23" s="95">
        <v>7670.9774299999999</v>
      </c>
    </row>
    <row r="24" spans="1:6">
      <c r="A24" s="58" t="s">
        <v>176</v>
      </c>
      <c r="B24" s="95">
        <v>5517.9261100000003</v>
      </c>
      <c r="C24" s="95">
        <v>0</v>
      </c>
      <c r="D24" s="95">
        <v>0</v>
      </c>
      <c r="E24" s="95">
        <v>0</v>
      </c>
      <c r="F24" s="95">
        <v>5517.9261100000003</v>
      </c>
    </row>
    <row r="25" spans="1:6">
      <c r="A25" s="58" t="s">
        <v>177</v>
      </c>
      <c r="B25" s="95">
        <v>0</v>
      </c>
      <c r="C25" s="95">
        <v>0</v>
      </c>
      <c r="D25" s="95">
        <v>0</v>
      </c>
      <c r="E25" s="95">
        <v>0</v>
      </c>
      <c r="F25" s="95">
        <v>0</v>
      </c>
    </row>
    <row r="26" spans="1:6">
      <c r="A26" s="187" t="s">
        <v>178</v>
      </c>
      <c r="B26" s="57">
        <v>5405954.4452499999</v>
      </c>
      <c r="C26" s="57">
        <v>1405.10122</v>
      </c>
      <c r="D26" s="57">
        <v>0</v>
      </c>
      <c r="E26" s="57">
        <v>0</v>
      </c>
      <c r="F26" s="57">
        <v>5407359.5464700004</v>
      </c>
    </row>
    <row r="27" spans="1:6">
      <c r="A27" s="60" t="s">
        <v>179</v>
      </c>
      <c r="B27" s="95">
        <v>5232058.5198299997</v>
      </c>
      <c r="C27" s="95">
        <v>1347.49965</v>
      </c>
      <c r="D27" s="95">
        <v>0</v>
      </c>
      <c r="E27" s="95">
        <v>0</v>
      </c>
      <c r="F27" s="95">
        <v>5233406.0194799993</v>
      </c>
    </row>
    <row r="28" spans="1:6">
      <c r="A28" s="58" t="s">
        <v>180</v>
      </c>
      <c r="B28" s="95">
        <v>4630858.6424500002</v>
      </c>
      <c r="C28" s="95">
        <v>1347.49965</v>
      </c>
      <c r="D28" s="95">
        <v>0</v>
      </c>
      <c r="E28" s="95">
        <v>0</v>
      </c>
      <c r="F28" s="95">
        <v>4632206.1421000008</v>
      </c>
    </row>
    <row r="29" spans="1:6">
      <c r="A29" s="58" t="s">
        <v>181</v>
      </c>
      <c r="B29" s="95">
        <v>539792.95909999998</v>
      </c>
      <c r="C29" s="95">
        <v>0</v>
      </c>
      <c r="D29" s="95">
        <v>0</v>
      </c>
      <c r="E29" s="95">
        <v>0</v>
      </c>
      <c r="F29" s="95">
        <v>539792.95909999998</v>
      </c>
    </row>
    <row r="30" spans="1:6">
      <c r="A30" s="58" t="s">
        <v>182</v>
      </c>
      <c r="B30" s="95">
        <v>61406.918279999998</v>
      </c>
      <c r="C30" s="95">
        <v>0</v>
      </c>
      <c r="D30" s="95">
        <v>0</v>
      </c>
      <c r="E30" s="95">
        <v>0</v>
      </c>
      <c r="F30" s="95">
        <v>61406.918279999998</v>
      </c>
    </row>
    <row r="31" spans="1:6">
      <c r="A31" s="60" t="s">
        <v>183</v>
      </c>
      <c r="B31" s="95">
        <v>28966.958620000001</v>
      </c>
      <c r="C31" s="95">
        <v>0</v>
      </c>
      <c r="D31" s="95">
        <v>0</v>
      </c>
      <c r="E31" s="95">
        <v>0</v>
      </c>
      <c r="F31" s="95">
        <v>28966.958620000001</v>
      </c>
    </row>
    <row r="32" spans="1:6">
      <c r="A32" s="58" t="s">
        <v>184</v>
      </c>
      <c r="B32" s="95">
        <v>21382.160479999999</v>
      </c>
      <c r="C32" s="95">
        <v>0</v>
      </c>
      <c r="D32" s="95">
        <v>0</v>
      </c>
      <c r="E32" s="95">
        <v>0</v>
      </c>
      <c r="F32" s="95">
        <v>21382.160479999999</v>
      </c>
    </row>
    <row r="33" spans="1:6">
      <c r="A33" s="58" t="s">
        <v>185</v>
      </c>
      <c r="B33" s="95">
        <v>6040.7127499999997</v>
      </c>
      <c r="C33" s="95">
        <v>0</v>
      </c>
      <c r="D33" s="95">
        <v>0</v>
      </c>
      <c r="E33" s="95">
        <v>0</v>
      </c>
      <c r="F33" s="95">
        <v>6040.7127499999997</v>
      </c>
    </row>
    <row r="34" spans="1:6">
      <c r="A34" s="58" t="s">
        <v>186</v>
      </c>
      <c r="B34" s="95">
        <v>1544.08539</v>
      </c>
      <c r="C34" s="95">
        <v>0</v>
      </c>
      <c r="D34" s="95">
        <v>0</v>
      </c>
      <c r="E34" s="95">
        <v>0</v>
      </c>
      <c r="F34" s="95">
        <v>1544.08539</v>
      </c>
    </row>
    <row r="35" spans="1:6">
      <c r="A35" s="60" t="s">
        <v>187</v>
      </c>
      <c r="B35" s="95">
        <v>40937.28314</v>
      </c>
      <c r="C35" s="95">
        <v>0</v>
      </c>
      <c r="D35" s="95">
        <v>0</v>
      </c>
      <c r="E35" s="95">
        <v>0</v>
      </c>
      <c r="F35" s="95">
        <v>40937.28314</v>
      </c>
    </row>
    <row r="36" spans="1:6">
      <c r="A36" s="58" t="s">
        <v>188</v>
      </c>
      <c r="B36" s="95">
        <v>37700.270200000006</v>
      </c>
      <c r="C36" s="95">
        <v>0</v>
      </c>
      <c r="D36" s="95">
        <v>0</v>
      </c>
      <c r="E36" s="95">
        <v>0</v>
      </c>
      <c r="F36" s="95">
        <v>37700.270200000006</v>
      </c>
    </row>
    <row r="37" spans="1:6">
      <c r="A37" s="58" t="s">
        <v>189</v>
      </c>
      <c r="B37" s="95">
        <v>3021.8614400000001</v>
      </c>
      <c r="C37" s="95">
        <v>0</v>
      </c>
      <c r="D37" s="95">
        <v>0</v>
      </c>
      <c r="E37" s="95">
        <v>0</v>
      </c>
      <c r="F37" s="95">
        <v>3021.8614400000001</v>
      </c>
    </row>
    <row r="38" spans="1:6">
      <c r="A38" s="58" t="s">
        <v>190</v>
      </c>
      <c r="B38" s="95">
        <v>215.1515</v>
      </c>
      <c r="C38" s="95">
        <v>0</v>
      </c>
      <c r="D38" s="95">
        <v>0</v>
      </c>
      <c r="E38" s="95">
        <v>0</v>
      </c>
      <c r="F38" s="95">
        <v>215.1515</v>
      </c>
    </row>
    <row r="39" spans="1:6">
      <c r="A39" s="60" t="s">
        <v>191</v>
      </c>
      <c r="B39" s="95">
        <v>212248.48603</v>
      </c>
      <c r="C39" s="95">
        <v>57.601570000000002</v>
      </c>
      <c r="D39" s="95">
        <v>0</v>
      </c>
      <c r="E39" s="95">
        <v>0</v>
      </c>
      <c r="F39" s="95">
        <v>212306.0876</v>
      </c>
    </row>
    <row r="40" spans="1:6">
      <c r="A40" s="58" t="s">
        <v>192</v>
      </c>
      <c r="B40" s="95">
        <v>65270.017549999997</v>
      </c>
      <c r="C40" s="95">
        <v>57.601570000000002</v>
      </c>
      <c r="D40" s="95">
        <v>0</v>
      </c>
      <c r="E40" s="95">
        <v>0</v>
      </c>
      <c r="F40" s="95">
        <v>65327.619119999996</v>
      </c>
    </row>
    <row r="41" spans="1:6">
      <c r="A41" s="58" t="s">
        <v>193</v>
      </c>
      <c r="B41" s="95">
        <v>60098.319759999998</v>
      </c>
      <c r="C41" s="95">
        <v>0</v>
      </c>
      <c r="D41" s="95">
        <v>0</v>
      </c>
      <c r="E41" s="95">
        <v>0</v>
      </c>
      <c r="F41" s="95">
        <v>60098.319759999998</v>
      </c>
    </row>
    <row r="42" spans="1:6">
      <c r="A42" s="58" t="s">
        <v>194</v>
      </c>
      <c r="B42" s="95">
        <v>0</v>
      </c>
      <c r="C42" s="95">
        <v>0</v>
      </c>
      <c r="D42" s="95">
        <v>0</v>
      </c>
      <c r="E42" s="95">
        <v>0</v>
      </c>
      <c r="F42" s="95">
        <v>0</v>
      </c>
    </row>
    <row r="43" spans="1:6">
      <c r="A43" s="58" t="s">
        <v>195</v>
      </c>
      <c r="B43" s="95">
        <v>0</v>
      </c>
      <c r="C43" s="95">
        <v>0</v>
      </c>
      <c r="D43" s="95">
        <v>0</v>
      </c>
      <c r="E43" s="95">
        <v>0</v>
      </c>
      <c r="F43" s="95">
        <v>0</v>
      </c>
    </row>
    <row r="44" spans="1:6">
      <c r="A44" s="58" t="s">
        <v>196</v>
      </c>
      <c r="B44" s="95">
        <v>15.713839999999999</v>
      </c>
      <c r="C44" s="95">
        <v>0</v>
      </c>
      <c r="D44" s="95">
        <v>0</v>
      </c>
      <c r="E44" s="95">
        <v>0</v>
      </c>
      <c r="F44" s="95">
        <v>15.713839999999999</v>
      </c>
    </row>
    <row r="45" spans="1:6">
      <c r="A45" s="58" t="s">
        <v>197</v>
      </c>
      <c r="B45" s="95">
        <v>0</v>
      </c>
      <c r="C45" s="95">
        <v>0</v>
      </c>
      <c r="D45" s="95">
        <v>0</v>
      </c>
      <c r="E45" s="95">
        <v>0</v>
      </c>
      <c r="F45" s="95">
        <v>0</v>
      </c>
    </row>
    <row r="46" spans="1:6">
      <c r="A46" s="58" t="s">
        <v>1189</v>
      </c>
      <c r="B46" s="95">
        <v>51674.670340000004</v>
      </c>
      <c r="C46" s="95">
        <v>0</v>
      </c>
      <c r="D46" s="95">
        <v>0</v>
      </c>
      <c r="E46" s="95">
        <v>0</v>
      </c>
      <c r="F46" s="95">
        <v>51674.670340000004</v>
      </c>
    </row>
    <row r="47" spans="1:6">
      <c r="A47" s="58" t="s">
        <v>1190</v>
      </c>
      <c r="B47" s="95">
        <v>31962.5645</v>
      </c>
      <c r="C47" s="95">
        <v>0</v>
      </c>
      <c r="D47" s="95">
        <v>0</v>
      </c>
      <c r="E47" s="95">
        <v>0</v>
      </c>
      <c r="F47" s="95">
        <v>31962.5645</v>
      </c>
    </row>
    <row r="48" spans="1:6">
      <c r="A48" s="58" t="s">
        <v>1195</v>
      </c>
      <c r="B48" s="95">
        <v>1057.2270800000001</v>
      </c>
      <c r="C48" s="95">
        <v>0</v>
      </c>
      <c r="D48" s="95">
        <v>0</v>
      </c>
      <c r="E48" s="95">
        <v>0</v>
      </c>
      <c r="F48" s="95">
        <v>1057.2270800000001</v>
      </c>
    </row>
    <row r="49" spans="1:6">
      <c r="A49" s="58" t="s">
        <v>1196</v>
      </c>
      <c r="B49" s="95">
        <v>577.58057999999994</v>
      </c>
      <c r="C49" s="95">
        <v>0</v>
      </c>
      <c r="D49" s="95">
        <v>0</v>
      </c>
      <c r="E49" s="95">
        <v>0</v>
      </c>
      <c r="F49" s="95">
        <v>577.58057999999994</v>
      </c>
    </row>
    <row r="50" spans="1:6">
      <c r="A50" s="58" t="s">
        <v>1214</v>
      </c>
      <c r="B50" s="95">
        <v>1328.8818700000002</v>
      </c>
      <c r="C50" s="95">
        <v>0</v>
      </c>
      <c r="D50" s="95">
        <v>0</v>
      </c>
      <c r="E50" s="95">
        <v>0</v>
      </c>
      <c r="F50" s="95">
        <v>1328.8818700000002</v>
      </c>
    </row>
    <row r="51" spans="1:6">
      <c r="A51" s="58" t="s">
        <v>1234</v>
      </c>
      <c r="B51" s="95">
        <v>263.51051000000001</v>
      </c>
      <c r="C51" s="95">
        <v>0</v>
      </c>
      <c r="D51" s="95">
        <v>0</v>
      </c>
      <c r="E51" s="95">
        <v>0</v>
      </c>
      <c r="F51" s="95">
        <v>263.51051000000001</v>
      </c>
    </row>
    <row r="52" spans="1:6">
      <c r="A52" s="60" t="s">
        <v>198</v>
      </c>
      <c r="B52" s="95">
        <v>-108256.80237</v>
      </c>
      <c r="C52" s="95">
        <v>0</v>
      </c>
      <c r="D52" s="95">
        <v>0</v>
      </c>
      <c r="E52" s="95">
        <v>0</v>
      </c>
      <c r="F52" s="95">
        <v>-108256.80237</v>
      </c>
    </row>
    <row r="53" spans="1:6">
      <c r="A53" s="61" t="s">
        <v>1265</v>
      </c>
      <c r="B53" s="95">
        <v>-1303.7453899999998</v>
      </c>
      <c r="C53" s="95">
        <v>0</v>
      </c>
      <c r="D53" s="95">
        <v>0</v>
      </c>
      <c r="E53" s="95">
        <v>0</v>
      </c>
      <c r="F53" s="95">
        <v>-1303.7453899999998</v>
      </c>
    </row>
    <row r="54" spans="1:6">
      <c r="A54" s="58" t="s">
        <v>1289</v>
      </c>
      <c r="B54" s="95">
        <v>-1588.85321</v>
      </c>
      <c r="C54" s="95">
        <v>0</v>
      </c>
      <c r="D54" s="95">
        <v>0</v>
      </c>
      <c r="E54" s="95">
        <v>0</v>
      </c>
      <c r="F54" s="95">
        <v>-1588.85321</v>
      </c>
    </row>
    <row r="55" spans="1:6">
      <c r="A55" s="58" t="s">
        <v>1266</v>
      </c>
      <c r="B55" s="95">
        <v>-15101.48394</v>
      </c>
      <c r="C55" s="95">
        <v>0</v>
      </c>
      <c r="D55" s="95">
        <v>0</v>
      </c>
      <c r="E55" s="95">
        <v>0</v>
      </c>
      <c r="F55" s="95">
        <v>-15101.48394</v>
      </c>
    </row>
    <row r="56" spans="1:6">
      <c r="A56" s="58" t="s">
        <v>1290</v>
      </c>
      <c r="B56" s="95">
        <v>-4947.49982</v>
      </c>
      <c r="C56" s="95">
        <v>0</v>
      </c>
      <c r="D56" s="95">
        <v>0</v>
      </c>
      <c r="E56" s="95">
        <v>0</v>
      </c>
      <c r="F56" s="95">
        <v>-4947.49982</v>
      </c>
    </row>
    <row r="57" spans="1:6">
      <c r="A57" s="58" t="s">
        <v>1267</v>
      </c>
      <c r="B57" s="95">
        <v>-19792.30357</v>
      </c>
      <c r="C57" s="95">
        <v>0</v>
      </c>
      <c r="D57" s="95">
        <v>0</v>
      </c>
      <c r="E57" s="95">
        <v>0</v>
      </c>
      <c r="F57" s="95">
        <v>-19792.30357</v>
      </c>
    </row>
    <row r="58" spans="1:6">
      <c r="A58" s="58" t="s">
        <v>199</v>
      </c>
      <c r="B58" s="95">
        <v>-2304.1378599999998</v>
      </c>
      <c r="C58" s="95">
        <v>0</v>
      </c>
      <c r="D58" s="95">
        <v>0</v>
      </c>
      <c r="E58" s="95">
        <v>0</v>
      </c>
      <c r="F58" s="95">
        <v>-2304.1378599999998</v>
      </c>
    </row>
    <row r="59" spans="1:6">
      <c r="A59" s="61" t="s">
        <v>200</v>
      </c>
      <c r="B59" s="95">
        <v>-27928.014420000003</v>
      </c>
      <c r="C59" s="95">
        <v>0</v>
      </c>
      <c r="D59" s="95">
        <v>0</v>
      </c>
      <c r="E59" s="95">
        <v>0</v>
      </c>
      <c r="F59" s="95">
        <v>-27928.014420000003</v>
      </c>
    </row>
    <row r="60" spans="1:6">
      <c r="A60" s="58" t="s">
        <v>201</v>
      </c>
      <c r="B60" s="95">
        <v>-28205.191989999999</v>
      </c>
      <c r="C60" s="95">
        <v>0</v>
      </c>
      <c r="D60" s="95">
        <v>0</v>
      </c>
      <c r="E60" s="95">
        <v>0</v>
      </c>
      <c r="F60" s="95">
        <v>-28205.191989999999</v>
      </c>
    </row>
    <row r="61" spans="1:6">
      <c r="A61" s="58" t="s">
        <v>202</v>
      </c>
      <c r="B61" s="95">
        <v>0</v>
      </c>
      <c r="C61" s="95">
        <v>0</v>
      </c>
      <c r="D61" s="95">
        <v>0</v>
      </c>
      <c r="E61" s="95">
        <v>0</v>
      </c>
      <c r="F61" s="95">
        <v>0</v>
      </c>
    </row>
    <row r="62" spans="1:6">
      <c r="A62" s="58" t="s">
        <v>203</v>
      </c>
      <c r="B62" s="95">
        <v>0</v>
      </c>
      <c r="C62" s="95">
        <v>0</v>
      </c>
      <c r="D62" s="95">
        <v>0</v>
      </c>
      <c r="E62" s="95">
        <v>0</v>
      </c>
      <c r="F62" s="95">
        <v>0</v>
      </c>
    </row>
    <row r="63" spans="1:6">
      <c r="A63" s="58" t="s">
        <v>1001</v>
      </c>
      <c r="B63" s="95">
        <v>-70.259529999999998</v>
      </c>
      <c r="C63" s="95">
        <v>0</v>
      </c>
      <c r="D63" s="95">
        <v>0</v>
      </c>
      <c r="E63" s="95">
        <v>0</v>
      </c>
      <c r="F63" s="95">
        <v>-70.259529999999998</v>
      </c>
    </row>
    <row r="64" spans="1:6">
      <c r="A64" s="58" t="s">
        <v>1002</v>
      </c>
      <c r="B64" s="95">
        <v>-190.86836</v>
      </c>
      <c r="C64" s="95">
        <v>0</v>
      </c>
      <c r="D64" s="95">
        <v>0</v>
      </c>
      <c r="E64" s="95">
        <v>0</v>
      </c>
      <c r="F64" s="95">
        <v>-190.86836</v>
      </c>
    </row>
    <row r="65" spans="1:6">
      <c r="A65" s="61" t="s">
        <v>1197</v>
      </c>
      <c r="B65" s="95">
        <v>-2670.2353900000003</v>
      </c>
      <c r="C65" s="95">
        <v>0</v>
      </c>
      <c r="D65" s="95">
        <v>0</v>
      </c>
      <c r="E65" s="95">
        <v>0</v>
      </c>
      <c r="F65" s="95">
        <v>-2670.2353900000003</v>
      </c>
    </row>
    <row r="66" spans="1:6">
      <c r="A66" s="58" t="s">
        <v>1198</v>
      </c>
      <c r="B66" s="95">
        <v>-1333.1266499999999</v>
      </c>
      <c r="C66" s="95">
        <v>0</v>
      </c>
      <c r="D66" s="95">
        <v>0</v>
      </c>
      <c r="E66" s="95">
        <v>0</v>
      </c>
      <c r="F66" s="95">
        <v>-1333.1266499999999</v>
      </c>
    </row>
    <row r="67" spans="1:6">
      <c r="A67" s="58" t="s">
        <v>1199</v>
      </c>
      <c r="B67" s="95">
        <v>-2631.55915</v>
      </c>
      <c r="C67" s="95">
        <v>0</v>
      </c>
      <c r="D67" s="95">
        <v>0</v>
      </c>
      <c r="E67" s="95">
        <v>0</v>
      </c>
      <c r="F67" s="95">
        <v>-2631.55915</v>
      </c>
    </row>
    <row r="68" spans="1:6">
      <c r="A68" s="58" t="s">
        <v>1200</v>
      </c>
      <c r="B68" s="95">
        <v>-189.52309</v>
      </c>
      <c r="C68" s="95">
        <v>0</v>
      </c>
      <c r="D68" s="95">
        <v>0</v>
      </c>
      <c r="E68" s="95">
        <v>0</v>
      </c>
      <c r="F68" s="95">
        <v>-189.52309</v>
      </c>
    </row>
    <row r="69" spans="1:6">
      <c r="A69" s="187" t="s">
        <v>204</v>
      </c>
      <c r="B69" s="57">
        <v>5146.4918899999993</v>
      </c>
      <c r="C69" s="57">
        <v>356.71315999999996</v>
      </c>
      <c r="D69" s="57">
        <v>0</v>
      </c>
      <c r="E69" s="57">
        <v>0</v>
      </c>
      <c r="F69" s="57">
        <v>5503.2050499999996</v>
      </c>
    </row>
    <row r="70" spans="1:6">
      <c r="A70" s="58" t="s">
        <v>205</v>
      </c>
      <c r="B70" s="95">
        <v>0</v>
      </c>
      <c r="C70" s="95">
        <v>0</v>
      </c>
      <c r="D70" s="95">
        <v>0</v>
      </c>
      <c r="E70" s="95">
        <v>0</v>
      </c>
      <c r="F70" s="95">
        <v>0</v>
      </c>
    </row>
    <row r="71" spans="1:6">
      <c r="A71" s="61" t="s">
        <v>206</v>
      </c>
      <c r="B71" s="95">
        <v>3941.2943300000002</v>
      </c>
      <c r="C71" s="95">
        <v>57.617179999999998</v>
      </c>
      <c r="D71" s="95">
        <v>0</v>
      </c>
      <c r="E71" s="95">
        <v>0</v>
      </c>
      <c r="F71" s="95">
        <v>3998.9115099999999</v>
      </c>
    </row>
    <row r="72" spans="1:6">
      <c r="A72" s="58" t="s">
        <v>207</v>
      </c>
      <c r="B72" s="95">
        <v>1273.79448</v>
      </c>
      <c r="C72" s="95">
        <v>299.09598</v>
      </c>
      <c r="D72" s="95">
        <v>0</v>
      </c>
      <c r="E72" s="95">
        <v>0</v>
      </c>
      <c r="F72" s="95">
        <v>1572.8904600000001</v>
      </c>
    </row>
    <row r="73" spans="1:6">
      <c r="A73" s="58" t="s">
        <v>208</v>
      </c>
      <c r="B73" s="95">
        <v>0</v>
      </c>
      <c r="C73" s="95">
        <v>0</v>
      </c>
      <c r="D73" s="95">
        <v>0</v>
      </c>
      <c r="E73" s="95">
        <v>0</v>
      </c>
      <c r="F73" s="95">
        <v>0</v>
      </c>
    </row>
    <row r="74" spans="1:6">
      <c r="A74" s="58" t="s">
        <v>209</v>
      </c>
      <c r="B74" s="95">
        <v>-68.596919999999997</v>
      </c>
      <c r="C74" s="95">
        <v>0</v>
      </c>
      <c r="D74" s="95">
        <v>0</v>
      </c>
      <c r="E74" s="95">
        <v>0</v>
      </c>
      <c r="F74" s="95">
        <v>-68.596919999999997</v>
      </c>
    </row>
    <row r="75" spans="1:6">
      <c r="A75" s="187" t="s">
        <v>210</v>
      </c>
      <c r="B75" s="57">
        <v>1652.47504</v>
      </c>
      <c r="C75" s="57">
        <v>0</v>
      </c>
      <c r="D75" s="57">
        <v>0</v>
      </c>
      <c r="E75" s="57">
        <v>0</v>
      </c>
      <c r="F75" s="57">
        <v>1652.47504</v>
      </c>
    </row>
    <row r="76" spans="1:6">
      <c r="A76" s="58" t="s">
        <v>211</v>
      </c>
      <c r="B76" s="95">
        <v>0</v>
      </c>
      <c r="C76" s="95">
        <v>0</v>
      </c>
      <c r="D76" s="95">
        <v>0</v>
      </c>
      <c r="E76" s="95">
        <v>0</v>
      </c>
      <c r="F76" s="95">
        <v>0</v>
      </c>
    </row>
    <row r="77" spans="1:6">
      <c r="A77" s="58" t="s">
        <v>212</v>
      </c>
      <c r="B77" s="95">
        <v>6862.9860199999994</v>
      </c>
      <c r="C77" s="95">
        <v>0</v>
      </c>
      <c r="D77" s="95">
        <v>0</v>
      </c>
      <c r="E77" s="95">
        <v>0</v>
      </c>
      <c r="F77" s="95">
        <v>6862.9860199999994</v>
      </c>
    </row>
    <row r="78" spans="1:6">
      <c r="A78" s="58" t="s">
        <v>213</v>
      </c>
      <c r="B78" s="95">
        <v>0.34399999999999997</v>
      </c>
      <c r="C78" s="95">
        <v>0</v>
      </c>
      <c r="D78" s="95">
        <v>0</v>
      </c>
      <c r="E78" s="95">
        <v>0</v>
      </c>
      <c r="F78" s="95">
        <v>0.34399999999999997</v>
      </c>
    </row>
    <row r="79" spans="1:6">
      <c r="A79" s="58" t="s">
        <v>214</v>
      </c>
      <c r="B79" s="95">
        <v>0</v>
      </c>
      <c r="C79" s="95">
        <v>0</v>
      </c>
      <c r="D79" s="95">
        <v>0</v>
      </c>
      <c r="E79" s="95">
        <v>0</v>
      </c>
      <c r="F79" s="95">
        <v>0</v>
      </c>
    </row>
    <row r="80" spans="1:6">
      <c r="A80" s="58" t="s">
        <v>215</v>
      </c>
      <c r="B80" s="95">
        <v>-5210.8549800000001</v>
      </c>
      <c r="C80" s="95">
        <v>0</v>
      </c>
      <c r="D80" s="95">
        <v>0</v>
      </c>
      <c r="E80" s="95">
        <v>0</v>
      </c>
      <c r="F80" s="95">
        <v>-5210.8549800000001</v>
      </c>
    </row>
    <row r="81" spans="1:6">
      <c r="A81" s="187" t="s">
        <v>216</v>
      </c>
      <c r="B81" s="57">
        <v>1053202.1832300001</v>
      </c>
      <c r="C81" s="57">
        <v>10930.31926</v>
      </c>
      <c r="D81" s="57">
        <v>0</v>
      </c>
      <c r="E81" s="57">
        <v>0</v>
      </c>
      <c r="F81" s="57">
        <v>1064132.5024900001</v>
      </c>
    </row>
    <row r="82" spans="1:6">
      <c r="A82" s="58" t="s">
        <v>170</v>
      </c>
      <c r="B82" s="95">
        <v>0</v>
      </c>
      <c r="C82" s="95">
        <v>0</v>
      </c>
      <c r="D82" s="95">
        <v>0</v>
      </c>
      <c r="E82" s="95">
        <v>0</v>
      </c>
      <c r="F82" s="95">
        <v>0</v>
      </c>
    </row>
    <row r="83" spans="1:6">
      <c r="A83" s="58" t="s">
        <v>171</v>
      </c>
      <c r="B83" s="95">
        <v>777082.63888999994</v>
      </c>
      <c r="C83" s="95">
        <v>0</v>
      </c>
      <c r="D83" s="95">
        <v>0</v>
      </c>
      <c r="E83" s="95">
        <v>0</v>
      </c>
      <c r="F83" s="95">
        <v>777082.63888999994</v>
      </c>
    </row>
    <row r="84" spans="1:6">
      <c r="A84" s="58" t="s">
        <v>172</v>
      </c>
      <c r="B84" s="95">
        <v>0</v>
      </c>
      <c r="C84" s="95">
        <v>0</v>
      </c>
      <c r="D84" s="95">
        <v>0</v>
      </c>
      <c r="E84" s="95">
        <v>0</v>
      </c>
      <c r="F84" s="95">
        <v>0</v>
      </c>
    </row>
    <row r="85" spans="1:6">
      <c r="A85" s="58" t="s">
        <v>173</v>
      </c>
      <c r="B85" s="95">
        <v>0</v>
      </c>
      <c r="C85" s="95">
        <v>0</v>
      </c>
      <c r="D85" s="95">
        <v>0</v>
      </c>
      <c r="E85" s="95">
        <v>0</v>
      </c>
      <c r="F85" s="95">
        <v>0</v>
      </c>
    </row>
    <row r="86" spans="1:6">
      <c r="A86" s="58" t="s">
        <v>217</v>
      </c>
      <c r="B86" s="95">
        <v>65256.807000000001</v>
      </c>
      <c r="C86" s="95">
        <v>0</v>
      </c>
      <c r="D86" s="95">
        <v>0</v>
      </c>
      <c r="E86" s="95">
        <v>0</v>
      </c>
      <c r="F86" s="95">
        <v>65256.807000000001</v>
      </c>
    </row>
    <row r="87" spans="1:6">
      <c r="A87" s="58" t="s">
        <v>218</v>
      </c>
      <c r="B87" s="95">
        <v>0</v>
      </c>
      <c r="C87" s="95">
        <v>10.29</v>
      </c>
      <c r="D87" s="95">
        <v>0</v>
      </c>
      <c r="E87" s="95">
        <v>0</v>
      </c>
      <c r="F87" s="95">
        <v>10.29</v>
      </c>
    </row>
    <row r="88" spans="1:6">
      <c r="A88" s="58" t="s">
        <v>175</v>
      </c>
      <c r="B88" s="95">
        <v>115000</v>
      </c>
      <c r="C88" s="95">
        <v>10925.517260000001</v>
      </c>
      <c r="D88" s="95">
        <v>0</v>
      </c>
      <c r="E88" s="95">
        <v>0</v>
      </c>
      <c r="F88" s="95">
        <v>125925.51726000001</v>
      </c>
    </row>
    <row r="89" spans="1:6">
      <c r="A89" s="58" t="s">
        <v>219</v>
      </c>
      <c r="B89" s="95">
        <v>96052.458440000002</v>
      </c>
      <c r="C89" s="95">
        <v>0</v>
      </c>
      <c r="D89" s="95">
        <v>0</v>
      </c>
      <c r="E89" s="95">
        <v>0</v>
      </c>
      <c r="F89" s="95">
        <v>96052.458440000002</v>
      </c>
    </row>
    <row r="90" spans="1:6">
      <c r="A90" s="58" t="s">
        <v>220</v>
      </c>
      <c r="B90" s="95">
        <v>-189.72110000000001</v>
      </c>
      <c r="C90" s="95">
        <v>-5.4880000000000004</v>
      </c>
      <c r="D90" s="95">
        <v>0</v>
      </c>
      <c r="E90" s="95">
        <v>0</v>
      </c>
      <c r="F90" s="95">
        <v>-195.20910000000001</v>
      </c>
    </row>
    <row r="91" spans="1:6">
      <c r="A91" s="187" t="s">
        <v>221</v>
      </c>
      <c r="B91" s="57">
        <v>17316.33322</v>
      </c>
      <c r="C91" s="57">
        <v>0</v>
      </c>
      <c r="D91" s="57">
        <v>0</v>
      </c>
      <c r="E91" s="57">
        <v>0</v>
      </c>
      <c r="F91" s="57">
        <v>17316.33322</v>
      </c>
    </row>
    <row r="92" spans="1:6">
      <c r="A92" s="58" t="s">
        <v>222</v>
      </c>
      <c r="B92" s="95">
        <v>0</v>
      </c>
      <c r="C92" s="95">
        <v>0</v>
      </c>
      <c r="D92" s="95">
        <v>0</v>
      </c>
      <c r="E92" s="95">
        <v>0</v>
      </c>
      <c r="F92" s="95">
        <v>0</v>
      </c>
    </row>
    <row r="93" spans="1:6">
      <c r="A93" s="58" t="s">
        <v>223</v>
      </c>
      <c r="B93" s="95">
        <v>3365.6419799999999</v>
      </c>
      <c r="C93" s="95">
        <v>0</v>
      </c>
      <c r="D93" s="95">
        <v>0</v>
      </c>
      <c r="E93" s="95">
        <v>0</v>
      </c>
      <c r="F93" s="95">
        <v>3365.6419799999999</v>
      </c>
    </row>
    <row r="94" spans="1:6">
      <c r="A94" s="58" t="s">
        <v>224</v>
      </c>
      <c r="B94" s="95">
        <v>3971.0804900000003</v>
      </c>
      <c r="C94" s="95">
        <v>0</v>
      </c>
      <c r="D94" s="95">
        <v>0</v>
      </c>
      <c r="E94" s="95">
        <v>0</v>
      </c>
      <c r="F94" s="95">
        <v>3971.0804900000003</v>
      </c>
    </row>
    <row r="95" spans="1:6">
      <c r="A95" s="58" t="s">
        <v>225</v>
      </c>
      <c r="B95" s="95">
        <v>3455.5799500000003</v>
      </c>
      <c r="C95" s="95">
        <v>0</v>
      </c>
      <c r="D95" s="95">
        <v>0</v>
      </c>
      <c r="E95" s="95">
        <v>0</v>
      </c>
      <c r="F95" s="95">
        <v>3455.5799500000003</v>
      </c>
    </row>
    <row r="96" spans="1:6">
      <c r="A96" s="58" t="s">
        <v>226</v>
      </c>
      <c r="B96" s="95">
        <v>4797.0348600000007</v>
      </c>
      <c r="C96" s="95">
        <v>0</v>
      </c>
      <c r="D96" s="95">
        <v>0</v>
      </c>
      <c r="E96" s="95">
        <v>0</v>
      </c>
      <c r="F96" s="95">
        <v>4797.0348600000007</v>
      </c>
    </row>
    <row r="97" spans="1:6">
      <c r="A97" s="58" t="s">
        <v>227</v>
      </c>
      <c r="B97" s="95">
        <v>1725.9668300000001</v>
      </c>
      <c r="C97" s="95">
        <v>0</v>
      </c>
      <c r="D97" s="95">
        <v>0</v>
      </c>
      <c r="E97" s="95">
        <v>0</v>
      </c>
      <c r="F97" s="95">
        <v>1725.9668300000001</v>
      </c>
    </row>
    <row r="98" spans="1:6">
      <c r="A98" s="58" t="s">
        <v>228</v>
      </c>
      <c r="B98" s="95">
        <v>1.02911</v>
      </c>
      <c r="C98" s="95">
        <v>0</v>
      </c>
      <c r="D98" s="95">
        <v>0</v>
      </c>
      <c r="E98" s="95">
        <v>0</v>
      </c>
      <c r="F98" s="95">
        <v>1.02911</v>
      </c>
    </row>
    <row r="99" spans="1:6">
      <c r="A99" s="58" t="s">
        <v>229</v>
      </c>
      <c r="B99" s="95">
        <v>0</v>
      </c>
      <c r="C99" s="95">
        <v>0</v>
      </c>
      <c r="D99" s="95">
        <v>0</v>
      </c>
      <c r="E99" s="95">
        <v>0</v>
      </c>
      <c r="F99" s="95">
        <v>0</v>
      </c>
    </row>
    <row r="100" spans="1:6">
      <c r="A100" s="58" t="s">
        <v>230</v>
      </c>
      <c r="B100" s="95">
        <v>0</v>
      </c>
      <c r="C100" s="95">
        <v>0</v>
      </c>
      <c r="D100" s="95">
        <v>0</v>
      </c>
      <c r="E100" s="95">
        <v>0</v>
      </c>
      <c r="F100" s="95">
        <v>0</v>
      </c>
    </row>
    <row r="101" spans="1:6">
      <c r="A101" s="187" t="s">
        <v>231</v>
      </c>
      <c r="B101" s="57">
        <v>1994.7172</v>
      </c>
      <c r="C101" s="57">
        <v>0</v>
      </c>
      <c r="D101" s="57">
        <v>0</v>
      </c>
      <c r="E101" s="57">
        <v>0</v>
      </c>
      <c r="F101" s="57">
        <v>1994.7172</v>
      </c>
    </row>
    <row r="102" spans="1:6">
      <c r="A102" s="58" t="s">
        <v>232</v>
      </c>
      <c r="B102" s="95">
        <v>186.64958999999999</v>
      </c>
      <c r="C102" s="95">
        <v>0</v>
      </c>
      <c r="D102" s="95">
        <v>0</v>
      </c>
      <c r="E102" s="95">
        <v>0</v>
      </c>
      <c r="F102" s="95">
        <v>186.64958999999999</v>
      </c>
    </row>
    <row r="103" spans="1:6">
      <c r="A103" s="58" t="s">
        <v>233</v>
      </c>
      <c r="B103" s="95">
        <v>844.06222000000002</v>
      </c>
      <c r="C103" s="95">
        <v>0</v>
      </c>
      <c r="D103" s="95">
        <v>0</v>
      </c>
      <c r="E103" s="95">
        <v>0</v>
      </c>
      <c r="F103" s="95">
        <v>844.06222000000002</v>
      </c>
    </row>
    <row r="104" spans="1:6">
      <c r="A104" s="58" t="s">
        <v>234</v>
      </c>
      <c r="B104" s="95">
        <v>0</v>
      </c>
      <c r="C104" s="95">
        <v>0</v>
      </c>
      <c r="D104" s="95">
        <v>0</v>
      </c>
      <c r="E104" s="95">
        <v>0</v>
      </c>
      <c r="F104" s="95">
        <v>0</v>
      </c>
    </row>
    <row r="105" spans="1:6">
      <c r="A105" s="58" t="s">
        <v>235</v>
      </c>
      <c r="B105" s="95">
        <v>964.00539000000003</v>
      </c>
      <c r="C105" s="95">
        <v>0</v>
      </c>
      <c r="D105" s="95">
        <v>0</v>
      </c>
      <c r="E105" s="95">
        <v>0</v>
      </c>
      <c r="F105" s="95">
        <v>964.00539000000003</v>
      </c>
    </row>
    <row r="106" spans="1:6">
      <c r="A106" s="58" t="s">
        <v>236</v>
      </c>
      <c r="B106" s="95">
        <v>0</v>
      </c>
      <c r="C106" s="95">
        <v>0</v>
      </c>
      <c r="D106" s="95">
        <v>0</v>
      </c>
      <c r="E106" s="95">
        <v>0</v>
      </c>
      <c r="F106" s="95">
        <v>0</v>
      </c>
    </row>
    <row r="107" spans="1:6">
      <c r="A107" s="187" t="s">
        <v>237</v>
      </c>
      <c r="B107" s="57">
        <v>711370.30788999994</v>
      </c>
      <c r="C107" s="57">
        <v>0</v>
      </c>
      <c r="D107" s="57">
        <v>0</v>
      </c>
      <c r="E107" s="57">
        <v>0</v>
      </c>
      <c r="F107" s="57">
        <v>711370.30788999994</v>
      </c>
    </row>
    <row r="108" spans="1:6">
      <c r="A108" s="58" t="s">
        <v>238</v>
      </c>
      <c r="B108" s="95">
        <v>668055.17329999991</v>
      </c>
      <c r="C108" s="95">
        <v>0</v>
      </c>
      <c r="D108" s="95">
        <v>0</v>
      </c>
      <c r="E108" s="95">
        <v>0</v>
      </c>
      <c r="F108" s="95">
        <v>668055.17329999991</v>
      </c>
    </row>
    <row r="109" spans="1:6">
      <c r="A109" s="58" t="s">
        <v>239</v>
      </c>
      <c r="B109" s="95">
        <v>0</v>
      </c>
      <c r="C109" s="95">
        <v>0</v>
      </c>
      <c r="D109" s="95">
        <v>0</v>
      </c>
      <c r="E109" s="95">
        <v>0</v>
      </c>
      <c r="F109" s="95">
        <v>0</v>
      </c>
    </row>
    <row r="110" spans="1:6">
      <c r="A110" s="58" t="s">
        <v>240</v>
      </c>
      <c r="B110" s="95">
        <v>0</v>
      </c>
      <c r="C110" s="95">
        <v>0</v>
      </c>
      <c r="D110" s="95">
        <v>0</v>
      </c>
      <c r="E110" s="95">
        <v>0</v>
      </c>
      <c r="F110" s="95">
        <v>0</v>
      </c>
    </row>
    <row r="111" spans="1:6">
      <c r="A111" s="58" t="s">
        <v>241</v>
      </c>
      <c r="B111" s="95">
        <v>0</v>
      </c>
      <c r="C111" s="95">
        <v>0</v>
      </c>
      <c r="D111" s="95">
        <v>0</v>
      </c>
      <c r="E111" s="95">
        <v>0</v>
      </c>
      <c r="F111" s="95">
        <v>0</v>
      </c>
    </row>
    <row r="112" spans="1:6">
      <c r="A112" s="58" t="s">
        <v>242</v>
      </c>
      <c r="B112" s="95">
        <v>74308.17184000001</v>
      </c>
      <c r="C112" s="95">
        <v>0</v>
      </c>
      <c r="D112" s="95">
        <v>0</v>
      </c>
      <c r="E112" s="95">
        <v>0</v>
      </c>
      <c r="F112" s="95">
        <v>74308.17184000001</v>
      </c>
    </row>
    <row r="113" spans="1:6">
      <c r="A113" s="58" t="s">
        <v>243</v>
      </c>
      <c r="B113" s="95">
        <v>-30993.037250000001</v>
      </c>
      <c r="C113" s="95">
        <v>0</v>
      </c>
      <c r="D113" s="95">
        <v>0</v>
      </c>
      <c r="E113" s="95">
        <v>0</v>
      </c>
      <c r="F113" s="95">
        <v>-30993.037250000001</v>
      </c>
    </row>
    <row r="114" spans="1:6">
      <c r="A114" s="155" t="s">
        <v>244</v>
      </c>
      <c r="B114" s="57">
        <v>6833461.8836400006</v>
      </c>
      <c r="C114" s="57">
        <v>499014.45311</v>
      </c>
      <c r="D114" s="57">
        <v>0</v>
      </c>
      <c r="E114" s="57">
        <v>0</v>
      </c>
      <c r="F114" s="57">
        <v>7332476.3367499998</v>
      </c>
    </row>
    <row r="115" spans="1:6">
      <c r="A115" s="177" t="s">
        <v>245</v>
      </c>
      <c r="B115" s="57">
        <v>4389977.6204700004</v>
      </c>
      <c r="C115" s="57">
        <v>158249.17103</v>
      </c>
      <c r="D115" s="57">
        <v>0</v>
      </c>
      <c r="E115" s="57">
        <v>0</v>
      </c>
      <c r="F115" s="57">
        <v>4548226.7915000003</v>
      </c>
    </row>
    <row r="116" spans="1:6">
      <c r="A116" s="64" t="s">
        <v>246</v>
      </c>
      <c r="B116" s="95">
        <v>0</v>
      </c>
      <c r="C116" s="95">
        <v>0</v>
      </c>
      <c r="D116" s="95">
        <v>0</v>
      </c>
      <c r="E116" s="95">
        <v>0</v>
      </c>
      <c r="F116" s="95">
        <v>0</v>
      </c>
    </row>
    <row r="117" spans="1:6">
      <c r="A117" s="64" t="s">
        <v>247</v>
      </c>
      <c r="B117" s="95">
        <v>0</v>
      </c>
      <c r="C117" s="95">
        <v>0</v>
      </c>
      <c r="D117" s="95">
        <v>0</v>
      </c>
      <c r="E117" s="95">
        <v>0</v>
      </c>
      <c r="F117" s="95">
        <v>0</v>
      </c>
    </row>
    <row r="118" spans="1:6">
      <c r="A118" s="64" t="s">
        <v>248</v>
      </c>
      <c r="B118" s="95">
        <v>0</v>
      </c>
      <c r="C118" s="95">
        <v>0</v>
      </c>
      <c r="D118" s="95">
        <v>0</v>
      </c>
      <c r="E118" s="95">
        <v>0</v>
      </c>
      <c r="F118" s="95">
        <v>0</v>
      </c>
    </row>
    <row r="119" spans="1:6">
      <c r="A119" s="64" t="s">
        <v>249</v>
      </c>
      <c r="B119" s="95">
        <v>0</v>
      </c>
      <c r="C119" s="95">
        <v>0</v>
      </c>
      <c r="D119" s="95">
        <v>0</v>
      </c>
      <c r="E119" s="95">
        <v>0</v>
      </c>
      <c r="F119" s="95">
        <v>0</v>
      </c>
    </row>
    <row r="120" spans="1:6">
      <c r="A120" s="64" t="s">
        <v>250</v>
      </c>
      <c r="B120" s="95">
        <v>0</v>
      </c>
      <c r="C120" s="95">
        <v>0</v>
      </c>
      <c r="D120" s="95">
        <v>0</v>
      </c>
      <c r="E120" s="95">
        <v>0</v>
      </c>
      <c r="F120" s="95">
        <v>0</v>
      </c>
    </row>
    <row r="121" spans="1:6">
      <c r="A121" s="65" t="s">
        <v>251</v>
      </c>
      <c r="B121" s="95">
        <v>0</v>
      </c>
      <c r="C121" s="95">
        <v>0</v>
      </c>
      <c r="D121" s="95">
        <v>0</v>
      </c>
      <c r="E121" s="95">
        <v>0</v>
      </c>
      <c r="F121" s="95">
        <v>0</v>
      </c>
    </row>
    <row r="122" spans="1:6">
      <c r="A122" s="65" t="s">
        <v>252</v>
      </c>
      <c r="B122" s="95">
        <v>0</v>
      </c>
      <c r="C122" s="95">
        <v>0</v>
      </c>
      <c r="D122" s="95">
        <v>0</v>
      </c>
      <c r="E122" s="95">
        <v>0</v>
      </c>
      <c r="F122" s="95">
        <v>0</v>
      </c>
    </row>
    <row r="123" spans="1:6">
      <c r="A123" s="99" t="s">
        <v>253</v>
      </c>
      <c r="B123" s="95">
        <v>0</v>
      </c>
      <c r="C123" s="95">
        <v>0</v>
      </c>
      <c r="D123" s="95">
        <v>0</v>
      </c>
      <c r="E123" s="95">
        <v>0</v>
      </c>
      <c r="F123" s="95">
        <v>0</v>
      </c>
    </row>
    <row r="124" spans="1:6">
      <c r="A124" s="99" t="s">
        <v>254</v>
      </c>
      <c r="B124" s="95">
        <v>0</v>
      </c>
      <c r="C124" s="95">
        <v>0</v>
      </c>
      <c r="D124" s="95">
        <v>0</v>
      </c>
      <c r="E124" s="95">
        <v>0</v>
      </c>
      <c r="F124" s="95">
        <v>0</v>
      </c>
    </row>
    <row r="125" spans="1:6">
      <c r="A125" s="99" t="s">
        <v>255</v>
      </c>
      <c r="B125" s="95">
        <v>0</v>
      </c>
      <c r="C125" s="95">
        <v>0</v>
      </c>
      <c r="D125" s="95">
        <v>0</v>
      </c>
      <c r="E125" s="95">
        <v>0</v>
      </c>
      <c r="F125" s="95">
        <v>0</v>
      </c>
    </row>
    <row r="126" spans="1:6">
      <c r="A126" s="99" t="s">
        <v>256</v>
      </c>
      <c r="B126" s="95">
        <v>0</v>
      </c>
      <c r="C126" s="95">
        <v>0</v>
      </c>
      <c r="D126" s="95">
        <v>0</v>
      </c>
      <c r="E126" s="95">
        <v>0</v>
      </c>
      <c r="F126" s="95">
        <v>0</v>
      </c>
    </row>
    <row r="127" spans="1:6">
      <c r="A127" s="99" t="s">
        <v>1465</v>
      </c>
      <c r="B127" s="95">
        <v>0</v>
      </c>
      <c r="C127" s="95">
        <v>0</v>
      </c>
      <c r="D127" s="95">
        <v>0</v>
      </c>
      <c r="E127" s="95">
        <v>0</v>
      </c>
      <c r="F127" s="95">
        <v>0</v>
      </c>
    </row>
    <row r="128" spans="1:6">
      <c r="A128" s="99" t="s">
        <v>1466</v>
      </c>
      <c r="B128" s="95">
        <v>0</v>
      </c>
      <c r="C128" s="95">
        <v>0</v>
      </c>
      <c r="D128" s="95">
        <v>0</v>
      </c>
      <c r="E128" s="95">
        <v>0</v>
      </c>
      <c r="F128" s="95">
        <v>0</v>
      </c>
    </row>
    <row r="129" spans="1:6">
      <c r="A129" s="156" t="s">
        <v>259</v>
      </c>
      <c r="B129" s="95">
        <v>0</v>
      </c>
      <c r="C129" s="95">
        <v>0</v>
      </c>
      <c r="D129" s="95">
        <v>0</v>
      </c>
      <c r="E129" s="95">
        <v>0</v>
      </c>
      <c r="F129" s="95">
        <v>0</v>
      </c>
    </row>
    <row r="130" spans="1:6">
      <c r="A130" s="156" t="s">
        <v>260</v>
      </c>
      <c r="B130" s="95">
        <v>4190291.0021199998</v>
      </c>
      <c r="C130" s="95">
        <v>156065</v>
      </c>
      <c r="D130" s="95">
        <v>0</v>
      </c>
      <c r="E130" s="95">
        <v>0</v>
      </c>
      <c r="F130" s="95">
        <v>4346356.0021200003</v>
      </c>
    </row>
    <row r="131" spans="1:6">
      <c r="A131" s="64" t="s">
        <v>261</v>
      </c>
      <c r="B131" s="95">
        <v>199686.61835</v>
      </c>
      <c r="C131" s="95">
        <v>2184.17103</v>
      </c>
      <c r="D131" s="95">
        <v>0</v>
      </c>
      <c r="E131" s="95">
        <v>0</v>
      </c>
      <c r="F131" s="95">
        <v>201870.78938</v>
      </c>
    </row>
    <row r="132" spans="1:6">
      <c r="A132" s="177" t="s">
        <v>262</v>
      </c>
      <c r="B132" s="57">
        <v>0</v>
      </c>
      <c r="C132" s="57">
        <v>0</v>
      </c>
      <c r="D132" s="57">
        <v>0</v>
      </c>
      <c r="E132" s="57">
        <v>0</v>
      </c>
      <c r="F132" s="57">
        <v>0</v>
      </c>
    </row>
    <row r="133" spans="1:6">
      <c r="A133" s="177" t="s">
        <v>453</v>
      </c>
      <c r="B133" s="57">
        <v>9873.32431</v>
      </c>
      <c r="C133" s="57">
        <v>0</v>
      </c>
      <c r="D133" s="57">
        <v>0</v>
      </c>
      <c r="E133" s="57">
        <v>0</v>
      </c>
      <c r="F133" s="57">
        <v>9873.32431</v>
      </c>
    </row>
    <row r="134" spans="1:6">
      <c r="A134" s="64" t="s">
        <v>454</v>
      </c>
      <c r="B134" s="95">
        <v>0</v>
      </c>
      <c r="C134" s="95">
        <v>0</v>
      </c>
      <c r="D134" s="95">
        <v>0</v>
      </c>
      <c r="E134" s="95">
        <v>0</v>
      </c>
      <c r="F134" s="95">
        <v>0</v>
      </c>
    </row>
    <row r="135" spans="1:6">
      <c r="A135" s="64" t="s">
        <v>455</v>
      </c>
      <c r="B135" s="95">
        <v>0</v>
      </c>
      <c r="C135" s="95">
        <v>0</v>
      </c>
      <c r="D135" s="95">
        <v>0</v>
      </c>
      <c r="E135" s="95">
        <v>0</v>
      </c>
      <c r="F135" s="95">
        <v>0</v>
      </c>
    </row>
    <row r="136" spans="1:6">
      <c r="A136" s="64" t="s">
        <v>456</v>
      </c>
      <c r="B136" s="95">
        <v>0</v>
      </c>
      <c r="C136" s="95">
        <v>0</v>
      </c>
      <c r="D136" s="95">
        <v>0</v>
      </c>
      <c r="E136" s="95">
        <v>0</v>
      </c>
      <c r="F136" s="95">
        <v>0</v>
      </c>
    </row>
    <row r="137" spans="1:6">
      <c r="A137" s="64" t="s">
        <v>457</v>
      </c>
      <c r="B137" s="95">
        <v>0</v>
      </c>
      <c r="C137" s="95">
        <v>0</v>
      </c>
      <c r="D137" s="95">
        <v>0</v>
      </c>
      <c r="E137" s="95">
        <v>0</v>
      </c>
      <c r="F137" s="95">
        <v>0</v>
      </c>
    </row>
    <row r="138" spans="1:6">
      <c r="A138" s="64" t="s">
        <v>458</v>
      </c>
      <c r="B138" s="95">
        <v>8500</v>
      </c>
      <c r="C138" s="95">
        <v>0</v>
      </c>
      <c r="D138" s="95">
        <v>0</v>
      </c>
      <c r="E138" s="95">
        <v>0</v>
      </c>
      <c r="F138" s="95">
        <v>8500</v>
      </c>
    </row>
    <row r="139" spans="1:6">
      <c r="A139" s="64" t="s">
        <v>465</v>
      </c>
      <c r="B139" s="95">
        <v>1373.32431</v>
      </c>
      <c r="C139" s="95">
        <v>0</v>
      </c>
      <c r="D139" s="95">
        <v>0</v>
      </c>
      <c r="E139" s="95">
        <v>0</v>
      </c>
      <c r="F139" s="95">
        <v>1373.32431</v>
      </c>
    </row>
    <row r="140" spans="1:6">
      <c r="A140" s="177" t="s">
        <v>263</v>
      </c>
      <c r="B140" s="57">
        <v>2356549.8704599999</v>
      </c>
      <c r="C140" s="57">
        <v>340703.26712999999</v>
      </c>
      <c r="D140" s="57">
        <v>0</v>
      </c>
      <c r="E140" s="57">
        <v>0</v>
      </c>
      <c r="F140" s="57">
        <v>2697253.1375899999</v>
      </c>
    </row>
    <row r="141" spans="1:6">
      <c r="A141" s="64" t="s">
        <v>264</v>
      </c>
      <c r="B141" s="95">
        <v>0</v>
      </c>
      <c r="C141" s="95">
        <v>0</v>
      </c>
      <c r="D141" s="95">
        <v>0</v>
      </c>
      <c r="E141" s="95">
        <v>0</v>
      </c>
      <c r="F141" s="95">
        <v>0</v>
      </c>
    </row>
    <row r="142" spans="1:6">
      <c r="A142" s="64" t="s">
        <v>265</v>
      </c>
      <c r="B142" s="95">
        <v>597285.10198000004</v>
      </c>
      <c r="C142" s="95">
        <v>0</v>
      </c>
      <c r="D142" s="95">
        <v>0</v>
      </c>
      <c r="E142" s="95">
        <v>0</v>
      </c>
      <c r="F142" s="95">
        <v>597285.10198000004</v>
      </c>
    </row>
    <row r="143" spans="1:6">
      <c r="A143" s="64" t="s">
        <v>266</v>
      </c>
      <c r="B143" s="95">
        <v>0</v>
      </c>
      <c r="C143" s="95">
        <v>0</v>
      </c>
      <c r="D143" s="95">
        <v>0</v>
      </c>
      <c r="E143" s="95">
        <v>0</v>
      </c>
      <c r="F143" s="95">
        <v>0</v>
      </c>
    </row>
    <row r="144" spans="1:6">
      <c r="A144" s="64" t="s">
        <v>267</v>
      </c>
      <c r="B144" s="95">
        <v>0</v>
      </c>
      <c r="C144" s="95">
        <v>0</v>
      </c>
      <c r="D144" s="95">
        <v>0</v>
      </c>
      <c r="E144" s="95">
        <v>0</v>
      </c>
      <c r="F144" s="95">
        <v>0</v>
      </c>
    </row>
    <row r="145" spans="1:6">
      <c r="A145" s="64" t="s">
        <v>1467</v>
      </c>
      <c r="B145" s="95">
        <v>1489471.747</v>
      </c>
      <c r="C145" s="95">
        <v>32928</v>
      </c>
      <c r="D145" s="95">
        <v>0</v>
      </c>
      <c r="E145" s="95">
        <v>0</v>
      </c>
      <c r="F145" s="95">
        <v>1522399.747</v>
      </c>
    </row>
    <row r="146" spans="1:6">
      <c r="A146" s="64" t="s">
        <v>269</v>
      </c>
      <c r="B146" s="95">
        <v>222194.85334999999</v>
      </c>
      <c r="C146" s="95">
        <v>306601.84213999996</v>
      </c>
      <c r="D146" s="95">
        <v>0</v>
      </c>
      <c r="E146" s="95">
        <v>0</v>
      </c>
      <c r="F146" s="95">
        <v>528796.69548999995</v>
      </c>
    </row>
    <row r="147" spans="1:6">
      <c r="A147" s="64" t="s">
        <v>270</v>
      </c>
      <c r="B147" s="95">
        <v>0</v>
      </c>
      <c r="C147" s="95">
        <v>0</v>
      </c>
      <c r="D147" s="95">
        <v>0</v>
      </c>
      <c r="E147" s="95">
        <v>0</v>
      </c>
      <c r="F147" s="95">
        <v>0</v>
      </c>
    </row>
    <row r="148" spans="1:6">
      <c r="A148" s="64" t="s">
        <v>271</v>
      </c>
      <c r="B148" s="95">
        <v>47598.168130000005</v>
      </c>
      <c r="C148" s="95">
        <v>1173.42499</v>
      </c>
      <c r="D148" s="95">
        <v>0</v>
      </c>
      <c r="E148" s="95">
        <v>0</v>
      </c>
      <c r="F148" s="95">
        <v>48771.593119999998</v>
      </c>
    </row>
    <row r="149" spans="1:6">
      <c r="A149" s="177" t="s">
        <v>272</v>
      </c>
      <c r="B149" s="57">
        <v>40899.846990000005</v>
      </c>
      <c r="C149" s="57">
        <v>62.014949999999999</v>
      </c>
      <c r="D149" s="57">
        <v>0</v>
      </c>
      <c r="E149" s="57">
        <v>0</v>
      </c>
      <c r="F149" s="57">
        <v>40961.861939999995</v>
      </c>
    </row>
    <row r="150" spans="1:6">
      <c r="A150" s="64" t="s">
        <v>205</v>
      </c>
      <c r="B150" s="95">
        <v>0</v>
      </c>
      <c r="C150" s="95">
        <v>0</v>
      </c>
      <c r="D150" s="95">
        <v>0</v>
      </c>
      <c r="E150" s="95">
        <v>0</v>
      </c>
      <c r="F150" s="95">
        <v>0</v>
      </c>
    </row>
    <row r="151" spans="1:6">
      <c r="A151" s="64" t="s">
        <v>207</v>
      </c>
      <c r="B151" s="95">
        <v>16469.72825</v>
      </c>
      <c r="C151" s="95">
        <v>55.760169999999995</v>
      </c>
      <c r="D151" s="95">
        <v>0</v>
      </c>
      <c r="E151" s="95">
        <v>0</v>
      </c>
      <c r="F151" s="95">
        <v>16525.488420000001</v>
      </c>
    </row>
    <row r="152" spans="1:6">
      <c r="A152" s="64" t="s">
        <v>273</v>
      </c>
      <c r="B152" s="95">
        <v>24430.118739999998</v>
      </c>
      <c r="C152" s="95">
        <v>6.2547799999999993</v>
      </c>
      <c r="D152" s="95">
        <v>0</v>
      </c>
      <c r="E152" s="95">
        <v>0</v>
      </c>
      <c r="F152" s="95">
        <v>24436.373520000001</v>
      </c>
    </row>
    <row r="153" spans="1:6">
      <c r="A153" s="64" t="s">
        <v>234</v>
      </c>
      <c r="B153" s="95">
        <v>0</v>
      </c>
      <c r="C153" s="95">
        <v>0</v>
      </c>
      <c r="D153" s="95">
        <v>0</v>
      </c>
      <c r="E153" s="95">
        <v>0</v>
      </c>
      <c r="F153" s="95">
        <v>0</v>
      </c>
    </row>
    <row r="154" spans="1:6">
      <c r="A154" s="64" t="s">
        <v>274</v>
      </c>
      <c r="B154" s="95">
        <v>0</v>
      </c>
      <c r="C154" s="95">
        <v>0</v>
      </c>
      <c r="D154" s="95">
        <v>0</v>
      </c>
      <c r="E154" s="95">
        <v>0</v>
      </c>
      <c r="F154" s="95">
        <v>0</v>
      </c>
    </row>
    <row r="155" spans="1:6">
      <c r="A155" s="177" t="s">
        <v>275</v>
      </c>
      <c r="B155" s="57">
        <v>36161.221409999998</v>
      </c>
      <c r="C155" s="57">
        <v>0</v>
      </c>
      <c r="D155" s="57">
        <v>0</v>
      </c>
      <c r="E155" s="57">
        <v>0</v>
      </c>
      <c r="F155" s="57">
        <v>36161.221409999998</v>
      </c>
    </row>
    <row r="156" spans="1:6">
      <c r="A156" s="64" t="s">
        <v>276</v>
      </c>
      <c r="B156" s="95">
        <v>0</v>
      </c>
      <c r="C156" s="95">
        <v>0</v>
      </c>
      <c r="D156" s="95">
        <v>0</v>
      </c>
      <c r="E156" s="95">
        <v>0</v>
      </c>
      <c r="F156" s="95">
        <v>0</v>
      </c>
    </row>
    <row r="157" spans="1:6">
      <c r="A157" s="64" t="s">
        <v>277</v>
      </c>
      <c r="B157" s="95">
        <v>0</v>
      </c>
      <c r="C157" s="95">
        <v>0</v>
      </c>
      <c r="D157" s="95">
        <v>0</v>
      </c>
      <c r="E157" s="95">
        <v>0</v>
      </c>
      <c r="F157" s="95">
        <v>0</v>
      </c>
    </row>
    <row r="158" spans="1:6">
      <c r="A158" s="64" t="s">
        <v>278</v>
      </c>
      <c r="B158" s="95">
        <v>4817.6170899999997</v>
      </c>
      <c r="C158" s="95">
        <v>0</v>
      </c>
      <c r="D158" s="95">
        <v>0</v>
      </c>
      <c r="E158" s="95">
        <v>0</v>
      </c>
      <c r="F158" s="95">
        <v>4817.6170899999997</v>
      </c>
    </row>
    <row r="159" spans="1:6">
      <c r="A159" s="64" t="s">
        <v>1291</v>
      </c>
      <c r="B159" s="95">
        <v>0</v>
      </c>
      <c r="C159" s="95">
        <v>0</v>
      </c>
      <c r="D159" s="95">
        <v>0</v>
      </c>
      <c r="E159" s="95">
        <v>0</v>
      </c>
      <c r="F159" s="95">
        <v>0</v>
      </c>
    </row>
    <row r="160" spans="1:6">
      <c r="A160" s="64" t="s">
        <v>279</v>
      </c>
      <c r="B160" s="95">
        <v>31343.604319999999</v>
      </c>
      <c r="C160" s="95">
        <v>0</v>
      </c>
      <c r="D160" s="95">
        <v>0</v>
      </c>
      <c r="E160" s="95">
        <v>0</v>
      </c>
      <c r="F160" s="95">
        <v>31343.604319999999</v>
      </c>
    </row>
    <row r="161" spans="1:6">
      <c r="A161" s="64" t="s">
        <v>280</v>
      </c>
      <c r="B161" s="95">
        <v>0</v>
      </c>
      <c r="C161" s="95">
        <v>0</v>
      </c>
      <c r="D161" s="95">
        <v>0</v>
      </c>
      <c r="E161" s="95">
        <v>0</v>
      </c>
      <c r="F161" s="95">
        <v>0</v>
      </c>
    </row>
    <row r="162" spans="1:6">
      <c r="A162" s="177" t="s">
        <v>281</v>
      </c>
      <c r="B162" s="57">
        <v>0</v>
      </c>
      <c r="C162" s="57">
        <v>0</v>
      </c>
      <c r="D162" s="57">
        <v>0</v>
      </c>
      <c r="E162" s="57">
        <v>0</v>
      </c>
      <c r="F162" s="57">
        <v>0</v>
      </c>
    </row>
    <row r="163" spans="1:6">
      <c r="A163" s="64" t="s">
        <v>282</v>
      </c>
      <c r="B163" s="95">
        <v>0</v>
      </c>
      <c r="C163" s="95">
        <v>0</v>
      </c>
      <c r="D163" s="95">
        <v>0</v>
      </c>
      <c r="E163" s="95">
        <v>0</v>
      </c>
      <c r="F163" s="95">
        <v>0</v>
      </c>
    </row>
    <row r="164" spans="1:6">
      <c r="A164" s="64" t="s">
        <v>283</v>
      </c>
      <c r="B164" s="95">
        <v>0</v>
      </c>
      <c r="C164" s="95">
        <v>0</v>
      </c>
      <c r="D164" s="95">
        <v>0</v>
      </c>
      <c r="E164" s="95">
        <v>0</v>
      </c>
      <c r="F164" s="95">
        <v>0</v>
      </c>
    </row>
    <row r="165" spans="1:6">
      <c r="A165" s="64" t="s">
        <v>1468</v>
      </c>
      <c r="B165" s="95">
        <v>0</v>
      </c>
      <c r="C165" s="95">
        <v>0</v>
      </c>
      <c r="D165" s="95">
        <v>0</v>
      </c>
      <c r="E165" s="95">
        <v>0</v>
      </c>
      <c r="F165" s="95">
        <v>0</v>
      </c>
    </row>
    <row r="166" spans="1:6">
      <c r="A166" s="64" t="s">
        <v>285</v>
      </c>
      <c r="B166" s="95">
        <v>0</v>
      </c>
      <c r="C166" s="95">
        <v>0</v>
      </c>
      <c r="D166" s="95">
        <v>0</v>
      </c>
      <c r="E166" s="95">
        <v>0</v>
      </c>
      <c r="F166" s="95">
        <v>0</v>
      </c>
    </row>
    <row r="167" spans="1:6">
      <c r="A167" s="177" t="s">
        <v>286</v>
      </c>
      <c r="B167" s="57">
        <v>0</v>
      </c>
      <c r="C167" s="57">
        <v>0</v>
      </c>
      <c r="D167" s="57">
        <v>0</v>
      </c>
      <c r="E167" s="57">
        <v>0</v>
      </c>
      <c r="F167" s="57">
        <v>0</v>
      </c>
    </row>
    <row r="168" spans="1:6">
      <c r="A168" s="64" t="s">
        <v>287</v>
      </c>
      <c r="B168" s="95">
        <v>0</v>
      </c>
      <c r="C168" s="95">
        <v>0</v>
      </c>
      <c r="D168" s="95">
        <v>0</v>
      </c>
      <c r="E168" s="95">
        <v>0</v>
      </c>
      <c r="F168" s="95">
        <v>0</v>
      </c>
    </row>
    <row r="169" spans="1:6">
      <c r="A169" s="64" t="s">
        <v>288</v>
      </c>
      <c r="B169" s="95">
        <v>0</v>
      </c>
      <c r="C169" s="95">
        <v>0</v>
      </c>
      <c r="D169" s="95">
        <v>0</v>
      </c>
      <c r="E169" s="95">
        <v>0</v>
      </c>
      <c r="F169" s="95">
        <v>0</v>
      </c>
    </row>
    <row r="170" spans="1:6">
      <c r="A170" s="64" t="s">
        <v>289</v>
      </c>
      <c r="B170" s="95">
        <v>0</v>
      </c>
      <c r="C170" s="95">
        <v>0</v>
      </c>
      <c r="D170" s="95">
        <v>0</v>
      </c>
      <c r="E170" s="95">
        <v>0</v>
      </c>
      <c r="F170" s="95">
        <v>0</v>
      </c>
    </row>
    <row r="171" spans="1:6">
      <c r="A171" s="64" t="s">
        <v>290</v>
      </c>
      <c r="B171" s="95">
        <v>0</v>
      </c>
      <c r="C171" s="95">
        <v>0</v>
      </c>
      <c r="D171" s="95">
        <v>0</v>
      </c>
      <c r="E171" s="95">
        <v>0</v>
      </c>
      <c r="F171" s="95">
        <v>0</v>
      </c>
    </row>
    <row r="172" spans="1:6">
      <c r="A172" s="64" t="s">
        <v>291</v>
      </c>
      <c r="B172" s="95">
        <v>0</v>
      </c>
      <c r="C172" s="95">
        <v>0</v>
      </c>
      <c r="D172" s="95">
        <v>0</v>
      </c>
      <c r="E172" s="95">
        <v>0</v>
      </c>
      <c r="F172" s="95">
        <v>0</v>
      </c>
    </row>
    <row r="173" spans="1:6">
      <c r="A173" s="64" t="s">
        <v>292</v>
      </c>
      <c r="B173" s="95">
        <v>0</v>
      </c>
      <c r="C173" s="95">
        <v>0</v>
      </c>
      <c r="D173" s="95">
        <v>0</v>
      </c>
      <c r="E173" s="95">
        <v>0</v>
      </c>
      <c r="F173" s="95">
        <v>0</v>
      </c>
    </row>
    <row r="174" spans="1:6">
      <c r="A174" s="64" t="s">
        <v>293</v>
      </c>
      <c r="B174" s="95">
        <v>0</v>
      </c>
      <c r="C174" s="95">
        <v>0</v>
      </c>
      <c r="D174" s="95">
        <v>0</v>
      </c>
      <c r="E174" s="95">
        <v>0</v>
      </c>
      <c r="F174" s="95">
        <v>0</v>
      </c>
    </row>
    <row r="175" spans="1:6">
      <c r="A175" s="64" t="s">
        <v>294</v>
      </c>
      <c r="B175" s="95">
        <v>0</v>
      </c>
      <c r="C175" s="95">
        <v>0</v>
      </c>
      <c r="D175" s="95">
        <v>0</v>
      </c>
      <c r="E175" s="95">
        <v>0</v>
      </c>
      <c r="F175" s="95">
        <v>0</v>
      </c>
    </row>
    <row r="176" spans="1:6">
      <c r="A176" s="155" t="s">
        <v>295</v>
      </c>
      <c r="B176" s="57">
        <v>871192.30434999999</v>
      </c>
      <c r="C176" s="57">
        <v>0</v>
      </c>
      <c r="D176" s="57">
        <v>0</v>
      </c>
      <c r="E176" s="57">
        <v>0</v>
      </c>
      <c r="F176" s="57">
        <v>871192.30434999999</v>
      </c>
    </row>
    <row r="177" spans="1:6">
      <c r="A177" s="63" t="s">
        <v>296</v>
      </c>
      <c r="B177" s="95">
        <v>721213.5</v>
      </c>
      <c r="C177" s="95">
        <v>0</v>
      </c>
      <c r="D177" s="95">
        <v>0</v>
      </c>
      <c r="E177" s="95">
        <v>0</v>
      </c>
      <c r="F177" s="95">
        <v>721213.5</v>
      </c>
    </row>
    <row r="178" spans="1:6">
      <c r="A178" s="64" t="s">
        <v>297</v>
      </c>
      <c r="B178" s="95">
        <v>721213.5</v>
      </c>
      <c r="C178" s="95">
        <v>0</v>
      </c>
      <c r="D178" s="95">
        <v>0</v>
      </c>
      <c r="E178" s="95">
        <v>0</v>
      </c>
      <c r="F178" s="95">
        <v>721213.5</v>
      </c>
    </row>
    <row r="179" spans="1:6">
      <c r="A179" s="64" t="s">
        <v>298</v>
      </c>
      <c r="B179" s="95">
        <v>0</v>
      </c>
      <c r="C179" s="95">
        <v>0</v>
      </c>
      <c r="D179" s="95">
        <v>0</v>
      </c>
      <c r="E179" s="95">
        <v>0</v>
      </c>
      <c r="F179" s="95">
        <v>0</v>
      </c>
    </row>
    <row r="180" spans="1:6">
      <c r="A180" s="64" t="s">
        <v>299</v>
      </c>
      <c r="B180" s="95">
        <v>0</v>
      </c>
      <c r="C180" s="95">
        <v>0</v>
      </c>
      <c r="D180" s="95">
        <v>0</v>
      </c>
      <c r="E180" s="95">
        <v>0</v>
      </c>
      <c r="F180" s="95">
        <v>0</v>
      </c>
    </row>
    <row r="181" spans="1:6">
      <c r="A181" s="63" t="s">
        <v>300</v>
      </c>
      <c r="B181" s="95">
        <v>0</v>
      </c>
      <c r="C181" s="95">
        <v>0</v>
      </c>
      <c r="D181" s="95">
        <v>0</v>
      </c>
      <c r="E181" s="95">
        <v>0</v>
      </c>
      <c r="F181" s="95">
        <v>0</v>
      </c>
    </row>
    <row r="182" spans="1:6">
      <c r="A182" s="64" t="s">
        <v>301</v>
      </c>
      <c r="B182" s="95">
        <v>0</v>
      </c>
      <c r="C182" s="95">
        <v>0</v>
      </c>
      <c r="D182" s="95">
        <v>0</v>
      </c>
      <c r="E182" s="95">
        <v>0</v>
      </c>
      <c r="F182" s="95">
        <v>0</v>
      </c>
    </row>
    <row r="183" spans="1:6">
      <c r="A183" s="64" t="s">
        <v>302</v>
      </c>
      <c r="B183" s="95">
        <v>0</v>
      </c>
      <c r="C183" s="95">
        <v>0</v>
      </c>
      <c r="D183" s="95">
        <v>0</v>
      </c>
      <c r="E183" s="95">
        <v>0</v>
      </c>
      <c r="F183" s="95">
        <v>0</v>
      </c>
    </row>
    <row r="184" spans="1:6">
      <c r="A184" s="64" t="s">
        <v>303</v>
      </c>
      <c r="B184" s="95">
        <v>0</v>
      </c>
      <c r="C184" s="95">
        <v>0</v>
      </c>
      <c r="D184" s="95">
        <v>0</v>
      </c>
      <c r="E184" s="95">
        <v>0</v>
      </c>
      <c r="F184" s="95">
        <v>0</v>
      </c>
    </row>
    <row r="185" spans="1:6">
      <c r="A185" s="63" t="s">
        <v>304</v>
      </c>
      <c r="B185" s="95">
        <v>0</v>
      </c>
      <c r="C185" s="95">
        <v>0</v>
      </c>
      <c r="D185" s="95">
        <v>0</v>
      </c>
      <c r="E185" s="95">
        <v>0</v>
      </c>
      <c r="F185" s="95">
        <v>0</v>
      </c>
    </row>
    <row r="186" spans="1:6">
      <c r="A186" s="64" t="s">
        <v>305</v>
      </c>
      <c r="B186" s="95">
        <v>0</v>
      </c>
      <c r="C186" s="95">
        <v>0</v>
      </c>
      <c r="D186" s="95">
        <v>0</v>
      </c>
      <c r="E186" s="95">
        <v>0</v>
      </c>
      <c r="F186" s="95">
        <v>0</v>
      </c>
    </row>
    <row r="187" spans="1:6">
      <c r="A187" s="63" t="s">
        <v>306</v>
      </c>
      <c r="B187" s="95">
        <v>130090.23251999999</v>
      </c>
      <c r="C187" s="95">
        <v>0</v>
      </c>
      <c r="D187" s="95">
        <v>0</v>
      </c>
      <c r="E187" s="95">
        <v>0</v>
      </c>
      <c r="F187" s="95">
        <v>130090.23251999999</v>
      </c>
    </row>
    <row r="188" spans="1:6">
      <c r="A188" s="64" t="s">
        <v>307</v>
      </c>
      <c r="B188" s="95">
        <v>55415.410499999998</v>
      </c>
      <c r="C188" s="95">
        <v>0</v>
      </c>
      <c r="D188" s="95">
        <v>0</v>
      </c>
      <c r="E188" s="95">
        <v>0</v>
      </c>
      <c r="F188" s="95">
        <v>55415.410499999998</v>
      </c>
    </row>
    <row r="189" spans="1:6">
      <c r="A189" s="64" t="s">
        <v>308</v>
      </c>
      <c r="B189" s="95">
        <v>47494.563020000001</v>
      </c>
      <c r="C189" s="95">
        <v>0</v>
      </c>
      <c r="D189" s="95">
        <v>0</v>
      </c>
      <c r="E189" s="95">
        <v>0</v>
      </c>
      <c r="F189" s="95">
        <v>47494.563020000001</v>
      </c>
    </row>
    <row r="190" spans="1:6">
      <c r="A190" s="64" t="s">
        <v>309</v>
      </c>
      <c r="B190" s="95">
        <v>27180.258999999998</v>
      </c>
      <c r="C190" s="95">
        <v>0</v>
      </c>
      <c r="D190" s="95">
        <v>0</v>
      </c>
      <c r="E190" s="95">
        <v>0</v>
      </c>
      <c r="F190" s="95">
        <v>27180.258999999998</v>
      </c>
    </row>
    <row r="191" spans="1:6">
      <c r="A191" s="63" t="s">
        <v>310</v>
      </c>
      <c r="B191" s="95">
        <v>19888.571829999997</v>
      </c>
      <c r="C191" s="95">
        <v>0</v>
      </c>
      <c r="D191" s="95">
        <v>0</v>
      </c>
      <c r="E191" s="95">
        <v>0</v>
      </c>
      <c r="F191" s="95">
        <v>19888.571829999997</v>
      </c>
    </row>
    <row r="192" spans="1:6">
      <c r="A192" s="64" t="s">
        <v>311</v>
      </c>
      <c r="B192" s="95">
        <v>1.4834200000000002</v>
      </c>
      <c r="C192" s="95">
        <v>0</v>
      </c>
      <c r="D192" s="95">
        <v>0</v>
      </c>
      <c r="E192" s="95">
        <v>0</v>
      </c>
      <c r="F192" s="95">
        <v>1.4834200000000002</v>
      </c>
    </row>
    <row r="193" spans="1:6">
      <c r="A193" s="64" t="s">
        <v>312</v>
      </c>
      <c r="B193" s="95">
        <v>19887.08841</v>
      </c>
      <c r="C193" s="95">
        <v>0</v>
      </c>
      <c r="D193" s="95">
        <v>0</v>
      </c>
      <c r="E193" s="95">
        <v>0</v>
      </c>
      <c r="F193" s="95">
        <v>19887.08841</v>
      </c>
    </row>
    <row r="194" spans="1:6">
      <c r="A194" s="72" t="s">
        <v>313</v>
      </c>
      <c r="B194" s="57">
        <v>7704654.1879899995</v>
      </c>
      <c r="C194" s="57">
        <v>499014.45311</v>
      </c>
      <c r="D194" s="57">
        <v>0</v>
      </c>
      <c r="E194" s="57">
        <v>0</v>
      </c>
      <c r="F194" s="57">
        <v>8203668.6411000006</v>
      </c>
    </row>
    <row r="195" spans="1:6">
      <c r="A195" s="72" t="s">
        <v>314</v>
      </c>
      <c r="B195" s="57">
        <v>0</v>
      </c>
      <c r="C195" s="57">
        <v>0</v>
      </c>
      <c r="D195" s="57">
        <v>0</v>
      </c>
      <c r="E195" s="57">
        <v>0</v>
      </c>
      <c r="F195" s="57">
        <v>0</v>
      </c>
    </row>
    <row r="196" spans="1:6">
      <c r="A196" s="66" t="s">
        <v>315</v>
      </c>
      <c r="B196" s="95">
        <v>0</v>
      </c>
      <c r="C196" s="95">
        <v>0</v>
      </c>
      <c r="D196" s="95">
        <v>0</v>
      </c>
      <c r="E196" s="95">
        <v>0</v>
      </c>
      <c r="F196" s="95">
        <v>0</v>
      </c>
    </row>
    <row r="197" spans="1:6">
      <c r="A197" s="64" t="s">
        <v>316</v>
      </c>
      <c r="B197" s="95">
        <v>0</v>
      </c>
      <c r="C197" s="95">
        <v>0</v>
      </c>
      <c r="D197" s="95">
        <v>0</v>
      </c>
      <c r="E197" s="95">
        <v>0</v>
      </c>
      <c r="F197" s="95">
        <v>0</v>
      </c>
    </row>
    <row r="198" spans="1:6">
      <c r="A198" s="64" t="s">
        <v>317</v>
      </c>
      <c r="B198" s="95">
        <v>0</v>
      </c>
      <c r="C198" s="95">
        <v>0</v>
      </c>
      <c r="D198" s="95">
        <v>0</v>
      </c>
      <c r="E198" s="95">
        <v>0</v>
      </c>
      <c r="F198" s="95">
        <v>0</v>
      </c>
    </row>
    <row r="199" spans="1:6">
      <c r="A199" s="64" t="s">
        <v>318</v>
      </c>
      <c r="B199" s="95">
        <v>0</v>
      </c>
      <c r="C199" s="95">
        <v>0</v>
      </c>
      <c r="D199" s="95">
        <v>0</v>
      </c>
      <c r="E199" s="95">
        <v>0</v>
      </c>
      <c r="F199" s="95">
        <v>0</v>
      </c>
    </row>
    <row r="200" spans="1:6">
      <c r="A200" s="64" t="s">
        <v>319</v>
      </c>
      <c r="B200" s="95">
        <v>0</v>
      </c>
      <c r="C200" s="95">
        <v>0</v>
      </c>
      <c r="D200" s="95">
        <v>0</v>
      </c>
      <c r="E200" s="95">
        <v>0</v>
      </c>
      <c r="F200" s="95">
        <v>0</v>
      </c>
    </row>
    <row r="201" spans="1:6">
      <c r="A201" s="64" t="s">
        <v>320</v>
      </c>
      <c r="B201" s="95">
        <v>0</v>
      </c>
      <c r="C201" s="95">
        <v>0</v>
      </c>
      <c r="D201" s="95">
        <v>0</v>
      </c>
      <c r="E201" s="95">
        <v>0</v>
      </c>
      <c r="F201" s="95">
        <v>0</v>
      </c>
    </row>
    <row r="202" spans="1:6">
      <c r="A202" s="63" t="s">
        <v>321</v>
      </c>
      <c r="B202" s="95">
        <v>0</v>
      </c>
      <c r="C202" s="95">
        <v>0</v>
      </c>
      <c r="D202" s="95">
        <v>0</v>
      </c>
      <c r="E202" s="95">
        <v>0</v>
      </c>
      <c r="F202" s="95">
        <v>0</v>
      </c>
    </row>
    <row r="203" spans="1:6">
      <c r="A203" s="64" t="s">
        <v>322</v>
      </c>
      <c r="B203" s="95">
        <v>0</v>
      </c>
      <c r="C203" s="95">
        <v>0</v>
      </c>
      <c r="D203" s="95">
        <v>0</v>
      </c>
      <c r="E203" s="95">
        <v>0</v>
      </c>
      <c r="F203" s="95">
        <v>0</v>
      </c>
    </row>
    <row r="204" spans="1:6">
      <c r="A204" s="64" t="s">
        <v>323</v>
      </c>
      <c r="B204" s="95">
        <v>0</v>
      </c>
      <c r="C204" s="95">
        <v>0</v>
      </c>
      <c r="D204" s="95">
        <v>0</v>
      </c>
      <c r="E204" s="95">
        <v>0</v>
      </c>
      <c r="F204" s="95">
        <v>0</v>
      </c>
    </row>
    <row r="205" spans="1:6">
      <c r="A205" s="64" t="s">
        <v>1469</v>
      </c>
      <c r="B205" s="95">
        <v>0</v>
      </c>
      <c r="C205" s="95">
        <v>0</v>
      </c>
      <c r="D205" s="95">
        <v>0</v>
      </c>
      <c r="E205" s="95">
        <v>0</v>
      </c>
      <c r="F205" s="95">
        <v>0</v>
      </c>
    </row>
    <row r="206" spans="1:6">
      <c r="A206" s="64" t="s">
        <v>325</v>
      </c>
      <c r="B206" s="95">
        <v>0</v>
      </c>
      <c r="C206" s="95">
        <v>0</v>
      </c>
      <c r="D206" s="95">
        <v>0</v>
      </c>
      <c r="E206" s="95">
        <v>0</v>
      </c>
      <c r="F206" s="95">
        <v>0</v>
      </c>
    </row>
    <row r="207" spans="1:6">
      <c r="A207" s="64" t="s">
        <v>326</v>
      </c>
      <c r="B207" s="95">
        <v>0</v>
      </c>
      <c r="C207" s="95">
        <v>0</v>
      </c>
      <c r="D207" s="95">
        <v>0</v>
      </c>
      <c r="E207" s="95">
        <v>0</v>
      </c>
      <c r="F207" s="95">
        <v>0</v>
      </c>
    </row>
    <row r="208" spans="1:6">
      <c r="A208" s="63" t="s">
        <v>327</v>
      </c>
      <c r="B208" s="95">
        <v>0</v>
      </c>
      <c r="C208" s="95">
        <v>0</v>
      </c>
      <c r="D208" s="95">
        <v>0</v>
      </c>
      <c r="E208" s="95">
        <v>0</v>
      </c>
      <c r="F208" s="95">
        <v>0</v>
      </c>
    </row>
    <row r="209" spans="1:6">
      <c r="A209" s="63" t="s">
        <v>328</v>
      </c>
      <c r="B209" s="95">
        <v>0</v>
      </c>
      <c r="C209" s="95">
        <v>0</v>
      </c>
      <c r="D209" s="95">
        <v>0</v>
      </c>
      <c r="E209" s="95">
        <v>0</v>
      </c>
      <c r="F209" s="95">
        <v>0</v>
      </c>
    </row>
    <row r="210" spans="1:6">
      <c r="A210" s="64" t="s">
        <v>329</v>
      </c>
      <c r="B210" s="95">
        <v>0</v>
      </c>
      <c r="C210" s="95">
        <v>0</v>
      </c>
      <c r="D210" s="95">
        <v>0</v>
      </c>
      <c r="E210" s="95">
        <v>0</v>
      </c>
      <c r="F210" s="95">
        <v>0</v>
      </c>
    </row>
    <row r="211" spans="1:6">
      <c r="A211" s="64" t="s">
        <v>330</v>
      </c>
      <c r="B211" s="95">
        <v>0</v>
      </c>
      <c r="C211" s="95">
        <v>0</v>
      </c>
      <c r="D211" s="95">
        <v>0</v>
      </c>
      <c r="E211" s="95">
        <v>0</v>
      </c>
      <c r="F211" s="95">
        <v>0</v>
      </c>
    </row>
    <row r="212" spans="1:6">
      <c r="A212" s="64" t="s">
        <v>331</v>
      </c>
      <c r="B212" s="95">
        <v>0</v>
      </c>
      <c r="C212" s="95">
        <v>0</v>
      </c>
      <c r="D212" s="95">
        <v>0</v>
      </c>
      <c r="E212" s="95">
        <v>0</v>
      </c>
      <c r="F212" s="95">
        <v>0</v>
      </c>
    </row>
    <row r="213" spans="1:6">
      <c r="A213" s="64" t="s">
        <v>332</v>
      </c>
      <c r="B213" s="95">
        <v>0</v>
      </c>
      <c r="C213" s="95">
        <v>0</v>
      </c>
      <c r="D213" s="95">
        <v>0</v>
      </c>
      <c r="E213" s="95">
        <v>0</v>
      </c>
      <c r="F213" s="95">
        <v>0</v>
      </c>
    </row>
    <row r="214" spans="1:6">
      <c r="A214" s="63" t="s">
        <v>333</v>
      </c>
      <c r="B214" s="95">
        <v>0</v>
      </c>
      <c r="C214" s="95">
        <v>0</v>
      </c>
      <c r="D214" s="95">
        <v>0</v>
      </c>
      <c r="E214" s="95">
        <v>0</v>
      </c>
      <c r="F214" s="95">
        <v>0</v>
      </c>
    </row>
    <row r="215" spans="1:6">
      <c r="A215" s="177" t="s">
        <v>334</v>
      </c>
      <c r="B215" s="57">
        <v>16843623.50378</v>
      </c>
      <c r="C215" s="57">
        <v>5521858.9420699999</v>
      </c>
      <c r="D215" s="57">
        <v>0</v>
      </c>
      <c r="E215" s="57">
        <v>0</v>
      </c>
      <c r="F215" s="57">
        <v>22365482.44585</v>
      </c>
    </row>
    <row r="216" spans="1:6">
      <c r="A216" s="63" t="s">
        <v>335</v>
      </c>
      <c r="B216" s="95">
        <v>0</v>
      </c>
      <c r="C216" s="95">
        <v>0</v>
      </c>
      <c r="D216" s="95">
        <v>0</v>
      </c>
      <c r="E216" s="95">
        <v>0</v>
      </c>
      <c r="F216" s="95">
        <v>0</v>
      </c>
    </row>
    <row r="217" spans="1:6">
      <c r="A217" s="64" t="s">
        <v>336</v>
      </c>
      <c r="B217" s="95">
        <v>0</v>
      </c>
      <c r="C217" s="95">
        <v>0</v>
      </c>
      <c r="D217" s="95">
        <v>0</v>
      </c>
      <c r="E217" s="95">
        <v>0</v>
      </c>
      <c r="F217" s="95">
        <v>0</v>
      </c>
    </row>
    <row r="218" spans="1:6">
      <c r="A218" s="64" t="s">
        <v>337</v>
      </c>
      <c r="B218" s="95">
        <v>0</v>
      </c>
      <c r="C218" s="95">
        <v>0</v>
      </c>
      <c r="D218" s="95">
        <v>0</v>
      </c>
      <c r="E218" s="95">
        <v>0</v>
      </c>
      <c r="F218" s="95">
        <v>0</v>
      </c>
    </row>
    <row r="219" spans="1:6">
      <c r="A219" s="64" t="s">
        <v>338</v>
      </c>
      <c r="B219" s="95">
        <v>0</v>
      </c>
      <c r="C219" s="95">
        <v>0</v>
      </c>
      <c r="D219" s="95">
        <v>0</v>
      </c>
      <c r="E219" s="95">
        <v>0</v>
      </c>
      <c r="F219" s="95">
        <v>0</v>
      </c>
    </row>
    <row r="220" spans="1:6">
      <c r="A220" s="63" t="s">
        <v>339</v>
      </c>
      <c r="B220" s="95">
        <v>0</v>
      </c>
      <c r="C220" s="95">
        <v>0</v>
      </c>
      <c r="D220" s="95">
        <v>0</v>
      </c>
      <c r="E220" s="95">
        <v>0</v>
      </c>
      <c r="F220" s="95">
        <v>0</v>
      </c>
    </row>
    <row r="221" spans="1:6">
      <c r="A221" s="64" t="s">
        <v>340</v>
      </c>
      <c r="B221" s="95">
        <v>0</v>
      </c>
      <c r="C221" s="95">
        <v>0</v>
      </c>
      <c r="D221" s="95">
        <v>0</v>
      </c>
      <c r="E221" s="95">
        <v>0</v>
      </c>
      <c r="F221" s="95">
        <v>0</v>
      </c>
    </row>
    <row r="222" spans="1:6">
      <c r="A222" s="64" t="s">
        <v>341</v>
      </c>
      <c r="B222" s="95">
        <v>0</v>
      </c>
      <c r="C222" s="95">
        <v>0</v>
      </c>
      <c r="D222" s="95">
        <v>0</v>
      </c>
      <c r="E222" s="95">
        <v>0</v>
      </c>
      <c r="F222" s="95">
        <v>0</v>
      </c>
    </row>
    <row r="223" spans="1:6">
      <c r="A223" s="64" t="s">
        <v>342</v>
      </c>
      <c r="B223" s="95">
        <v>0</v>
      </c>
      <c r="C223" s="95">
        <v>0</v>
      </c>
      <c r="D223" s="95">
        <v>0</v>
      </c>
      <c r="E223" s="95">
        <v>0</v>
      </c>
      <c r="F223" s="95">
        <v>0</v>
      </c>
    </row>
    <row r="224" spans="1:6">
      <c r="A224" s="65" t="s">
        <v>343</v>
      </c>
      <c r="B224" s="95">
        <v>0</v>
      </c>
      <c r="C224" s="95">
        <v>0</v>
      </c>
      <c r="D224" s="95">
        <v>0</v>
      </c>
      <c r="E224" s="95">
        <v>0</v>
      </c>
      <c r="F224" s="95">
        <v>0</v>
      </c>
    </row>
    <row r="225" spans="1:6">
      <c r="A225" s="64" t="s">
        <v>344</v>
      </c>
      <c r="B225" s="95">
        <v>0</v>
      </c>
      <c r="C225" s="95">
        <v>0</v>
      </c>
      <c r="D225" s="95">
        <v>0</v>
      </c>
      <c r="E225" s="95">
        <v>0</v>
      </c>
      <c r="F225" s="95">
        <v>0</v>
      </c>
    </row>
    <row r="226" spans="1:6">
      <c r="A226" s="63" t="s">
        <v>345</v>
      </c>
      <c r="B226" s="95">
        <v>0</v>
      </c>
      <c r="C226" s="95">
        <v>0</v>
      </c>
      <c r="D226" s="95">
        <v>0</v>
      </c>
      <c r="E226" s="95">
        <v>0</v>
      </c>
      <c r="F226" s="95">
        <v>0</v>
      </c>
    </row>
    <row r="227" spans="1:6">
      <c r="A227" s="64" t="s">
        <v>346</v>
      </c>
      <c r="B227" s="95">
        <v>0</v>
      </c>
      <c r="C227" s="95">
        <v>0</v>
      </c>
      <c r="D227" s="95">
        <v>0</v>
      </c>
      <c r="E227" s="95">
        <v>0</v>
      </c>
      <c r="F227" s="95">
        <v>0</v>
      </c>
    </row>
    <row r="228" spans="1:6">
      <c r="A228" s="64" t="s">
        <v>347</v>
      </c>
      <c r="B228" s="95">
        <v>0</v>
      </c>
      <c r="C228" s="95">
        <v>0</v>
      </c>
      <c r="D228" s="95">
        <v>0</v>
      </c>
      <c r="E228" s="95">
        <v>0</v>
      </c>
      <c r="F228" s="95">
        <v>0</v>
      </c>
    </row>
    <row r="229" spans="1:6">
      <c r="A229" s="63" t="s">
        <v>348</v>
      </c>
      <c r="B229" s="95">
        <v>0</v>
      </c>
      <c r="C229" s="95">
        <v>0</v>
      </c>
      <c r="D229" s="95">
        <v>0</v>
      </c>
      <c r="E229" s="95">
        <v>0</v>
      </c>
      <c r="F229" s="95">
        <v>0</v>
      </c>
    </row>
    <row r="230" spans="1:6">
      <c r="A230" s="64" t="s">
        <v>349</v>
      </c>
      <c r="B230" s="95">
        <v>0</v>
      </c>
      <c r="C230" s="95">
        <v>0</v>
      </c>
      <c r="D230" s="95">
        <v>0</v>
      </c>
      <c r="E230" s="95">
        <v>0</v>
      </c>
      <c r="F230" s="95">
        <v>0</v>
      </c>
    </row>
    <row r="231" spans="1:6">
      <c r="A231" s="64" t="s">
        <v>350</v>
      </c>
      <c r="B231" s="95">
        <v>0</v>
      </c>
      <c r="C231" s="95">
        <v>0</v>
      </c>
      <c r="D231" s="95">
        <v>0</v>
      </c>
      <c r="E231" s="95">
        <v>0</v>
      </c>
      <c r="F231" s="95">
        <v>0</v>
      </c>
    </row>
    <row r="232" spans="1:6">
      <c r="A232" s="63" t="s">
        <v>351</v>
      </c>
      <c r="B232" s="95">
        <v>3160478.4337300002</v>
      </c>
      <c r="C232" s="95">
        <v>0</v>
      </c>
      <c r="D232" s="95">
        <v>0</v>
      </c>
      <c r="E232" s="95">
        <v>0</v>
      </c>
      <c r="F232" s="95">
        <v>3160478.4337300002</v>
      </c>
    </row>
    <row r="233" spans="1:6">
      <c r="A233" s="64" t="s">
        <v>352</v>
      </c>
      <c r="B233" s="95">
        <v>2136165.4404500001</v>
      </c>
      <c r="C233" s="95">
        <v>0</v>
      </c>
      <c r="D233" s="95">
        <v>0</v>
      </c>
      <c r="E233" s="95">
        <v>0</v>
      </c>
      <c r="F233" s="95">
        <v>2136165.4404500001</v>
      </c>
    </row>
    <row r="234" spans="1:6">
      <c r="A234" s="64" t="s">
        <v>353</v>
      </c>
      <c r="B234" s="95">
        <v>0</v>
      </c>
      <c r="C234" s="95">
        <v>0</v>
      </c>
      <c r="D234" s="95">
        <v>0</v>
      </c>
      <c r="E234" s="95">
        <v>0</v>
      </c>
      <c r="F234" s="95">
        <v>0</v>
      </c>
    </row>
    <row r="235" spans="1:6">
      <c r="A235" s="64" t="s">
        <v>354</v>
      </c>
      <c r="B235" s="95">
        <v>169163.67541</v>
      </c>
      <c r="C235" s="95">
        <v>0</v>
      </c>
      <c r="D235" s="95">
        <v>0</v>
      </c>
      <c r="E235" s="95">
        <v>0</v>
      </c>
      <c r="F235" s="95">
        <v>169163.67541</v>
      </c>
    </row>
    <row r="236" spans="1:6">
      <c r="A236" s="64" t="s">
        <v>355</v>
      </c>
      <c r="B236" s="95">
        <v>0</v>
      </c>
      <c r="C236" s="95">
        <v>0</v>
      </c>
      <c r="D236" s="95">
        <v>0</v>
      </c>
      <c r="E236" s="95">
        <v>0</v>
      </c>
      <c r="F236" s="95">
        <v>0</v>
      </c>
    </row>
    <row r="237" spans="1:6">
      <c r="A237" s="64" t="s">
        <v>356</v>
      </c>
      <c r="B237" s="95">
        <v>0</v>
      </c>
      <c r="C237" s="95">
        <v>0</v>
      </c>
      <c r="D237" s="95">
        <v>0</v>
      </c>
      <c r="E237" s="95">
        <v>0</v>
      </c>
      <c r="F237" s="95">
        <v>0</v>
      </c>
    </row>
    <row r="238" spans="1:6">
      <c r="A238" s="64" t="s">
        <v>357</v>
      </c>
      <c r="B238" s="95">
        <v>0</v>
      </c>
      <c r="C238" s="95">
        <v>0</v>
      </c>
      <c r="D238" s="95">
        <v>0</v>
      </c>
      <c r="E238" s="95">
        <v>0</v>
      </c>
      <c r="F238" s="95">
        <v>0</v>
      </c>
    </row>
    <row r="239" spans="1:6">
      <c r="A239" s="64" t="s">
        <v>358</v>
      </c>
      <c r="B239" s="95">
        <v>0</v>
      </c>
      <c r="C239" s="95">
        <v>0</v>
      </c>
      <c r="D239" s="95">
        <v>0</v>
      </c>
      <c r="E239" s="95">
        <v>0</v>
      </c>
      <c r="F239" s="95">
        <v>0</v>
      </c>
    </row>
    <row r="240" spans="1:6">
      <c r="A240" s="64" t="s">
        <v>359</v>
      </c>
      <c r="B240" s="95">
        <v>855149.31787000003</v>
      </c>
      <c r="C240" s="95">
        <v>0</v>
      </c>
      <c r="D240" s="95">
        <v>0</v>
      </c>
      <c r="E240" s="95">
        <v>0</v>
      </c>
      <c r="F240" s="95">
        <v>855149.31787000003</v>
      </c>
    </row>
    <row r="241" spans="1:6">
      <c r="A241" s="63" t="s">
        <v>360</v>
      </c>
      <c r="B241" s="95">
        <v>4007144.9450599998</v>
      </c>
      <c r="C241" s="95">
        <v>1600224.12479</v>
      </c>
      <c r="D241" s="95">
        <v>0</v>
      </c>
      <c r="E241" s="95">
        <v>0</v>
      </c>
      <c r="F241" s="95">
        <v>5607369.0698500006</v>
      </c>
    </row>
    <row r="242" spans="1:6">
      <c r="A242" s="64" t="s">
        <v>361</v>
      </c>
      <c r="B242" s="95">
        <v>224591.87805999999</v>
      </c>
      <c r="C242" s="95">
        <v>0</v>
      </c>
      <c r="D242" s="95">
        <v>0</v>
      </c>
      <c r="E242" s="95">
        <v>0</v>
      </c>
      <c r="F242" s="95">
        <v>224591.87805999999</v>
      </c>
    </row>
    <row r="243" spans="1:6">
      <c r="A243" s="64" t="s">
        <v>362</v>
      </c>
      <c r="B243" s="95">
        <v>0</v>
      </c>
      <c r="C243" s="95">
        <v>75.459999999999994</v>
      </c>
      <c r="D243" s="95">
        <v>0</v>
      </c>
      <c r="E243" s="95">
        <v>0</v>
      </c>
      <c r="F243" s="95">
        <v>75.459999999999994</v>
      </c>
    </row>
    <row r="244" spans="1:6">
      <c r="A244" s="64" t="s">
        <v>363</v>
      </c>
      <c r="B244" s="95">
        <v>27254.136649999997</v>
      </c>
      <c r="C244" s="95">
        <v>3092.56086</v>
      </c>
      <c r="D244" s="95">
        <v>0</v>
      </c>
      <c r="E244" s="95">
        <v>0</v>
      </c>
      <c r="F244" s="95">
        <v>30346.697510000002</v>
      </c>
    </row>
    <row r="245" spans="1:6">
      <c r="A245" s="64" t="s">
        <v>364</v>
      </c>
      <c r="B245" s="95">
        <v>10501.206819999999</v>
      </c>
      <c r="C245" s="95">
        <v>0</v>
      </c>
      <c r="D245" s="95">
        <v>0</v>
      </c>
      <c r="E245" s="95">
        <v>0</v>
      </c>
      <c r="F245" s="95">
        <v>10501.206819999999</v>
      </c>
    </row>
    <row r="246" spans="1:6">
      <c r="A246" s="64" t="s">
        <v>1470</v>
      </c>
      <c r="B246" s="95">
        <v>0</v>
      </c>
      <c r="C246" s="95">
        <v>0</v>
      </c>
      <c r="D246" s="95">
        <v>0</v>
      </c>
      <c r="E246" s="95">
        <v>0</v>
      </c>
      <c r="F246" s="95">
        <v>0</v>
      </c>
    </row>
    <row r="247" spans="1:6">
      <c r="A247" s="64" t="s">
        <v>365</v>
      </c>
      <c r="B247" s="95">
        <v>3744797.7235300001</v>
      </c>
      <c r="C247" s="95">
        <v>1597056.10393</v>
      </c>
      <c r="D247" s="95">
        <v>0</v>
      </c>
      <c r="E247" s="95">
        <v>0</v>
      </c>
      <c r="F247" s="95">
        <v>5341853.8274600003</v>
      </c>
    </row>
    <row r="248" spans="1:6">
      <c r="A248" s="63" t="s">
        <v>366</v>
      </c>
      <c r="B248" s="95">
        <v>346510.62204000005</v>
      </c>
      <c r="C248" s="95">
        <v>1183789.56204</v>
      </c>
      <c r="D248" s="95">
        <v>0</v>
      </c>
      <c r="E248" s="95">
        <v>0</v>
      </c>
      <c r="F248" s="95">
        <v>1530300.18408</v>
      </c>
    </row>
    <row r="249" spans="1:6">
      <c r="A249" s="64" t="s">
        <v>367</v>
      </c>
      <c r="B249" s="95">
        <v>334427.60271000001</v>
      </c>
      <c r="C249" s="95">
        <v>1111891.31382</v>
      </c>
      <c r="D249" s="95">
        <v>0</v>
      </c>
      <c r="E249" s="95">
        <v>0</v>
      </c>
      <c r="F249" s="95">
        <v>1446318.91653</v>
      </c>
    </row>
    <row r="250" spans="1:6">
      <c r="A250" s="64" t="s">
        <v>368</v>
      </c>
      <c r="B250" s="95">
        <v>12083.019329999999</v>
      </c>
      <c r="C250" s="95">
        <v>71898.248219999994</v>
      </c>
      <c r="D250" s="95">
        <v>0</v>
      </c>
      <c r="E250" s="95">
        <v>0</v>
      </c>
      <c r="F250" s="95">
        <v>83981.267550000004</v>
      </c>
    </row>
    <row r="251" spans="1:6">
      <c r="A251" s="63" t="s">
        <v>369</v>
      </c>
      <c r="B251" s="95">
        <v>9329489.5029500015</v>
      </c>
      <c r="C251" s="95">
        <v>2737845.2552399999</v>
      </c>
      <c r="D251" s="95">
        <v>0</v>
      </c>
      <c r="E251" s="95">
        <v>0</v>
      </c>
      <c r="F251" s="95">
        <v>12067334.75819</v>
      </c>
    </row>
    <row r="252" spans="1:6">
      <c r="A252" s="64" t="s">
        <v>367</v>
      </c>
      <c r="B252" s="95">
        <v>9278285.2123199999</v>
      </c>
      <c r="C252" s="95">
        <v>2737696.00795</v>
      </c>
      <c r="D252" s="95">
        <v>0</v>
      </c>
      <c r="E252" s="95">
        <v>0</v>
      </c>
      <c r="F252" s="95">
        <v>12015981.22027</v>
      </c>
    </row>
    <row r="253" spans="1:6">
      <c r="A253" s="64" t="s">
        <v>368</v>
      </c>
      <c r="B253" s="95">
        <v>51204.290630000003</v>
      </c>
      <c r="C253" s="95">
        <v>149.24729000000002</v>
      </c>
      <c r="D253" s="95">
        <v>0</v>
      </c>
      <c r="E253" s="95">
        <v>0</v>
      </c>
      <c r="F253" s="95">
        <v>51353.537920000002</v>
      </c>
    </row>
    <row r="254" spans="1:6">
      <c r="A254" s="216" t="s">
        <v>370</v>
      </c>
      <c r="B254" s="57">
        <v>447837.26857999997</v>
      </c>
      <c r="C254" s="57">
        <v>249.95338000000001</v>
      </c>
      <c r="D254" s="57">
        <v>0</v>
      </c>
      <c r="E254" s="57">
        <v>0</v>
      </c>
      <c r="F254" s="57">
        <v>448087.22196</v>
      </c>
    </row>
    <row r="255" spans="1:6">
      <c r="A255" s="99" t="s">
        <v>371</v>
      </c>
      <c r="B255" s="95">
        <v>29.016689999999997</v>
      </c>
      <c r="C255" s="95">
        <v>0</v>
      </c>
      <c r="D255" s="95">
        <v>0</v>
      </c>
      <c r="E255" s="95">
        <v>0</v>
      </c>
      <c r="F255" s="95">
        <v>29.016689999999997</v>
      </c>
    </row>
    <row r="256" spans="1:6">
      <c r="A256" s="99" t="s">
        <v>372</v>
      </c>
      <c r="B256" s="95">
        <v>24561.678159999999</v>
      </c>
      <c r="C256" s="95">
        <v>207.06709000000001</v>
      </c>
      <c r="D256" s="95">
        <v>0</v>
      </c>
      <c r="E256" s="95">
        <v>0</v>
      </c>
      <c r="F256" s="95">
        <v>24768.74525</v>
      </c>
    </row>
    <row r="257" spans="1:6">
      <c r="A257" s="99" t="s">
        <v>373</v>
      </c>
      <c r="B257" s="95">
        <v>378999.58966</v>
      </c>
      <c r="C257" s="95">
        <v>42.886290000000002</v>
      </c>
      <c r="D257" s="95">
        <v>0</v>
      </c>
      <c r="E257" s="95">
        <v>0</v>
      </c>
      <c r="F257" s="95">
        <v>379042.47594999999</v>
      </c>
    </row>
    <row r="258" spans="1:6">
      <c r="A258" s="99" t="s">
        <v>374</v>
      </c>
      <c r="B258" s="95">
        <v>0</v>
      </c>
      <c r="C258" s="95">
        <v>0</v>
      </c>
      <c r="D258" s="95">
        <v>0</v>
      </c>
      <c r="E258" s="95">
        <v>0</v>
      </c>
      <c r="F258" s="95">
        <v>0</v>
      </c>
    </row>
    <row r="259" spans="1:6">
      <c r="A259" s="99" t="s">
        <v>375</v>
      </c>
      <c r="B259" s="95">
        <v>6004.6066799999999</v>
      </c>
      <c r="C259" s="95">
        <v>0</v>
      </c>
      <c r="D259" s="95">
        <v>0</v>
      </c>
      <c r="E259" s="95">
        <v>0</v>
      </c>
      <c r="F259" s="95">
        <v>6004.6066799999999</v>
      </c>
    </row>
    <row r="260" spans="1:6">
      <c r="A260" s="99" t="s">
        <v>376</v>
      </c>
      <c r="B260" s="95">
        <v>0</v>
      </c>
      <c r="C260" s="95">
        <v>0</v>
      </c>
      <c r="D260" s="95">
        <v>0</v>
      </c>
      <c r="E260" s="95">
        <v>0</v>
      </c>
      <c r="F260" s="95">
        <v>0</v>
      </c>
    </row>
    <row r="261" spans="1:6">
      <c r="A261" s="99" t="s">
        <v>377</v>
      </c>
      <c r="B261" s="95">
        <v>0</v>
      </c>
      <c r="C261" s="95">
        <v>0</v>
      </c>
      <c r="D261" s="95">
        <v>0</v>
      </c>
      <c r="E261" s="95">
        <v>0</v>
      </c>
      <c r="F261" s="95">
        <v>0</v>
      </c>
    </row>
    <row r="262" spans="1:6">
      <c r="A262" s="99" t="s">
        <v>378</v>
      </c>
      <c r="B262" s="95">
        <v>0</v>
      </c>
      <c r="C262" s="95">
        <v>0</v>
      </c>
      <c r="D262" s="95">
        <v>0</v>
      </c>
      <c r="E262" s="95">
        <v>0</v>
      </c>
      <c r="F262" s="95">
        <v>0</v>
      </c>
    </row>
    <row r="263" spans="1:6">
      <c r="A263" s="99" t="s">
        <v>379</v>
      </c>
      <c r="B263" s="95">
        <v>0</v>
      </c>
      <c r="C263" s="95">
        <v>0</v>
      </c>
      <c r="D263" s="95">
        <v>0</v>
      </c>
      <c r="E263" s="95">
        <v>0</v>
      </c>
      <c r="F263" s="95">
        <v>0</v>
      </c>
    </row>
    <row r="264" spans="1:6">
      <c r="A264" s="99" t="s">
        <v>380</v>
      </c>
      <c r="B264" s="95">
        <v>38242.377390000001</v>
      </c>
      <c r="C264" s="95">
        <v>0</v>
      </c>
      <c r="D264" s="95">
        <v>0</v>
      </c>
      <c r="E264" s="95">
        <v>0</v>
      </c>
      <c r="F264" s="95">
        <v>38242.377390000001</v>
      </c>
    </row>
    <row r="265" spans="1:6">
      <c r="A265" s="99" t="s">
        <v>381</v>
      </c>
      <c r="B265" s="95">
        <v>0</v>
      </c>
      <c r="C265" s="95">
        <v>0</v>
      </c>
      <c r="D265" s="95">
        <v>0</v>
      </c>
      <c r="E265" s="95">
        <v>0</v>
      </c>
      <c r="F265" s="95">
        <v>0</v>
      </c>
    </row>
    <row r="266" spans="1:6">
      <c r="A266" s="216" t="s">
        <v>382</v>
      </c>
      <c r="B266" s="57">
        <v>-248468.33663000001</v>
      </c>
      <c r="C266" s="57">
        <v>-9388.7002499999999</v>
      </c>
      <c r="D266" s="57">
        <v>0</v>
      </c>
      <c r="E266" s="57">
        <v>0</v>
      </c>
      <c r="F266" s="57">
        <v>-257857.03688</v>
      </c>
    </row>
    <row r="267" spans="1:6">
      <c r="A267" s="99" t="s">
        <v>383</v>
      </c>
      <c r="B267" s="95">
        <v>-171686.23019</v>
      </c>
      <c r="C267" s="95">
        <v>-2037.8108</v>
      </c>
      <c r="D267" s="95">
        <v>0</v>
      </c>
      <c r="E267" s="95">
        <v>0</v>
      </c>
      <c r="F267" s="95">
        <v>-173724.04099000001</v>
      </c>
    </row>
    <row r="268" spans="1:6">
      <c r="A268" s="99" t="s">
        <v>384</v>
      </c>
      <c r="B268" s="95">
        <v>0</v>
      </c>
      <c r="C268" s="95">
        <v>0</v>
      </c>
      <c r="D268" s="95">
        <v>0</v>
      </c>
      <c r="E268" s="95">
        <v>0</v>
      </c>
      <c r="F268" s="95">
        <v>0</v>
      </c>
    </row>
    <row r="269" spans="1:6">
      <c r="A269" s="99" t="s">
        <v>385</v>
      </c>
      <c r="B269" s="95">
        <v>-76547.15092</v>
      </c>
      <c r="C269" s="95">
        <v>-7350.8894500000006</v>
      </c>
      <c r="D269" s="95">
        <v>0</v>
      </c>
      <c r="E269" s="95">
        <v>0</v>
      </c>
      <c r="F269" s="95">
        <v>-83898.040370000002</v>
      </c>
    </row>
    <row r="270" spans="1:6">
      <c r="A270" s="99" t="s">
        <v>386</v>
      </c>
      <c r="B270" s="95">
        <v>0</v>
      </c>
      <c r="C270" s="95">
        <v>0</v>
      </c>
      <c r="D270" s="95">
        <v>0</v>
      </c>
      <c r="E270" s="95">
        <v>0</v>
      </c>
      <c r="F270" s="95">
        <v>0</v>
      </c>
    </row>
    <row r="271" spans="1:6">
      <c r="A271" s="99" t="s">
        <v>387</v>
      </c>
      <c r="B271" s="95">
        <v>0</v>
      </c>
      <c r="C271" s="95">
        <v>0</v>
      </c>
      <c r="D271" s="95">
        <v>0</v>
      </c>
      <c r="E271" s="95">
        <v>0</v>
      </c>
      <c r="F271" s="95">
        <v>0</v>
      </c>
    </row>
    <row r="272" spans="1:6">
      <c r="A272" s="156" t="s">
        <v>388</v>
      </c>
      <c r="B272" s="95">
        <v>0</v>
      </c>
      <c r="C272" s="95">
        <v>0</v>
      </c>
      <c r="D272" s="95">
        <v>0</v>
      </c>
      <c r="E272" s="95">
        <v>0</v>
      </c>
      <c r="F272" s="95">
        <v>0</v>
      </c>
    </row>
    <row r="273" spans="1:6">
      <c r="A273" s="99" t="s">
        <v>459</v>
      </c>
      <c r="B273" s="95">
        <v>-234.95551999999998</v>
      </c>
      <c r="C273" s="95">
        <v>0</v>
      </c>
      <c r="D273" s="95">
        <v>0</v>
      </c>
      <c r="E273" s="95">
        <v>0</v>
      </c>
      <c r="F273" s="95">
        <v>-234.95551999999998</v>
      </c>
    </row>
    <row r="274" spans="1:6">
      <c r="A274" s="216" t="s">
        <v>973</v>
      </c>
      <c r="B274" s="57">
        <v>199368.93195</v>
      </c>
      <c r="C274" s="57">
        <v>-9138.746869999999</v>
      </c>
      <c r="D274" s="57">
        <v>0</v>
      </c>
      <c r="E274" s="57">
        <v>0</v>
      </c>
      <c r="F274" s="57">
        <v>190230.18508000002</v>
      </c>
    </row>
    <row r="275" spans="1:6">
      <c r="A275" s="69" t="s">
        <v>389</v>
      </c>
      <c r="B275" s="57">
        <v>52353.644700000004</v>
      </c>
      <c r="C275" s="57">
        <v>3803.5620899999999</v>
      </c>
      <c r="D275" s="57">
        <v>0</v>
      </c>
      <c r="E275" s="57">
        <v>0</v>
      </c>
      <c r="F275" s="57">
        <v>56157.206789999997</v>
      </c>
    </row>
    <row r="276" spans="1:6">
      <c r="A276" s="99" t="s">
        <v>390</v>
      </c>
      <c r="B276" s="95">
        <v>13527.25304</v>
      </c>
      <c r="C276" s="95">
        <v>3803.5620899999999</v>
      </c>
      <c r="D276" s="95">
        <v>0</v>
      </c>
      <c r="E276" s="95">
        <v>0</v>
      </c>
      <c r="F276" s="95">
        <v>17330.815129999999</v>
      </c>
    </row>
    <row r="277" spans="1:6">
      <c r="A277" s="99" t="s">
        <v>391</v>
      </c>
      <c r="B277" s="95">
        <v>1.6296900000000001</v>
      </c>
      <c r="C277" s="95">
        <v>0</v>
      </c>
      <c r="D277" s="95">
        <v>0</v>
      </c>
      <c r="E277" s="95">
        <v>0</v>
      </c>
      <c r="F277" s="95">
        <v>1.6296900000000001</v>
      </c>
    </row>
    <row r="278" spans="1:6">
      <c r="A278" s="99" t="s">
        <v>392</v>
      </c>
      <c r="B278" s="95">
        <v>0</v>
      </c>
      <c r="C278" s="95">
        <v>0</v>
      </c>
      <c r="D278" s="95">
        <v>0</v>
      </c>
      <c r="E278" s="95">
        <v>0</v>
      </c>
      <c r="F278" s="95">
        <v>0</v>
      </c>
    </row>
    <row r="279" spans="1:6">
      <c r="A279" s="99" t="s">
        <v>393</v>
      </c>
      <c r="B279" s="95">
        <v>10004.396199999999</v>
      </c>
      <c r="C279" s="95">
        <v>0</v>
      </c>
      <c r="D279" s="95">
        <v>0</v>
      </c>
      <c r="E279" s="95">
        <v>0</v>
      </c>
      <c r="F279" s="95">
        <v>10004.396199999999</v>
      </c>
    </row>
    <row r="280" spans="1:6">
      <c r="A280" s="99" t="s">
        <v>394</v>
      </c>
      <c r="B280" s="95">
        <v>488.00983000000002</v>
      </c>
      <c r="C280" s="95">
        <v>0</v>
      </c>
      <c r="D280" s="95">
        <v>0</v>
      </c>
      <c r="E280" s="95">
        <v>0</v>
      </c>
      <c r="F280" s="95">
        <v>488.00983000000002</v>
      </c>
    </row>
    <row r="281" spans="1:6">
      <c r="A281" s="99" t="s">
        <v>395</v>
      </c>
      <c r="B281" s="95">
        <v>28332.355940000001</v>
      </c>
      <c r="C281" s="95">
        <v>0</v>
      </c>
      <c r="D281" s="95">
        <v>0</v>
      </c>
      <c r="E281" s="95">
        <v>0</v>
      </c>
      <c r="F281" s="95">
        <v>28332.355940000001</v>
      </c>
    </row>
    <row r="282" spans="1:6">
      <c r="A282" s="157" t="s">
        <v>396</v>
      </c>
      <c r="B282" s="57">
        <v>-7572.2323499999993</v>
      </c>
      <c r="C282" s="57">
        <v>-4.0149600000000003</v>
      </c>
      <c r="D282" s="57">
        <v>0</v>
      </c>
      <c r="E282" s="57">
        <v>0</v>
      </c>
      <c r="F282" s="57">
        <v>-7576.2473099999997</v>
      </c>
    </row>
    <row r="283" spans="1:6">
      <c r="A283" s="99" t="s">
        <v>390</v>
      </c>
      <c r="B283" s="95">
        <v>-2193.9726299999998</v>
      </c>
      <c r="C283" s="95">
        <v>-4.0149600000000003</v>
      </c>
      <c r="D283" s="95">
        <v>0</v>
      </c>
      <c r="E283" s="95">
        <v>0</v>
      </c>
      <c r="F283" s="95">
        <v>-2197.9875899999997</v>
      </c>
    </row>
    <row r="284" spans="1:6">
      <c r="A284" s="99" t="s">
        <v>397</v>
      </c>
      <c r="B284" s="95">
        <v>-1040.90966</v>
      </c>
      <c r="C284" s="95">
        <v>0</v>
      </c>
      <c r="D284" s="95">
        <v>0</v>
      </c>
      <c r="E284" s="95">
        <v>0</v>
      </c>
      <c r="F284" s="95">
        <v>-1040.90966</v>
      </c>
    </row>
    <row r="285" spans="1:6">
      <c r="A285" s="99" t="s">
        <v>398</v>
      </c>
      <c r="B285" s="95">
        <v>-902.74800000000005</v>
      </c>
      <c r="C285" s="95">
        <v>0</v>
      </c>
      <c r="D285" s="95">
        <v>0</v>
      </c>
      <c r="E285" s="95">
        <v>0</v>
      </c>
      <c r="F285" s="95">
        <v>-902.74800000000005</v>
      </c>
    </row>
    <row r="286" spans="1:6">
      <c r="A286" s="99" t="s">
        <v>399</v>
      </c>
      <c r="B286" s="95">
        <v>0</v>
      </c>
      <c r="C286" s="95">
        <v>0</v>
      </c>
      <c r="D286" s="95">
        <v>0</v>
      </c>
      <c r="E286" s="95">
        <v>0</v>
      </c>
      <c r="F286" s="95">
        <v>0</v>
      </c>
    </row>
    <row r="287" spans="1:6">
      <c r="A287" s="99" t="s">
        <v>400</v>
      </c>
      <c r="B287" s="95">
        <v>-0.46911000000000003</v>
      </c>
      <c r="C287" s="95">
        <v>0</v>
      </c>
      <c r="D287" s="95">
        <v>0</v>
      </c>
      <c r="E287" s="95">
        <v>0</v>
      </c>
      <c r="F287" s="95">
        <v>-0.46911000000000003</v>
      </c>
    </row>
    <row r="288" spans="1:6">
      <c r="A288" s="99" t="s">
        <v>401</v>
      </c>
      <c r="B288" s="95">
        <v>-3434.1329500000002</v>
      </c>
      <c r="C288" s="95">
        <v>0</v>
      </c>
      <c r="D288" s="95">
        <v>0</v>
      </c>
      <c r="E288" s="95">
        <v>0</v>
      </c>
      <c r="F288" s="95">
        <v>-3434.1329500000002</v>
      </c>
    </row>
    <row r="289" spans="1:6">
      <c r="A289" s="216" t="s">
        <v>972</v>
      </c>
      <c r="B289" s="57">
        <v>244150.34430000003</v>
      </c>
      <c r="C289" s="57">
        <v>-5339.19974</v>
      </c>
      <c r="D289" s="57">
        <v>0</v>
      </c>
      <c r="E289" s="57">
        <v>0</v>
      </c>
      <c r="F289" s="57">
        <v>238811.14456000002</v>
      </c>
    </row>
    <row r="290" spans="1:6">
      <c r="A290" s="99" t="s">
        <v>402</v>
      </c>
      <c r="B290" s="95">
        <v>250347.81600999998</v>
      </c>
      <c r="C290" s="95">
        <v>0</v>
      </c>
      <c r="D290" s="95">
        <v>0</v>
      </c>
      <c r="E290" s="95">
        <v>0</v>
      </c>
      <c r="F290" s="95">
        <v>250347.81600999998</v>
      </c>
    </row>
    <row r="291" spans="1:6">
      <c r="A291" s="99" t="s">
        <v>403</v>
      </c>
      <c r="B291" s="95">
        <v>914.66544999999996</v>
      </c>
      <c r="C291" s="95">
        <v>0</v>
      </c>
      <c r="D291" s="95">
        <v>0</v>
      </c>
      <c r="E291" s="95">
        <v>0</v>
      </c>
      <c r="F291" s="95">
        <v>914.66544999999996</v>
      </c>
    </row>
    <row r="292" spans="1:6">
      <c r="A292" s="99" t="s">
        <v>404</v>
      </c>
      <c r="B292" s="95">
        <v>249432.80756000002</v>
      </c>
      <c r="C292" s="95">
        <v>0</v>
      </c>
      <c r="D292" s="95">
        <v>0</v>
      </c>
      <c r="E292" s="95">
        <v>0</v>
      </c>
      <c r="F292" s="95">
        <v>249432.80756000002</v>
      </c>
    </row>
    <row r="293" spans="1:6">
      <c r="A293" s="99" t="s">
        <v>405</v>
      </c>
      <c r="B293" s="95">
        <v>0</v>
      </c>
      <c r="C293" s="95">
        <v>0</v>
      </c>
      <c r="D293" s="95">
        <v>0</v>
      </c>
      <c r="E293" s="95">
        <v>0</v>
      </c>
      <c r="F293" s="95">
        <v>0</v>
      </c>
    </row>
    <row r="294" spans="1:6">
      <c r="A294" s="99" t="s">
        <v>406</v>
      </c>
      <c r="B294" s="95">
        <v>0</v>
      </c>
      <c r="C294" s="95">
        <v>0</v>
      </c>
      <c r="D294" s="95">
        <v>0</v>
      </c>
      <c r="E294" s="95">
        <v>0</v>
      </c>
      <c r="F294" s="95">
        <v>0</v>
      </c>
    </row>
    <row r="295" spans="1:6">
      <c r="A295" s="99" t="s">
        <v>407</v>
      </c>
      <c r="B295" s="95">
        <v>0</v>
      </c>
      <c r="C295" s="95">
        <v>0</v>
      </c>
      <c r="D295" s="95">
        <v>0</v>
      </c>
      <c r="E295" s="95">
        <v>0</v>
      </c>
      <c r="F295" s="95">
        <v>0</v>
      </c>
    </row>
    <row r="296" spans="1:6">
      <c r="A296" s="99" t="s">
        <v>408</v>
      </c>
      <c r="B296" s="95">
        <v>0.34300000000000003</v>
      </c>
      <c r="C296" s="95">
        <v>0</v>
      </c>
      <c r="D296" s="95">
        <v>0</v>
      </c>
      <c r="E296" s="95">
        <v>0</v>
      </c>
      <c r="F296" s="95">
        <v>0.34300000000000003</v>
      </c>
    </row>
    <row r="297" spans="1:6">
      <c r="A297" s="99" t="s">
        <v>409</v>
      </c>
      <c r="B297" s="95">
        <v>0</v>
      </c>
      <c r="C297" s="95">
        <v>0</v>
      </c>
      <c r="D297" s="95">
        <v>0</v>
      </c>
      <c r="E297" s="95">
        <v>0</v>
      </c>
      <c r="F297" s="95">
        <v>0</v>
      </c>
    </row>
    <row r="298" spans="1:6">
      <c r="A298" s="99" t="s">
        <v>410</v>
      </c>
      <c r="B298" s="95">
        <v>-307436.93458999996</v>
      </c>
      <c r="C298" s="95">
        <v>0</v>
      </c>
      <c r="D298" s="95">
        <v>0</v>
      </c>
      <c r="E298" s="95">
        <v>0</v>
      </c>
      <c r="F298" s="95">
        <v>-307436.93458999996</v>
      </c>
    </row>
    <row r="299" spans="1:6">
      <c r="A299" s="99" t="s">
        <v>411</v>
      </c>
      <c r="B299" s="95">
        <v>-290081.7855</v>
      </c>
      <c r="C299" s="95">
        <v>0</v>
      </c>
      <c r="D299" s="95">
        <v>0</v>
      </c>
      <c r="E299" s="95">
        <v>0</v>
      </c>
      <c r="F299" s="95">
        <v>-290081.7855</v>
      </c>
    </row>
    <row r="300" spans="1:6">
      <c r="A300" s="99" t="s">
        <v>412</v>
      </c>
      <c r="B300" s="95">
        <v>-0.35483999999999999</v>
      </c>
      <c r="C300" s="95">
        <v>0</v>
      </c>
      <c r="D300" s="95">
        <v>0</v>
      </c>
      <c r="E300" s="95">
        <v>0</v>
      </c>
      <c r="F300" s="95">
        <v>-0.35483999999999999</v>
      </c>
    </row>
    <row r="301" spans="1:6">
      <c r="A301" s="99" t="s">
        <v>413</v>
      </c>
      <c r="B301" s="95">
        <v>-11.973700000000001</v>
      </c>
      <c r="C301" s="95">
        <v>0</v>
      </c>
      <c r="D301" s="95">
        <v>0</v>
      </c>
      <c r="E301" s="95">
        <v>0</v>
      </c>
      <c r="F301" s="95">
        <v>-11.973700000000001</v>
      </c>
    </row>
    <row r="302" spans="1:6">
      <c r="A302" s="156" t="s">
        <v>414</v>
      </c>
      <c r="B302" s="95">
        <v>-17342.82055</v>
      </c>
      <c r="C302" s="95">
        <v>0</v>
      </c>
      <c r="D302" s="95">
        <v>0</v>
      </c>
      <c r="E302" s="95">
        <v>0</v>
      </c>
      <c r="F302" s="95">
        <v>-17342.82055</v>
      </c>
    </row>
    <row r="303" spans="1:6">
      <c r="A303" s="156" t="s">
        <v>1471</v>
      </c>
      <c r="B303" s="95">
        <v>0</v>
      </c>
      <c r="C303" s="95">
        <v>0</v>
      </c>
      <c r="D303" s="95">
        <v>0</v>
      </c>
      <c r="E303" s="95">
        <v>0</v>
      </c>
      <c r="F303" s="95">
        <v>0</v>
      </c>
    </row>
    <row r="304" spans="1:6">
      <c r="A304" s="156" t="s">
        <v>416</v>
      </c>
      <c r="B304" s="95">
        <v>0</v>
      </c>
      <c r="C304" s="95">
        <v>0</v>
      </c>
      <c r="D304" s="95">
        <v>0</v>
      </c>
      <c r="E304" s="95">
        <v>0</v>
      </c>
      <c r="F304" s="95">
        <v>0</v>
      </c>
    </row>
    <row r="305" spans="1:6">
      <c r="A305" s="216" t="s">
        <v>971</v>
      </c>
      <c r="B305" s="57">
        <v>187061.22571999999</v>
      </c>
      <c r="C305" s="57">
        <v>-5339.19974</v>
      </c>
      <c r="D305" s="57">
        <v>0</v>
      </c>
      <c r="E305" s="57">
        <v>0</v>
      </c>
      <c r="F305" s="57">
        <v>181722.02597999998</v>
      </c>
    </row>
    <row r="306" spans="1:6">
      <c r="A306" s="216" t="s">
        <v>417</v>
      </c>
      <c r="B306" s="57">
        <v>-164044.85519</v>
      </c>
      <c r="C306" s="57">
        <v>-70.458789999999993</v>
      </c>
      <c r="D306" s="57">
        <v>0</v>
      </c>
      <c r="E306" s="57">
        <v>0</v>
      </c>
      <c r="F306" s="57">
        <v>-164115.31397999998</v>
      </c>
    </row>
    <row r="307" spans="1:6">
      <c r="A307" s="99" t="s">
        <v>418</v>
      </c>
      <c r="B307" s="95">
        <v>-82500.518450000003</v>
      </c>
      <c r="C307" s="95">
        <v>-70.458789999999993</v>
      </c>
      <c r="D307" s="95">
        <v>0</v>
      </c>
      <c r="E307" s="95">
        <v>0</v>
      </c>
      <c r="F307" s="95">
        <v>-82570.977239999993</v>
      </c>
    </row>
    <row r="308" spans="1:6">
      <c r="A308" s="99" t="s">
        <v>419</v>
      </c>
      <c r="B308" s="95">
        <v>-10462.11925</v>
      </c>
      <c r="C308" s="95">
        <v>0</v>
      </c>
      <c r="D308" s="95">
        <v>0</v>
      </c>
      <c r="E308" s="95">
        <v>0</v>
      </c>
      <c r="F308" s="95">
        <v>-10462.11925</v>
      </c>
    </row>
    <row r="309" spans="1:6">
      <c r="A309" s="99" t="s">
        <v>420</v>
      </c>
      <c r="B309" s="95">
        <v>-934.30354</v>
      </c>
      <c r="C309" s="95">
        <v>0</v>
      </c>
      <c r="D309" s="95">
        <v>0</v>
      </c>
      <c r="E309" s="95">
        <v>0</v>
      </c>
      <c r="F309" s="95">
        <v>-934.30354</v>
      </c>
    </row>
    <row r="310" spans="1:6">
      <c r="A310" s="99" t="s">
        <v>421</v>
      </c>
      <c r="B310" s="95">
        <v>-7292.9841799999995</v>
      </c>
      <c r="C310" s="95">
        <v>0</v>
      </c>
      <c r="D310" s="95">
        <v>0</v>
      </c>
      <c r="E310" s="95">
        <v>0</v>
      </c>
      <c r="F310" s="95">
        <v>-7292.9841799999995</v>
      </c>
    </row>
    <row r="311" spans="1:6">
      <c r="A311" s="99" t="s">
        <v>422</v>
      </c>
      <c r="B311" s="95">
        <v>-10116.07063</v>
      </c>
      <c r="C311" s="95">
        <v>0</v>
      </c>
      <c r="D311" s="95">
        <v>0</v>
      </c>
      <c r="E311" s="95">
        <v>0</v>
      </c>
      <c r="F311" s="95">
        <v>-10116.07063</v>
      </c>
    </row>
    <row r="312" spans="1:6">
      <c r="A312" s="99" t="s">
        <v>423</v>
      </c>
      <c r="B312" s="95">
        <v>-3766.7211200000002</v>
      </c>
      <c r="C312" s="95">
        <v>0</v>
      </c>
      <c r="D312" s="95">
        <v>0</v>
      </c>
      <c r="E312" s="95">
        <v>0</v>
      </c>
      <c r="F312" s="95">
        <v>-3766.7211200000002</v>
      </c>
    </row>
    <row r="313" spans="1:6">
      <c r="A313" s="99" t="s">
        <v>424</v>
      </c>
      <c r="B313" s="95">
        <v>-4270.7949200000003</v>
      </c>
      <c r="C313" s="95">
        <v>0</v>
      </c>
      <c r="D313" s="95">
        <v>0</v>
      </c>
      <c r="E313" s="95">
        <v>0</v>
      </c>
      <c r="F313" s="95">
        <v>-4270.7949200000003</v>
      </c>
    </row>
    <row r="314" spans="1:6">
      <c r="A314" s="99" t="s">
        <v>425</v>
      </c>
      <c r="B314" s="95">
        <v>-1918.15533</v>
      </c>
      <c r="C314" s="95">
        <v>0</v>
      </c>
      <c r="D314" s="95">
        <v>0</v>
      </c>
      <c r="E314" s="95">
        <v>0</v>
      </c>
      <c r="F314" s="95">
        <v>-1918.15533</v>
      </c>
    </row>
    <row r="315" spans="1:6">
      <c r="A315" s="99" t="s">
        <v>426</v>
      </c>
      <c r="B315" s="95">
        <v>-42783.187770000004</v>
      </c>
      <c r="C315" s="95">
        <v>0</v>
      </c>
      <c r="D315" s="95">
        <v>0</v>
      </c>
      <c r="E315" s="95">
        <v>0</v>
      </c>
      <c r="F315" s="95">
        <v>-42783.187770000004</v>
      </c>
    </row>
    <row r="316" spans="1:6">
      <c r="A316" s="69" t="s">
        <v>970</v>
      </c>
      <c r="B316" s="57">
        <v>23016.37053</v>
      </c>
      <c r="C316" s="57">
        <v>-5409.6585300000006</v>
      </c>
      <c r="D316" s="57">
        <v>0</v>
      </c>
      <c r="E316" s="57">
        <v>0</v>
      </c>
      <c r="F316" s="57">
        <v>17606.712</v>
      </c>
    </row>
    <row r="317" spans="1:6">
      <c r="A317" s="156" t="s">
        <v>427</v>
      </c>
      <c r="B317" s="95">
        <v>1.5900000000000001E-2</v>
      </c>
      <c r="C317" s="95">
        <v>0</v>
      </c>
      <c r="D317" s="95">
        <v>0</v>
      </c>
      <c r="E317" s="95">
        <v>0</v>
      </c>
      <c r="F317" s="95">
        <v>1.5900000000000001E-2</v>
      </c>
    </row>
    <row r="318" spans="1:6">
      <c r="A318" s="156" t="s">
        <v>428</v>
      </c>
      <c r="B318" s="95">
        <v>0</v>
      </c>
      <c r="C318" s="95">
        <v>0</v>
      </c>
      <c r="D318" s="95">
        <v>0</v>
      </c>
      <c r="E318" s="95">
        <v>0</v>
      </c>
      <c r="F318" s="95">
        <v>0</v>
      </c>
    </row>
    <row r="319" spans="1:6">
      <c r="A319" s="156" t="s">
        <v>429</v>
      </c>
      <c r="B319" s="95">
        <v>1.5900000000000001E-2</v>
      </c>
      <c r="C319" s="95">
        <v>0</v>
      </c>
      <c r="D319" s="95">
        <v>0</v>
      </c>
      <c r="E319" s="95">
        <v>0</v>
      </c>
      <c r="F319" s="95">
        <v>1.5900000000000001E-2</v>
      </c>
    </row>
    <row r="320" spans="1:6">
      <c r="A320" s="156" t="s">
        <v>430</v>
      </c>
      <c r="B320" s="95">
        <v>0</v>
      </c>
      <c r="C320" s="95">
        <v>0</v>
      </c>
      <c r="D320" s="95">
        <v>0</v>
      </c>
      <c r="E320" s="95">
        <v>0</v>
      </c>
      <c r="F320" s="95">
        <v>0</v>
      </c>
    </row>
    <row r="321" spans="1:6">
      <c r="A321" s="156" t="s">
        <v>431</v>
      </c>
      <c r="B321" s="95">
        <v>0</v>
      </c>
      <c r="C321" s="95">
        <v>0</v>
      </c>
      <c r="D321" s="95">
        <v>0</v>
      </c>
      <c r="E321" s="95">
        <v>0</v>
      </c>
      <c r="F321" s="95">
        <v>0</v>
      </c>
    </row>
    <row r="322" spans="1:6">
      <c r="A322" s="156" t="s">
        <v>432</v>
      </c>
      <c r="B322" s="95">
        <v>0</v>
      </c>
      <c r="C322" s="95">
        <v>0</v>
      </c>
      <c r="D322" s="95">
        <v>0</v>
      </c>
      <c r="E322" s="95">
        <v>0</v>
      </c>
      <c r="F322" s="95">
        <v>0</v>
      </c>
    </row>
    <row r="323" spans="1:6">
      <c r="A323" s="155" t="s">
        <v>1235</v>
      </c>
      <c r="B323" s="57">
        <v>23016.386429999999</v>
      </c>
      <c r="C323" s="57">
        <v>-5409.6585300000006</v>
      </c>
      <c r="D323" s="57">
        <v>0</v>
      </c>
      <c r="E323" s="57">
        <v>0</v>
      </c>
      <c r="F323" s="57">
        <v>17606.727899999998</v>
      </c>
    </row>
    <row r="324" spans="1:6">
      <c r="A324" s="99" t="s">
        <v>433</v>
      </c>
      <c r="B324" s="95">
        <v>2990.4499100000003</v>
      </c>
      <c r="C324" s="95">
        <v>0</v>
      </c>
      <c r="D324" s="95">
        <v>0</v>
      </c>
      <c r="E324" s="95">
        <v>0</v>
      </c>
      <c r="F324" s="95">
        <v>2990.4499100000003</v>
      </c>
    </row>
    <row r="325" spans="1:6">
      <c r="A325" s="69" t="s">
        <v>969</v>
      </c>
      <c r="B325" s="57">
        <v>26006.836340000002</v>
      </c>
      <c r="C325" s="57">
        <v>-5409.6585300000006</v>
      </c>
      <c r="D325" s="57">
        <v>0</v>
      </c>
      <c r="E325" s="57">
        <v>0</v>
      </c>
      <c r="F325" s="57">
        <v>20597.177809999997</v>
      </c>
    </row>
    <row r="326" spans="1:6">
      <c r="A326" s="156" t="s">
        <v>434</v>
      </c>
      <c r="B326" s="95">
        <v>2388.6705999999999</v>
      </c>
      <c r="C326" s="95">
        <v>0</v>
      </c>
      <c r="D326" s="95">
        <v>0</v>
      </c>
      <c r="E326" s="95">
        <v>0</v>
      </c>
      <c r="F326" s="95">
        <v>2388.6705999999999</v>
      </c>
    </row>
    <row r="327" spans="1:6">
      <c r="A327" s="155" t="s">
        <v>1236</v>
      </c>
      <c r="B327" s="57">
        <v>28395.506940000003</v>
      </c>
      <c r="C327" s="57">
        <v>-5409.6585300000006</v>
      </c>
      <c r="D327" s="57">
        <v>0</v>
      </c>
      <c r="E327" s="57">
        <v>0</v>
      </c>
      <c r="F327" s="57">
        <v>22985.848409999999</v>
      </c>
    </row>
    <row r="328" spans="1:6">
      <c r="A328" s="156" t="s">
        <v>435</v>
      </c>
      <c r="B328" s="95">
        <v>0</v>
      </c>
      <c r="C328" s="95">
        <v>0</v>
      </c>
      <c r="D328" s="95">
        <v>0</v>
      </c>
      <c r="E328" s="95">
        <v>0</v>
      </c>
      <c r="F328" s="95">
        <v>0</v>
      </c>
    </row>
    <row r="329" spans="1:6">
      <c r="A329" s="69" t="s">
        <v>968</v>
      </c>
      <c r="B329" s="57">
        <v>28395.506940000003</v>
      </c>
      <c r="C329" s="57">
        <v>-5409.6585300000006</v>
      </c>
      <c r="D329" s="57">
        <v>0</v>
      </c>
      <c r="E329" s="57">
        <v>0</v>
      </c>
      <c r="F329" s="57">
        <v>22985.848409999999</v>
      </c>
    </row>
    <row r="330" spans="1:6">
      <c r="A330" s="156" t="s">
        <v>436</v>
      </c>
      <c r="B330" s="95">
        <v>-3098.76</v>
      </c>
      <c r="C330" s="95">
        <v>0</v>
      </c>
      <c r="D330" s="95">
        <v>0</v>
      </c>
      <c r="E330" s="95">
        <v>0</v>
      </c>
      <c r="F330" s="95">
        <v>-3098.76</v>
      </c>
    </row>
    <row r="331" spans="1:6">
      <c r="A331" s="69" t="s">
        <v>967</v>
      </c>
      <c r="B331" s="57">
        <v>25296.746940000001</v>
      </c>
      <c r="C331" s="57">
        <v>-5409.6585300000006</v>
      </c>
      <c r="D331" s="57">
        <v>0</v>
      </c>
      <c r="E331" s="57">
        <v>0</v>
      </c>
      <c r="F331" s="57">
        <v>19887.08841</v>
      </c>
    </row>
    <row r="332" spans="1:6" ht="3.75" customHeight="1" thickBot="1">
      <c r="A332" s="145"/>
      <c r="B332" s="208"/>
      <c r="C332" s="208"/>
      <c r="D332" s="208"/>
      <c r="E332" s="208"/>
      <c r="F332" s="208"/>
    </row>
    <row r="333" spans="1:6"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33"/>
  <sheetViews>
    <sheetView workbookViewId="0">
      <selection activeCell="A3" sqref="A3:C3"/>
    </sheetView>
  </sheetViews>
  <sheetFormatPr defaultRowHeight="15"/>
  <cols>
    <col min="1" max="1" width="100.5703125" style="5" customWidth="1"/>
    <col min="2" max="3" width="10.7109375" style="5" bestFit="1" customWidth="1"/>
    <col min="4" max="16384" width="9.140625" style="5"/>
  </cols>
  <sheetData>
    <row r="1" spans="1:3" ht="30" customHeight="1">
      <c r="A1" s="732" t="s">
        <v>1014</v>
      </c>
      <c r="B1" s="798"/>
      <c r="C1" s="798"/>
    </row>
    <row r="2" spans="1:3" ht="18">
      <c r="A2" s="733" t="s">
        <v>518</v>
      </c>
      <c r="B2" s="799"/>
      <c r="C2" s="799"/>
    </row>
    <row r="3" spans="1:3" ht="18">
      <c r="A3" s="733" t="s">
        <v>1483</v>
      </c>
      <c r="B3" s="799"/>
      <c r="C3" s="799"/>
    </row>
    <row r="4" spans="1:3" ht="30" customHeight="1">
      <c r="A4" s="737" t="s">
        <v>510</v>
      </c>
      <c r="B4" s="800"/>
      <c r="C4" s="800"/>
    </row>
    <row r="5" spans="1:3" ht="3.75" customHeight="1">
      <c r="A5" s="11"/>
      <c r="B5" s="178"/>
      <c r="C5" s="178"/>
    </row>
    <row r="6" spans="1:3" ht="30" customHeight="1" thickBot="1">
      <c r="A6" s="155"/>
      <c r="B6" s="236" t="s">
        <v>118</v>
      </c>
      <c r="C6" s="237" t="s">
        <v>517</v>
      </c>
    </row>
    <row r="7" spans="1:3">
      <c r="A7" s="425" t="s">
        <v>159</v>
      </c>
      <c r="B7" s="383">
        <v>8203668.6418699995</v>
      </c>
      <c r="C7" s="383">
        <v>8203668.6418699995</v>
      </c>
    </row>
    <row r="8" spans="1:3">
      <c r="A8" s="177" t="s">
        <v>160</v>
      </c>
      <c r="B8" s="57">
        <v>214862.37891999999</v>
      </c>
      <c r="C8" s="57">
        <v>214862.37891999999</v>
      </c>
    </row>
    <row r="9" spans="1:3">
      <c r="A9" s="64" t="s">
        <v>161</v>
      </c>
      <c r="B9" s="95">
        <v>0</v>
      </c>
      <c r="C9" s="95">
        <v>0</v>
      </c>
    </row>
    <row r="10" spans="1:3">
      <c r="A10" s="64" t="s">
        <v>162</v>
      </c>
      <c r="B10" s="95">
        <v>204014.56063999998</v>
      </c>
      <c r="C10" s="95">
        <v>204014.56063999998</v>
      </c>
    </row>
    <row r="11" spans="1:3">
      <c r="A11" s="64" t="s">
        <v>163</v>
      </c>
      <c r="B11" s="95">
        <v>10847.81828</v>
      </c>
      <c r="C11" s="95">
        <v>10847.81828</v>
      </c>
    </row>
    <row r="12" spans="1:3">
      <c r="A12" s="64" t="s">
        <v>164</v>
      </c>
      <c r="B12" s="95">
        <v>0</v>
      </c>
      <c r="C12" s="95">
        <v>0</v>
      </c>
    </row>
    <row r="13" spans="1:3">
      <c r="A13" s="64" t="s">
        <v>165</v>
      </c>
      <c r="B13" s="95">
        <v>0</v>
      </c>
      <c r="C13" s="95">
        <v>0</v>
      </c>
    </row>
    <row r="14" spans="1:3">
      <c r="A14" s="64" t="s">
        <v>1464</v>
      </c>
      <c r="B14" s="95">
        <v>0</v>
      </c>
      <c r="C14" s="95">
        <v>0</v>
      </c>
    </row>
    <row r="15" spans="1:3">
      <c r="A15" s="64" t="s">
        <v>167</v>
      </c>
      <c r="B15" s="95">
        <v>0</v>
      </c>
      <c r="C15" s="95">
        <v>0</v>
      </c>
    </row>
    <row r="16" spans="1:3">
      <c r="A16" s="64" t="s">
        <v>168</v>
      </c>
      <c r="B16" s="95">
        <v>0</v>
      </c>
      <c r="C16" s="95">
        <v>0</v>
      </c>
    </row>
    <row r="17" spans="1:3">
      <c r="A17" s="177" t="s">
        <v>169</v>
      </c>
      <c r="B17" s="57">
        <v>779477.17559</v>
      </c>
      <c r="C17" s="57">
        <v>779477.17559</v>
      </c>
    </row>
    <row r="18" spans="1:3">
      <c r="A18" s="64" t="s">
        <v>170</v>
      </c>
      <c r="B18" s="95">
        <v>0</v>
      </c>
      <c r="C18" s="95">
        <v>0</v>
      </c>
    </row>
    <row r="19" spans="1:3">
      <c r="A19" s="64" t="s">
        <v>171</v>
      </c>
      <c r="B19" s="95">
        <v>603990.52059000009</v>
      </c>
      <c r="C19" s="95">
        <v>603990.52059000009</v>
      </c>
    </row>
    <row r="20" spans="1:3">
      <c r="A20" s="64" t="s">
        <v>172</v>
      </c>
      <c r="B20" s="95">
        <v>0</v>
      </c>
      <c r="C20" s="95">
        <v>0</v>
      </c>
    </row>
    <row r="21" spans="1:3">
      <c r="A21" s="64" t="s">
        <v>173</v>
      </c>
      <c r="B21" s="95">
        <v>0</v>
      </c>
      <c r="C21" s="95">
        <v>0</v>
      </c>
    </row>
    <row r="22" spans="1:3">
      <c r="A22" s="64" t="s">
        <v>218</v>
      </c>
      <c r="B22" s="95">
        <v>162297.75146</v>
      </c>
      <c r="C22" s="95">
        <v>162297.75146</v>
      </c>
    </row>
    <row r="23" spans="1:3">
      <c r="A23" s="64" t="s">
        <v>175</v>
      </c>
      <c r="B23" s="95">
        <v>7670.9774299999999</v>
      </c>
      <c r="C23" s="95">
        <v>7670.9774299999999</v>
      </c>
    </row>
    <row r="24" spans="1:3">
      <c r="A24" s="64" t="s">
        <v>176</v>
      </c>
      <c r="B24" s="95">
        <v>5517.9261100000003</v>
      </c>
      <c r="C24" s="95">
        <v>5517.9261100000003</v>
      </c>
    </row>
    <row r="25" spans="1:3">
      <c r="A25" s="64" t="s">
        <v>177</v>
      </c>
      <c r="B25" s="95">
        <v>0</v>
      </c>
      <c r="C25" s="95">
        <v>0</v>
      </c>
    </row>
    <row r="26" spans="1:3">
      <c r="A26" s="177" t="s">
        <v>178</v>
      </c>
      <c r="B26" s="57">
        <v>5407359.5464700004</v>
      </c>
      <c r="C26" s="57">
        <v>5407359.5464700004</v>
      </c>
    </row>
    <row r="27" spans="1:3">
      <c r="A27" s="63" t="s">
        <v>179</v>
      </c>
      <c r="B27" s="95">
        <v>5233406.0194799993</v>
      </c>
      <c r="C27" s="95">
        <v>5233406.0194799993</v>
      </c>
    </row>
    <row r="28" spans="1:3">
      <c r="A28" s="64" t="s">
        <v>180</v>
      </c>
      <c r="B28" s="95">
        <v>4632206.1421000008</v>
      </c>
      <c r="C28" s="95">
        <v>4632206.1421000008</v>
      </c>
    </row>
    <row r="29" spans="1:3">
      <c r="A29" s="64" t="s">
        <v>181</v>
      </c>
      <c r="B29" s="95">
        <v>539792.95909999998</v>
      </c>
      <c r="C29" s="95">
        <v>539792.95909999998</v>
      </c>
    </row>
    <row r="30" spans="1:3">
      <c r="A30" s="64" t="s">
        <v>182</v>
      </c>
      <c r="B30" s="95">
        <v>61406.918279999998</v>
      </c>
      <c r="C30" s="95">
        <v>61406.918279999998</v>
      </c>
    </row>
    <row r="31" spans="1:3">
      <c r="A31" s="63" t="s">
        <v>183</v>
      </c>
      <c r="B31" s="95">
        <v>28966.958620000001</v>
      </c>
      <c r="C31" s="95">
        <v>28966.958620000001</v>
      </c>
    </row>
    <row r="32" spans="1:3">
      <c r="A32" s="64" t="s">
        <v>184</v>
      </c>
      <c r="B32" s="95">
        <v>21382.160479999999</v>
      </c>
      <c r="C32" s="95">
        <v>21382.160479999999</v>
      </c>
    </row>
    <row r="33" spans="1:3">
      <c r="A33" s="64" t="s">
        <v>185</v>
      </c>
      <c r="B33" s="95">
        <v>6040.7127499999997</v>
      </c>
      <c r="C33" s="95">
        <v>6040.7127499999997</v>
      </c>
    </row>
    <row r="34" spans="1:3">
      <c r="A34" s="65" t="s">
        <v>186</v>
      </c>
      <c r="B34" s="95">
        <v>1544.08539</v>
      </c>
      <c r="C34" s="95">
        <v>1544.08539</v>
      </c>
    </row>
    <row r="35" spans="1:3">
      <c r="A35" s="63" t="s">
        <v>187</v>
      </c>
      <c r="B35" s="95">
        <v>40937.28314</v>
      </c>
      <c r="C35" s="95">
        <v>40937.28314</v>
      </c>
    </row>
    <row r="36" spans="1:3">
      <c r="A36" s="64" t="s">
        <v>188</v>
      </c>
      <c r="B36" s="95">
        <v>37700.270200000006</v>
      </c>
      <c r="C36" s="95">
        <v>37700.270200000006</v>
      </c>
    </row>
    <row r="37" spans="1:3">
      <c r="A37" s="64" t="s">
        <v>189</v>
      </c>
      <c r="B37" s="95">
        <v>3021.8614400000001</v>
      </c>
      <c r="C37" s="95">
        <v>3021.8614400000001</v>
      </c>
    </row>
    <row r="38" spans="1:3">
      <c r="A38" s="64" t="s">
        <v>190</v>
      </c>
      <c r="B38" s="95">
        <v>215.1515</v>
      </c>
      <c r="C38" s="95">
        <v>215.1515</v>
      </c>
    </row>
    <row r="39" spans="1:3">
      <c r="A39" s="63" t="s">
        <v>191</v>
      </c>
      <c r="B39" s="95">
        <v>212306.0876</v>
      </c>
      <c r="C39" s="95">
        <v>212306.0876</v>
      </c>
    </row>
    <row r="40" spans="1:3">
      <c r="A40" s="65" t="s">
        <v>192</v>
      </c>
      <c r="B40" s="95">
        <v>65327.619119999996</v>
      </c>
      <c r="C40" s="95">
        <v>65327.619119999996</v>
      </c>
    </row>
    <row r="41" spans="1:3">
      <c r="A41" s="64" t="s">
        <v>193</v>
      </c>
      <c r="B41" s="95">
        <v>60098.319759999998</v>
      </c>
      <c r="C41" s="95">
        <v>60098.319759999998</v>
      </c>
    </row>
    <row r="42" spans="1:3">
      <c r="A42" s="64" t="s">
        <v>194</v>
      </c>
      <c r="B42" s="95">
        <v>0</v>
      </c>
      <c r="C42" s="95">
        <v>0</v>
      </c>
    </row>
    <row r="43" spans="1:3">
      <c r="A43" s="64" t="s">
        <v>195</v>
      </c>
      <c r="B43" s="95">
        <v>0</v>
      </c>
      <c r="C43" s="95">
        <v>0</v>
      </c>
    </row>
    <row r="44" spans="1:3">
      <c r="A44" s="64" t="s">
        <v>196</v>
      </c>
      <c r="B44" s="95">
        <v>15.713839999999999</v>
      </c>
      <c r="C44" s="95">
        <v>15.713839999999999</v>
      </c>
    </row>
    <row r="45" spans="1:3">
      <c r="A45" s="99" t="s">
        <v>197</v>
      </c>
      <c r="B45" s="95">
        <v>0</v>
      </c>
      <c r="C45" s="95">
        <v>0</v>
      </c>
    </row>
    <row r="46" spans="1:3">
      <c r="A46" s="65" t="s">
        <v>1189</v>
      </c>
      <c r="B46" s="95">
        <v>51674.670340000004</v>
      </c>
      <c r="C46" s="95">
        <v>51674.670340000004</v>
      </c>
    </row>
    <row r="47" spans="1:3">
      <c r="A47" s="64" t="s">
        <v>1190</v>
      </c>
      <c r="B47" s="95">
        <v>31962.5645</v>
      </c>
      <c r="C47" s="95">
        <v>31962.5645</v>
      </c>
    </row>
    <row r="48" spans="1:3">
      <c r="A48" s="64" t="s">
        <v>1195</v>
      </c>
      <c r="B48" s="95">
        <v>1057.2270800000001</v>
      </c>
      <c r="C48" s="95">
        <v>1057.2270800000001</v>
      </c>
    </row>
    <row r="49" spans="1:3">
      <c r="A49" s="64" t="s">
        <v>1196</v>
      </c>
      <c r="B49" s="95">
        <v>577.58057999999994</v>
      </c>
      <c r="C49" s="95">
        <v>577.58057999999994</v>
      </c>
    </row>
    <row r="50" spans="1:3">
      <c r="A50" s="64" t="s">
        <v>1214</v>
      </c>
      <c r="B50" s="95">
        <v>1328.8818700000002</v>
      </c>
      <c r="C50" s="95">
        <v>1328.8818700000002</v>
      </c>
    </row>
    <row r="51" spans="1:3">
      <c r="A51" s="99" t="s">
        <v>1234</v>
      </c>
      <c r="B51" s="95">
        <v>263.51051000000001</v>
      </c>
      <c r="C51" s="95">
        <v>263.51051000000001</v>
      </c>
    </row>
    <row r="52" spans="1:3">
      <c r="A52" s="101" t="s">
        <v>198</v>
      </c>
      <c r="B52" s="95">
        <v>-108256.80237</v>
      </c>
      <c r="C52" s="95">
        <v>-108256.80237</v>
      </c>
    </row>
    <row r="53" spans="1:3">
      <c r="A53" s="64" t="s">
        <v>1265</v>
      </c>
      <c r="B53" s="95">
        <v>-1303.7453899999998</v>
      </c>
      <c r="C53" s="95">
        <v>-1303.7453899999998</v>
      </c>
    </row>
    <row r="54" spans="1:3">
      <c r="A54" s="64" t="s">
        <v>1289</v>
      </c>
      <c r="B54" s="95">
        <v>-1588.85321</v>
      </c>
      <c r="C54" s="95">
        <v>-1588.85321</v>
      </c>
    </row>
    <row r="55" spans="1:3">
      <c r="A55" s="64" t="s">
        <v>1266</v>
      </c>
      <c r="B55" s="95">
        <v>-15101.48394</v>
      </c>
      <c r="C55" s="95">
        <v>-15101.48394</v>
      </c>
    </row>
    <row r="56" spans="1:3">
      <c r="A56" s="64" t="s">
        <v>1290</v>
      </c>
      <c r="B56" s="95">
        <v>-4947.49982</v>
      </c>
      <c r="C56" s="95">
        <v>-4947.49982</v>
      </c>
    </row>
    <row r="57" spans="1:3">
      <c r="A57" s="64" t="s">
        <v>1267</v>
      </c>
      <c r="B57" s="95">
        <v>-19792.30357</v>
      </c>
      <c r="C57" s="95">
        <v>-19792.30357</v>
      </c>
    </row>
    <row r="58" spans="1:3">
      <c r="A58" s="64" t="s">
        <v>199</v>
      </c>
      <c r="B58" s="95">
        <v>-2304.1378599999998</v>
      </c>
      <c r="C58" s="95">
        <v>-2304.1378599999998</v>
      </c>
    </row>
    <row r="59" spans="1:3">
      <c r="A59" s="64" t="s">
        <v>200</v>
      </c>
      <c r="B59" s="95">
        <v>-27928.014420000003</v>
      </c>
      <c r="C59" s="95">
        <v>-27928.014420000003</v>
      </c>
    </row>
    <row r="60" spans="1:3">
      <c r="A60" s="64" t="s">
        <v>201</v>
      </c>
      <c r="B60" s="95">
        <v>-28205.191989999999</v>
      </c>
      <c r="C60" s="95">
        <v>-28205.191989999999</v>
      </c>
    </row>
    <row r="61" spans="1:3">
      <c r="A61" s="64" t="s">
        <v>202</v>
      </c>
      <c r="B61" s="95">
        <v>0</v>
      </c>
      <c r="C61" s="95">
        <v>0</v>
      </c>
    </row>
    <row r="62" spans="1:3">
      <c r="A62" s="64" t="s">
        <v>203</v>
      </c>
      <c r="B62" s="95">
        <v>0</v>
      </c>
      <c r="C62" s="95">
        <v>0</v>
      </c>
    </row>
    <row r="63" spans="1:3">
      <c r="A63" s="64" t="s">
        <v>1001</v>
      </c>
      <c r="B63" s="95">
        <v>-70.259529999999998</v>
      </c>
      <c r="C63" s="95">
        <v>-70.259529999999998</v>
      </c>
    </row>
    <row r="64" spans="1:3">
      <c r="A64" s="64" t="s">
        <v>1002</v>
      </c>
      <c r="B64" s="95">
        <v>-190.86836</v>
      </c>
      <c r="C64" s="95">
        <v>-190.86836</v>
      </c>
    </row>
    <row r="65" spans="1:3">
      <c r="A65" s="64" t="s">
        <v>1197</v>
      </c>
      <c r="B65" s="95">
        <v>-2670.2353900000003</v>
      </c>
      <c r="C65" s="95">
        <v>-2670.2353900000003</v>
      </c>
    </row>
    <row r="66" spans="1:3">
      <c r="A66" s="64" t="s">
        <v>1198</v>
      </c>
      <c r="B66" s="95">
        <v>-1333.1266499999999</v>
      </c>
      <c r="C66" s="95">
        <v>-1333.1266499999999</v>
      </c>
    </row>
    <row r="67" spans="1:3">
      <c r="A67" s="64" t="s">
        <v>1199</v>
      </c>
      <c r="B67" s="95">
        <v>-2631.55915</v>
      </c>
      <c r="C67" s="95">
        <v>-2631.55915</v>
      </c>
    </row>
    <row r="68" spans="1:3">
      <c r="A68" s="64" t="s">
        <v>1200</v>
      </c>
      <c r="B68" s="95">
        <v>-189.52309</v>
      </c>
      <c r="C68" s="95">
        <v>-189.52309</v>
      </c>
    </row>
    <row r="69" spans="1:3">
      <c r="A69" s="177" t="s">
        <v>204</v>
      </c>
      <c r="B69" s="57">
        <v>5503.2050499999996</v>
      </c>
      <c r="C69" s="57">
        <v>5503.2050499999996</v>
      </c>
    </row>
    <row r="70" spans="1:3">
      <c r="A70" s="64" t="s">
        <v>205</v>
      </c>
      <c r="B70" s="95">
        <v>0</v>
      </c>
      <c r="C70" s="95">
        <v>0</v>
      </c>
    </row>
    <row r="71" spans="1:3">
      <c r="A71" s="64" t="s">
        <v>206</v>
      </c>
      <c r="B71" s="95">
        <v>3998.9115099999999</v>
      </c>
      <c r="C71" s="95">
        <v>3998.9115099999999</v>
      </c>
    </row>
    <row r="72" spans="1:3">
      <c r="A72" s="64" t="s">
        <v>207</v>
      </c>
      <c r="B72" s="95">
        <v>1572.8904600000001</v>
      </c>
      <c r="C72" s="95">
        <v>1572.8904600000001</v>
      </c>
    </row>
    <row r="73" spans="1:3">
      <c r="A73" s="64" t="s">
        <v>208</v>
      </c>
      <c r="B73" s="95">
        <v>0</v>
      </c>
      <c r="C73" s="95">
        <v>0</v>
      </c>
    </row>
    <row r="74" spans="1:3">
      <c r="A74" s="64" t="s">
        <v>209</v>
      </c>
      <c r="B74" s="95">
        <v>-68.596919999999997</v>
      </c>
      <c r="C74" s="95">
        <v>-68.596919999999997</v>
      </c>
    </row>
    <row r="75" spans="1:3">
      <c r="A75" s="177" t="s">
        <v>210</v>
      </c>
      <c r="B75" s="57">
        <v>1652.47504</v>
      </c>
      <c r="C75" s="57">
        <v>1652.47504</v>
      </c>
    </row>
    <row r="76" spans="1:3">
      <c r="A76" s="64" t="s">
        <v>211</v>
      </c>
      <c r="B76" s="95">
        <v>0</v>
      </c>
      <c r="C76" s="95">
        <v>0</v>
      </c>
    </row>
    <row r="77" spans="1:3">
      <c r="A77" s="64" t="s">
        <v>212</v>
      </c>
      <c r="B77" s="95">
        <v>6862.9860199999994</v>
      </c>
      <c r="C77" s="95">
        <v>6862.9860199999994</v>
      </c>
    </row>
    <row r="78" spans="1:3">
      <c r="A78" s="64" t="s">
        <v>213</v>
      </c>
      <c r="B78" s="95">
        <v>0.34399999999999997</v>
      </c>
      <c r="C78" s="95">
        <v>0.34399999999999997</v>
      </c>
    </row>
    <row r="79" spans="1:3">
      <c r="A79" s="64" t="s">
        <v>214</v>
      </c>
      <c r="B79" s="95">
        <v>0</v>
      </c>
      <c r="C79" s="95">
        <v>0</v>
      </c>
    </row>
    <row r="80" spans="1:3">
      <c r="A80" s="64" t="s">
        <v>215</v>
      </c>
      <c r="B80" s="95">
        <v>-5210.8549800000001</v>
      </c>
      <c r="C80" s="95">
        <v>-5210.8549800000001</v>
      </c>
    </row>
    <row r="81" spans="1:3">
      <c r="A81" s="177" t="s">
        <v>216</v>
      </c>
      <c r="B81" s="57">
        <v>1064132.5024900001</v>
      </c>
      <c r="C81" s="57">
        <v>1064132.5024900001</v>
      </c>
    </row>
    <row r="82" spans="1:3">
      <c r="A82" s="64" t="s">
        <v>170</v>
      </c>
      <c r="B82" s="95">
        <v>0</v>
      </c>
      <c r="C82" s="95">
        <v>0</v>
      </c>
    </row>
    <row r="83" spans="1:3">
      <c r="A83" s="64" t="s">
        <v>171</v>
      </c>
      <c r="B83" s="95">
        <v>777082.63888999994</v>
      </c>
      <c r="C83" s="95">
        <v>777082.63888999994</v>
      </c>
    </row>
    <row r="84" spans="1:3">
      <c r="A84" s="64" t="s">
        <v>172</v>
      </c>
      <c r="B84" s="95">
        <v>0</v>
      </c>
      <c r="C84" s="95">
        <v>0</v>
      </c>
    </row>
    <row r="85" spans="1:3">
      <c r="A85" s="64" t="s">
        <v>173</v>
      </c>
      <c r="B85" s="95">
        <v>0</v>
      </c>
      <c r="C85" s="95">
        <v>0</v>
      </c>
    </row>
    <row r="86" spans="1:3">
      <c r="A86" s="64" t="s">
        <v>217</v>
      </c>
      <c r="B86" s="95">
        <v>65256.807000000001</v>
      </c>
      <c r="C86" s="95">
        <v>65256.807000000001</v>
      </c>
    </row>
    <row r="87" spans="1:3">
      <c r="A87" s="64" t="s">
        <v>218</v>
      </c>
      <c r="B87" s="95">
        <v>10.29</v>
      </c>
      <c r="C87" s="95">
        <v>10.29</v>
      </c>
    </row>
    <row r="88" spans="1:3">
      <c r="A88" s="64" t="s">
        <v>175</v>
      </c>
      <c r="B88" s="95">
        <v>125925.51726000001</v>
      </c>
      <c r="C88" s="95">
        <v>125925.51726000001</v>
      </c>
    </row>
    <row r="89" spans="1:3">
      <c r="A89" s="64" t="s">
        <v>219</v>
      </c>
      <c r="B89" s="95">
        <v>96052.458440000002</v>
      </c>
      <c r="C89" s="95">
        <v>96052.458440000002</v>
      </c>
    </row>
    <row r="90" spans="1:3">
      <c r="A90" s="64" t="s">
        <v>220</v>
      </c>
      <c r="B90" s="95">
        <v>-195.20910000000001</v>
      </c>
      <c r="C90" s="95">
        <v>-195.20910000000001</v>
      </c>
    </row>
    <row r="91" spans="1:3">
      <c r="A91" s="177" t="s">
        <v>221</v>
      </c>
      <c r="B91" s="57">
        <v>17316.33322</v>
      </c>
      <c r="C91" s="57">
        <v>17316.33322</v>
      </c>
    </row>
    <row r="92" spans="1:3">
      <c r="A92" s="64" t="s">
        <v>222</v>
      </c>
      <c r="B92" s="95">
        <v>0</v>
      </c>
      <c r="C92" s="95">
        <v>0</v>
      </c>
    </row>
    <row r="93" spans="1:3">
      <c r="A93" s="64" t="s">
        <v>223</v>
      </c>
      <c r="B93" s="95">
        <v>3365.6419799999999</v>
      </c>
      <c r="C93" s="95">
        <v>3365.6419799999999</v>
      </c>
    </row>
    <row r="94" spans="1:3">
      <c r="A94" s="64" t="s">
        <v>224</v>
      </c>
      <c r="B94" s="95">
        <v>3971.0804900000003</v>
      </c>
      <c r="C94" s="95">
        <v>3971.0804900000003</v>
      </c>
    </row>
    <row r="95" spans="1:3">
      <c r="A95" s="64" t="s">
        <v>225</v>
      </c>
      <c r="B95" s="95">
        <v>3455.5799500000003</v>
      </c>
      <c r="C95" s="95">
        <v>3455.5799500000003</v>
      </c>
    </row>
    <row r="96" spans="1:3">
      <c r="A96" s="64" t="s">
        <v>226</v>
      </c>
      <c r="B96" s="95">
        <v>4797.0348600000007</v>
      </c>
      <c r="C96" s="95">
        <v>4797.0348600000007</v>
      </c>
    </row>
    <row r="97" spans="1:3">
      <c r="A97" s="64" t="s">
        <v>227</v>
      </c>
      <c r="B97" s="95">
        <v>1725.9668300000001</v>
      </c>
      <c r="C97" s="95">
        <v>1725.9668300000001</v>
      </c>
    </row>
    <row r="98" spans="1:3">
      <c r="A98" s="64" t="s">
        <v>228</v>
      </c>
      <c r="B98" s="95">
        <v>1.02911</v>
      </c>
      <c r="C98" s="95">
        <v>1.02911</v>
      </c>
    </row>
    <row r="99" spans="1:3">
      <c r="A99" s="64" t="s">
        <v>229</v>
      </c>
      <c r="B99" s="95">
        <v>0</v>
      </c>
      <c r="C99" s="95">
        <v>0</v>
      </c>
    </row>
    <row r="100" spans="1:3">
      <c r="A100" s="64" t="s">
        <v>230</v>
      </c>
      <c r="B100" s="95">
        <v>0</v>
      </c>
      <c r="C100" s="95">
        <v>0</v>
      </c>
    </row>
    <row r="101" spans="1:3">
      <c r="A101" s="177" t="s">
        <v>231</v>
      </c>
      <c r="B101" s="57">
        <v>1994.7172</v>
      </c>
      <c r="C101" s="57">
        <v>1994.7172</v>
      </c>
    </row>
    <row r="102" spans="1:3">
      <c r="A102" s="64" t="s">
        <v>232</v>
      </c>
      <c r="B102" s="95">
        <v>186.64958999999999</v>
      </c>
      <c r="C102" s="95">
        <v>186.64958999999999</v>
      </c>
    </row>
    <row r="103" spans="1:3">
      <c r="A103" s="64" t="s">
        <v>233</v>
      </c>
      <c r="B103" s="95">
        <v>844.06222000000002</v>
      </c>
      <c r="C103" s="95">
        <v>844.06222000000002</v>
      </c>
    </row>
    <row r="104" spans="1:3">
      <c r="A104" s="64" t="s">
        <v>234</v>
      </c>
      <c r="B104" s="95">
        <v>0</v>
      </c>
      <c r="C104" s="95">
        <v>0</v>
      </c>
    </row>
    <row r="105" spans="1:3">
      <c r="A105" s="99" t="s">
        <v>235</v>
      </c>
      <c r="B105" s="95">
        <v>964.00539000000003</v>
      </c>
      <c r="C105" s="95">
        <v>964.00539000000003</v>
      </c>
    </row>
    <row r="106" spans="1:3">
      <c r="A106" s="99" t="s">
        <v>236</v>
      </c>
      <c r="B106" s="95">
        <v>0</v>
      </c>
      <c r="C106" s="95">
        <v>0</v>
      </c>
    </row>
    <row r="107" spans="1:3">
      <c r="A107" s="177" t="s">
        <v>237</v>
      </c>
      <c r="B107" s="57">
        <v>711370.30788999994</v>
      </c>
      <c r="C107" s="57">
        <v>711370.30788999994</v>
      </c>
    </row>
    <row r="108" spans="1:3">
      <c r="A108" s="64" t="s">
        <v>238</v>
      </c>
      <c r="B108" s="95">
        <v>668055.17329999991</v>
      </c>
      <c r="C108" s="95">
        <v>668055.17329999991</v>
      </c>
    </row>
    <row r="109" spans="1:3">
      <c r="A109" s="64" t="s">
        <v>239</v>
      </c>
      <c r="B109" s="95">
        <v>0</v>
      </c>
      <c r="C109" s="95">
        <v>0</v>
      </c>
    </row>
    <row r="110" spans="1:3">
      <c r="A110" s="64" t="s">
        <v>240</v>
      </c>
      <c r="B110" s="95">
        <v>0</v>
      </c>
      <c r="C110" s="95">
        <v>0</v>
      </c>
    </row>
    <row r="111" spans="1:3">
      <c r="A111" s="99" t="s">
        <v>241</v>
      </c>
      <c r="B111" s="95">
        <v>0</v>
      </c>
      <c r="C111" s="95">
        <v>0</v>
      </c>
    </row>
    <row r="112" spans="1:3">
      <c r="A112" s="64" t="s">
        <v>242</v>
      </c>
      <c r="B112" s="95">
        <v>74308.17184000001</v>
      </c>
      <c r="C112" s="95">
        <v>74308.17184000001</v>
      </c>
    </row>
    <row r="113" spans="1:3">
      <c r="A113" s="99" t="s">
        <v>243</v>
      </c>
      <c r="B113" s="95">
        <v>-30993.037250000001</v>
      </c>
      <c r="C113" s="95">
        <v>-30993.037250000001</v>
      </c>
    </row>
    <row r="114" spans="1:3">
      <c r="A114" s="177" t="s">
        <v>244</v>
      </c>
      <c r="B114" s="57">
        <v>7332476.3367499998</v>
      </c>
      <c r="C114" s="57">
        <v>7332476.3367499998</v>
      </c>
    </row>
    <row r="115" spans="1:3">
      <c r="A115" s="177" t="s">
        <v>245</v>
      </c>
      <c r="B115" s="57">
        <v>4548226.7915000003</v>
      </c>
      <c r="C115" s="57">
        <v>4548226.7915000003</v>
      </c>
    </row>
    <row r="116" spans="1:3">
      <c r="A116" s="64" t="s">
        <v>246</v>
      </c>
      <c r="B116" s="95">
        <v>0</v>
      </c>
      <c r="C116" s="95">
        <v>0</v>
      </c>
    </row>
    <row r="117" spans="1:3">
      <c r="A117" s="64" t="s">
        <v>247</v>
      </c>
      <c r="B117" s="95">
        <v>0</v>
      </c>
      <c r="C117" s="95">
        <v>0</v>
      </c>
    </row>
    <row r="118" spans="1:3">
      <c r="A118" s="64" t="s">
        <v>248</v>
      </c>
      <c r="B118" s="95">
        <v>0</v>
      </c>
      <c r="C118" s="95">
        <v>0</v>
      </c>
    </row>
    <row r="119" spans="1:3">
      <c r="A119" s="64" t="s">
        <v>249</v>
      </c>
      <c r="B119" s="95">
        <v>0</v>
      </c>
      <c r="C119" s="95">
        <v>0</v>
      </c>
    </row>
    <row r="120" spans="1:3">
      <c r="A120" s="64" t="s">
        <v>250</v>
      </c>
      <c r="B120" s="95">
        <v>0</v>
      </c>
      <c r="C120" s="95">
        <v>0</v>
      </c>
    </row>
    <row r="121" spans="1:3">
      <c r="A121" s="65" t="s">
        <v>251</v>
      </c>
      <c r="B121" s="95">
        <v>0</v>
      </c>
      <c r="C121" s="95">
        <v>0</v>
      </c>
    </row>
    <row r="122" spans="1:3">
      <c r="A122" s="99" t="s">
        <v>252</v>
      </c>
      <c r="B122" s="95">
        <v>0</v>
      </c>
      <c r="C122" s="95">
        <v>0</v>
      </c>
    </row>
    <row r="123" spans="1:3">
      <c r="A123" s="99" t="s">
        <v>253</v>
      </c>
      <c r="B123" s="95">
        <v>0</v>
      </c>
      <c r="C123" s="95">
        <v>0</v>
      </c>
    </row>
    <row r="124" spans="1:3">
      <c r="A124" s="99" t="s">
        <v>254</v>
      </c>
      <c r="B124" s="95">
        <v>0</v>
      </c>
      <c r="C124" s="95">
        <v>0</v>
      </c>
    </row>
    <row r="125" spans="1:3">
      <c r="A125" s="99" t="s">
        <v>255</v>
      </c>
      <c r="B125" s="95">
        <v>0</v>
      </c>
      <c r="C125" s="95">
        <v>0</v>
      </c>
    </row>
    <row r="126" spans="1:3">
      <c r="A126" s="99" t="s">
        <v>256</v>
      </c>
      <c r="B126" s="95">
        <v>0</v>
      </c>
      <c r="C126" s="95">
        <v>0</v>
      </c>
    </row>
    <row r="127" spans="1:3">
      <c r="A127" s="99" t="s">
        <v>1465</v>
      </c>
      <c r="B127" s="95">
        <v>0</v>
      </c>
      <c r="C127" s="95">
        <v>0</v>
      </c>
    </row>
    <row r="128" spans="1:3">
      <c r="A128" s="156" t="s">
        <v>1466</v>
      </c>
      <c r="B128" s="95">
        <v>0</v>
      </c>
      <c r="C128" s="95">
        <v>0</v>
      </c>
    </row>
    <row r="129" spans="1:3">
      <c r="A129" s="156" t="s">
        <v>259</v>
      </c>
      <c r="B129" s="95">
        <v>0</v>
      </c>
      <c r="C129" s="95">
        <v>0</v>
      </c>
    </row>
    <row r="130" spans="1:3">
      <c r="A130" s="64" t="s">
        <v>260</v>
      </c>
      <c r="B130" s="95">
        <v>4346356.0021200003</v>
      </c>
      <c r="C130" s="95">
        <v>4346356.0021200003</v>
      </c>
    </row>
    <row r="131" spans="1:3">
      <c r="A131" s="64" t="s">
        <v>261</v>
      </c>
      <c r="B131" s="95">
        <v>201870.78938</v>
      </c>
      <c r="C131" s="95">
        <v>201870.78938</v>
      </c>
    </row>
    <row r="132" spans="1:3">
      <c r="A132" s="177" t="s">
        <v>262</v>
      </c>
      <c r="B132" s="57">
        <v>0</v>
      </c>
      <c r="C132" s="57">
        <v>0</v>
      </c>
    </row>
    <row r="133" spans="1:3">
      <c r="A133" s="177" t="s">
        <v>453</v>
      </c>
      <c r="B133" s="57">
        <v>9873.32431</v>
      </c>
      <c r="C133" s="57">
        <v>9873.32431</v>
      </c>
    </row>
    <row r="134" spans="1:3">
      <c r="A134" s="64" t="s">
        <v>454</v>
      </c>
      <c r="B134" s="95">
        <v>0</v>
      </c>
      <c r="C134" s="95">
        <v>0</v>
      </c>
    </row>
    <row r="135" spans="1:3">
      <c r="A135" s="64" t="s">
        <v>455</v>
      </c>
      <c r="B135" s="95">
        <v>0</v>
      </c>
      <c r="C135" s="95">
        <v>0</v>
      </c>
    </row>
    <row r="136" spans="1:3">
      <c r="A136" s="64" t="s">
        <v>456</v>
      </c>
      <c r="B136" s="95">
        <v>0</v>
      </c>
      <c r="C136" s="95">
        <v>0</v>
      </c>
    </row>
    <row r="137" spans="1:3">
      <c r="A137" s="64" t="s">
        <v>457</v>
      </c>
      <c r="B137" s="95">
        <v>0</v>
      </c>
      <c r="C137" s="95">
        <v>0</v>
      </c>
    </row>
    <row r="138" spans="1:3">
      <c r="A138" s="64" t="s">
        <v>458</v>
      </c>
      <c r="B138" s="95">
        <v>8500</v>
      </c>
      <c r="C138" s="95">
        <v>8500</v>
      </c>
    </row>
    <row r="139" spans="1:3">
      <c r="A139" s="64" t="s">
        <v>465</v>
      </c>
      <c r="B139" s="95">
        <v>1373.32431</v>
      </c>
      <c r="C139" s="95">
        <v>1373.32431</v>
      </c>
    </row>
    <row r="140" spans="1:3">
      <c r="A140" s="177" t="s">
        <v>263</v>
      </c>
      <c r="B140" s="57">
        <v>2697253.1375899999</v>
      </c>
      <c r="C140" s="57">
        <v>2697253.1375899999</v>
      </c>
    </row>
    <row r="141" spans="1:3">
      <c r="A141" s="64" t="s">
        <v>264</v>
      </c>
      <c r="B141" s="95">
        <v>0</v>
      </c>
      <c r="C141" s="95">
        <v>0</v>
      </c>
    </row>
    <row r="142" spans="1:3">
      <c r="A142" s="64" t="s">
        <v>265</v>
      </c>
      <c r="B142" s="95">
        <v>597285.10198000004</v>
      </c>
      <c r="C142" s="95">
        <v>597285.10198000004</v>
      </c>
    </row>
    <row r="143" spans="1:3">
      <c r="A143" s="64" t="s">
        <v>266</v>
      </c>
      <c r="B143" s="95">
        <v>0</v>
      </c>
      <c r="C143" s="95">
        <v>0</v>
      </c>
    </row>
    <row r="144" spans="1:3">
      <c r="A144" s="64" t="s">
        <v>267</v>
      </c>
      <c r="B144" s="95">
        <v>0</v>
      </c>
      <c r="C144" s="95">
        <v>0</v>
      </c>
    </row>
    <row r="145" spans="1:3">
      <c r="A145" s="64" t="s">
        <v>1467</v>
      </c>
      <c r="B145" s="95">
        <v>1522399.747</v>
      </c>
      <c r="C145" s="95">
        <v>1522399.747</v>
      </c>
    </row>
    <row r="146" spans="1:3">
      <c r="A146" s="64" t="s">
        <v>269</v>
      </c>
      <c r="B146" s="95">
        <v>528796.69548999995</v>
      </c>
      <c r="C146" s="95">
        <v>528796.69548999995</v>
      </c>
    </row>
    <row r="147" spans="1:3">
      <c r="A147" s="64" t="s">
        <v>270</v>
      </c>
      <c r="B147" s="95">
        <v>0</v>
      </c>
      <c r="C147" s="95">
        <v>0</v>
      </c>
    </row>
    <row r="148" spans="1:3">
      <c r="A148" s="64" t="s">
        <v>271</v>
      </c>
      <c r="B148" s="95">
        <v>48771.593119999998</v>
      </c>
      <c r="C148" s="95">
        <v>48771.593119999998</v>
      </c>
    </row>
    <row r="149" spans="1:3">
      <c r="A149" s="177" t="s">
        <v>272</v>
      </c>
      <c r="B149" s="57">
        <v>40961.861939999995</v>
      </c>
      <c r="C149" s="57">
        <v>40961.861939999995</v>
      </c>
    </row>
    <row r="150" spans="1:3">
      <c r="A150" s="64" t="s">
        <v>205</v>
      </c>
      <c r="B150" s="95">
        <v>0</v>
      </c>
      <c r="C150" s="95">
        <v>0</v>
      </c>
    </row>
    <row r="151" spans="1:3">
      <c r="A151" s="64" t="s">
        <v>207</v>
      </c>
      <c r="B151" s="95">
        <v>16525.488420000001</v>
      </c>
      <c r="C151" s="95">
        <v>16525.488420000001</v>
      </c>
    </row>
    <row r="152" spans="1:3">
      <c r="A152" s="64" t="s">
        <v>273</v>
      </c>
      <c r="B152" s="95">
        <v>24436.373520000001</v>
      </c>
      <c r="C152" s="95">
        <v>24436.373520000001</v>
      </c>
    </row>
    <row r="153" spans="1:3">
      <c r="A153" s="64" t="s">
        <v>234</v>
      </c>
      <c r="B153" s="95">
        <v>0</v>
      </c>
      <c r="C153" s="95">
        <v>0</v>
      </c>
    </row>
    <row r="154" spans="1:3">
      <c r="A154" s="64" t="s">
        <v>274</v>
      </c>
      <c r="B154" s="95">
        <v>0</v>
      </c>
      <c r="C154" s="95">
        <v>0</v>
      </c>
    </row>
    <row r="155" spans="1:3">
      <c r="A155" s="177" t="s">
        <v>275</v>
      </c>
      <c r="B155" s="57">
        <v>36161.221409999998</v>
      </c>
      <c r="C155" s="57">
        <v>36161.221409999998</v>
      </c>
    </row>
    <row r="156" spans="1:3">
      <c r="A156" s="64" t="s">
        <v>276</v>
      </c>
      <c r="B156" s="95">
        <v>0</v>
      </c>
      <c r="C156" s="95">
        <v>0</v>
      </c>
    </row>
    <row r="157" spans="1:3">
      <c r="A157" s="64" t="s">
        <v>277</v>
      </c>
      <c r="B157" s="95">
        <v>0</v>
      </c>
      <c r="C157" s="95">
        <v>0</v>
      </c>
    </row>
    <row r="158" spans="1:3">
      <c r="A158" s="64" t="s">
        <v>278</v>
      </c>
      <c r="B158" s="95">
        <v>4817.6170899999997</v>
      </c>
      <c r="C158" s="95">
        <v>4817.6170899999997</v>
      </c>
    </row>
    <row r="159" spans="1:3">
      <c r="A159" s="64" t="s">
        <v>1291</v>
      </c>
      <c r="B159" s="95">
        <v>0</v>
      </c>
      <c r="C159" s="95">
        <v>0</v>
      </c>
    </row>
    <row r="160" spans="1:3">
      <c r="A160" s="64" t="s">
        <v>279</v>
      </c>
      <c r="B160" s="95">
        <v>31343.604319999999</v>
      </c>
      <c r="C160" s="95">
        <v>31343.604319999999</v>
      </c>
    </row>
    <row r="161" spans="1:3">
      <c r="A161" s="64" t="s">
        <v>280</v>
      </c>
      <c r="B161" s="95">
        <v>0</v>
      </c>
      <c r="C161" s="95">
        <v>0</v>
      </c>
    </row>
    <row r="162" spans="1:3">
      <c r="A162" s="177" t="s">
        <v>281</v>
      </c>
      <c r="B162" s="57">
        <v>0</v>
      </c>
      <c r="C162" s="57">
        <v>0</v>
      </c>
    </row>
    <row r="163" spans="1:3">
      <c r="A163" s="64" t="s">
        <v>282</v>
      </c>
      <c r="B163" s="95">
        <v>0</v>
      </c>
      <c r="C163" s="95">
        <v>0</v>
      </c>
    </row>
    <row r="164" spans="1:3">
      <c r="A164" s="64" t="s">
        <v>283</v>
      </c>
      <c r="B164" s="95">
        <v>0</v>
      </c>
      <c r="C164" s="95">
        <v>0</v>
      </c>
    </row>
    <row r="165" spans="1:3">
      <c r="A165" s="64" t="s">
        <v>1468</v>
      </c>
      <c r="B165" s="95">
        <v>0</v>
      </c>
      <c r="C165" s="95">
        <v>0</v>
      </c>
    </row>
    <row r="166" spans="1:3">
      <c r="A166" s="64" t="s">
        <v>285</v>
      </c>
      <c r="B166" s="95">
        <v>0</v>
      </c>
      <c r="C166" s="95">
        <v>0</v>
      </c>
    </row>
    <row r="167" spans="1:3">
      <c r="A167" s="177" t="s">
        <v>286</v>
      </c>
      <c r="B167" s="57">
        <v>0</v>
      </c>
      <c r="C167" s="57">
        <v>0</v>
      </c>
    </row>
    <row r="168" spans="1:3">
      <c r="A168" s="64" t="s">
        <v>287</v>
      </c>
      <c r="B168" s="95">
        <v>0</v>
      </c>
      <c r="C168" s="95">
        <v>0</v>
      </c>
    </row>
    <row r="169" spans="1:3">
      <c r="A169" s="64" t="s">
        <v>288</v>
      </c>
      <c r="B169" s="95">
        <v>0</v>
      </c>
      <c r="C169" s="95">
        <v>0</v>
      </c>
    </row>
    <row r="170" spans="1:3">
      <c r="A170" s="64" t="s">
        <v>289</v>
      </c>
      <c r="B170" s="95">
        <v>0</v>
      </c>
      <c r="C170" s="95">
        <v>0</v>
      </c>
    </row>
    <row r="171" spans="1:3">
      <c r="A171" s="64" t="s">
        <v>290</v>
      </c>
      <c r="B171" s="95">
        <v>0</v>
      </c>
      <c r="C171" s="95">
        <v>0</v>
      </c>
    </row>
    <row r="172" spans="1:3">
      <c r="A172" s="64" t="s">
        <v>291</v>
      </c>
      <c r="B172" s="95">
        <v>0</v>
      </c>
      <c r="C172" s="95">
        <v>0</v>
      </c>
    </row>
    <row r="173" spans="1:3">
      <c r="A173" s="64" t="s">
        <v>292</v>
      </c>
      <c r="B173" s="95">
        <v>0</v>
      </c>
      <c r="C173" s="95">
        <v>0</v>
      </c>
    </row>
    <row r="174" spans="1:3">
      <c r="A174" s="64" t="s">
        <v>293</v>
      </c>
      <c r="B174" s="95">
        <v>0</v>
      </c>
      <c r="C174" s="95">
        <v>0</v>
      </c>
    </row>
    <row r="175" spans="1:3">
      <c r="A175" s="64" t="s">
        <v>294</v>
      </c>
      <c r="B175" s="95">
        <v>0</v>
      </c>
      <c r="C175" s="95">
        <v>0</v>
      </c>
    </row>
    <row r="176" spans="1:3">
      <c r="A176" s="177" t="s">
        <v>295</v>
      </c>
      <c r="B176" s="57">
        <v>871192.30434999999</v>
      </c>
      <c r="C176" s="57">
        <v>871192.30434999999</v>
      </c>
    </row>
    <row r="177" spans="1:3">
      <c r="A177" s="63" t="s">
        <v>296</v>
      </c>
      <c r="B177" s="95">
        <v>721213.5</v>
      </c>
      <c r="C177" s="95">
        <v>721213.5</v>
      </c>
    </row>
    <row r="178" spans="1:3">
      <c r="A178" s="64" t="s">
        <v>297</v>
      </c>
      <c r="B178" s="95">
        <v>721213.5</v>
      </c>
      <c r="C178" s="95">
        <v>721213.5</v>
      </c>
    </row>
    <row r="179" spans="1:3">
      <c r="A179" s="64" t="s">
        <v>298</v>
      </c>
      <c r="B179" s="95">
        <v>0</v>
      </c>
      <c r="C179" s="95">
        <v>0</v>
      </c>
    </row>
    <row r="180" spans="1:3">
      <c r="A180" s="64" t="s">
        <v>299</v>
      </c>
      <c r="B180" s="95">
        <v>0</v>
      </c>
      <c r="C180" s="95">
        <v>0</v>
      </c>
    </row>
    <row r="181" spans="1:3">
      <c r="A181" s="63" t="s">
        <v>300</v>
      </c>
      <c r="B181" s="95">
        <v>0</v>
      </c>
      <c r="C181" s="95">
        <v>0</v>
      </c>
    </row>
    <row r="182" spans="1:3">
      <c r="A182" s="64" t="s">
        <v>301</v>
      </c>
      <c r="B182" s="95">
        <v>0</v>
      </c>
      <c r="C182" s="95">
        <v>0</v>
      </c>
    </row>
    <row r="183" spans="1:3">
      <c r="A183" s="64" t="s">
        <v>302</v>
      </c>
      <c r="B183" s="95">
        <v>0</v>
      </c>
      <c r="C183" s="95">
        <v>0</v>
      </c>
    </row>
    <row r="184" spans="1:3">
      <c r="A184" s="64" t="s">
        <v>303</v>
      </c>
      <c r="B184" s="95">
        <v>0</v>
      </c>
      <c r="C184" s="95">
        <v>0</v>
      </c>
    </row>
    <row r="185" spans="1:3">
      <c r="A185" s="63" t="s">
        <v>304</v>
      </c>
      <c r="B185" s="95">
        <v>0</v>
      </c>
      <c r="C185" s="95">
        <v>0</v>
      </c>
    </row>
    <row r="186" spans="1:3">
      <c r="A186" s="64" t="s">
        <v>305</v>
      </c>
      <c r="B186" s="95">
        <v>0</v>
      </c>
      <c r="C186" s="95">
        <v>0</v>
      </c>
    </row>
    <row r="187" spans="1:3">
      <c r="A187" s="63" t="s">
        <v>306</v>
      </c>
      <c r="B187" s="95">
        <v>130090.23251999999</v>
      </c>
      <c r="C187" s="95">
        <v>130090.23251999999</v>
      </c>
    </row>
    <row r="188" spans="1:3">
      <c r="A188" s="64" t="s">
        <v>307</v>
      </c>
      <c r="B188" s="95">
        <v>55415.410499999998</v>
      </c>
      <c r="C188" s="95">
        <v>55415.410499999998</v>
      </c>
    </row>
    <row r="189" spans="1:3">
      <c r="A189" s="64" t="s">
        <v>308</v>
      </c>
      <c r="B189" s="95">
        <v>47494.563020000001</v>
      </c>
      <c r="C189" s="95">
        <v>47494.563020000001</v>
      </c>
    </row>
    <row r="190" spans="1:3">
      <c r="A190" s="64" t="s">
        <v>309</v>
      </c>
      <c r="B190" s="95">
        <v>27180.258999999998</v>
      </c>
      <c r="C190" s="95">
        <v>27180.258999999998</v>
      </c>
    </row>
    <row r="191" spans="1:3">
      <c r="A191" s="63" t="s">
        <v>310</v>
      </c>
      <c r="B191" s="95">
        <v>19888.571829999997</v>
      </c>
      <c r="C191" s="95">
        <v>19888.571829999997</v>
      </c>
    </row>
    <row r="192" spans="1:3">
      <c r="A192" s="64" t="s">
        <v>311</v>
      </c>
      <c r="B192" s="95">
        <v>1.4834200000000002</v>
      </c>
      <c r="C192" s="95">
        <v>1.4834200000000002</v>
      </c>
    </row>
    <row r="193" spans="1:3">
      <c r="A193" s="100" t="s">
        <v>312</v>
      </c>
      <c r="B193" s="342">
        <v>19887.08841</v>
      </c>
      <c r="C193" s="95">
        <v>19887.08841</v>
      </c>
    </row>
    <row r="194" spans="1:3">
      <c r="A194" s="155" t="s">
        <v>313</v>
      </c>
      <c r="B194" s="57">
        <v>8203668.6411000006</v>
      </c>
      <c r="C194" s="57">
        <v>8203668.6411000006</v>
      </c>
    </row>
    <row r="195" spans="1:3">
      <c r="A195" s="177" t="s">
        <v>314</v>
      </c>
      <c r="B195" s="57">
        <v>0</v>
      </c>
      <c r="C195" s="57">
        <v>0</v>
      </c>
    </row>
    <row r="196" spans="1:3">
      <c r="A196" s="63" t="s">
        <v>315</v>
      </c>
      <c r="B196" s="95">
        <v>0</v>
      </c>
      <c r="C196" s="95">
        <v>0</v>
      </c>
    </row>
    <row r="197" spans="1:3">
      <c r="A197" s="64" t="s">
        <v>316</v>
      </c>
      <c r="B197" s="95">
        <v>0</v>
      </c>
      <c r="C197" s="95">
        <v>0</v>
      </c>
    </row>
    <row r="198" spans="1:3">
      <c r="A198" s="64" t="s">
        <v>317</v>
      </c>
      <c r="B198" s="95">
        <v>0</v>
      </c>
      <c r="C198" s="95">
        <v>0</v>
      </c>
    </row>
    <row r="199" spans="1:3">
      <c r="A199" s="64" t="s">
        <v>318</v>
      </c>
      <c r="B199" s="95">
        <v>0</v>
      </c>
      <c r="C199" s="95">
        <v>0</v>
      </c>
    </row>
    <row r="200" spans="1:3">
      <c r="A200" s="64" t="s">
        <v>319</v>
      </c>
      <c r="B200" s="95">
        <v>0</v>
      </c>
      <c r="C200" s="95">
        <v>0</v>
      </c>
    </row>
    <row r="201" spans="1:3">
      <c r="A201" s="64" t="s">
        <v>320</v>
      </c>
      <c r="B201" s="95">
        <v>0</v>
      </c>
      <c r="C201" s="95">
        <v>0</v>
      </c>
    </row>
    <row r="202" spans="1:3">
      <c r="A202" s="63" t="s">
        <v>321</v>
      </c>
      <c r="B202" s="95">
        <v>0</v>
      </c>
      <c r="C202" s="95">
        <v>0</v>
      </c>
    </row>
    <row r="203" spans="1:3">
      <c r="A203" s="64" t="s">
        <v>322</v>
      </c>
      <c r="B203" s="95">
        <v>0</v>
      </c>
      <c r="C203" s="95">
        <v>0</v>
      </c>
    </row>
    <row r="204" spans="1:3">
      <c r="A204" s="64" t="s">
        <v>323</v>
      </c>
      <c r="B204" s="95">
        <v>0</v>
      </c>
      <c r="C204" s="95">
        <v>0</v>
      </c>
    </row>
    <row r="205" spans="1:3">
      <c r="A205" s="64" t="s">
        <v>1469</v>
      </c>
      <c r="B205" s="95">
        <v>0</v>
      </c>
      <c r="C205" s="95">
        <v>0</v>
      </c>
    </row>
    <row r="206" spans="1:3">
      <c r="A206" s="64" t="s">
        <v>325</v>
      </c>
      <c r="B206" s="95">
        <v>0</v>
      </c>
      <c r="C206" s="95">
        <v>0</v>
      </c>
    </row>
    <row r="207" spans="1:3">
      <c r="A207" s="64" t="s">
        <v>326</v>
      </c>
      <c r="B207" s="95">
        <v>0</v>
      </c>
      <c r="C207" s="95">
        <v>0</v>
      </c>
    </row>
    <row r="208" spans="1:3">
      <c r="A208" s="63" t="s">
        <v>327</v>
      </c>
      <c r="B208" s="95">
        <v>0</v>
      </c>
      <c r="C208" s="95">
        <v>0</v>
      </c>
    </row>
    <row r="209" spans="1:3">
      <c r="A209" s="63" t="s">
        <v>328</v>
      </c>
      <c r="B209" s="95">
        <v>0</v>
      </c>
      <c r="C209" s="95">
        <v>0</v>
      </c>
    </row>
    <row r="210" spans="1:3">
      <c r="A210" s="64" t="s">
        <v>329</v>
      </c>
      <c r="B210" s="95">
        <v>0</v>
      </c>
      <c r="C210" s="95">
        <v>0</v>
      </c>
    </row>
    <row r="211" spans="1:3">
      <c r="A211" s="64" t="s">
        <v>330</v>
      </c>
      <c r="B211" s="95">
        <v>0</v>
      </c>
      <c r="C211" s="95">
        <v>0</v>
      </c>
    </row>
    <row r="212" spans="1:3">
      <c r="A212" s="64" t="s">
        <v>331</v>
      </c>
      <c r="B212" s="95">
        <v>0</v>
      </c>
      <c r="C212" s="95">
        <v>0</v>
      </c>
    </row>
    <row r="213" spans="1:3">
      <c r="A213" s="64" t="s">
        <v>332</v>
      </c>
      <c r="B213" s="95">
        <v>0</v>
      </c>
      <c r="C213" s="95">
        <v>0</v>
      </c>
    </row>
    <row r="214" spans="1:3">
      <c r="A214" s="63" t="s">
        <v>333</v>
      </c>
      <c r="B214" s="95">
        <v>0</v>
      </c>
      <c r="C214" s="95">
        <v>0</v>
      </c>
    </row>
    <row r="215" spans="1:3">
      <c r="A215" s="177" t="s">
        <v>334</v>
      </c>
      <c r="B215" s="57">
        <v>22365482.44585</v>
      </c>
      <c r="C215" s="57">
        <v>22365482.44585</v>
      </c>
    </row>
    <row r="216" spans="1:3">
      <c r="A216" s="63" t="s">
        <v>335</v>
      </c>
      <c r="B216" s="95">
        <v>0</v>
      </c>
      <c r="C216" s="95">
        <v>0</v>
      </c>
    </row>
    <row r="217" spans="1:3">
      <c r="A217" s="64" t="s">
        <v>336</v>
      </c>
      <c r="B217" s="95">
        <v>0</v>
      </c>
      <c r="C217" s="95">
        <v>0</v>
      </c>
    </row>
    <row r="218" spans="1:3">
      <c r="A218" s="64" t="s">
        <v>337</v>
      </c>
      <c r="B218" s="95">
        <v>0</v>
      </c>
      <c r="C218" s="95">
        <v>0</v>
      </c>
    </row>
    <row r="219" spans="1:3">
      <c r="A219" s="64" t="s">
        <v>338</v>
      </c>
      <c r="B219" s="95">
        <v>0</v>
      </c>
      <c r="C219" s="95">
        <v>0</v>
      </c>
    </row>
    <row r="220" spans="1:3">
      <c r="A220" s="63" t="s">
        <v>339</v>
      </c>
      <c r="B220" s="95">
        <v>0</v>
      </c>
      <c r="C220" s="95">
        <v>0</v>
      </c>
    </row>
    <row r="221" spans="1:3">
      <c r="A221" s="65" t="s">
        <v>340</v>
      </c>
      <c r="B221" s="95">
        <v>0</v>
      </c>
      <c r="C221" s="95">
        <v>0</v>
      </c>
    </row>
    <row r="222" spans="1:3">
      <c r="A222" s="64" t="s">
        <v>341</v>
      </c>
      <c r="B222" s="95">
        <v>0</v>
      </c>
      <c r="C222" s="95">
        <v>0</v>
      </c>
    </row>
    <row r="223" spans="1:3">
      <c r="A223" s="64" t="s">
        <v>342</v>
      </c>
      <c r="B223" s="95">
        <v>0</v>
      </c>
      <c r="C223" s="95">
        <v>0</v>
      </c>
    </row>
    <row r="224" spans="1:3">
      <c r="A224" s="64" t="s">
        <v>343</v>
      </c>
      <c r="B224" s="95">
        <v>0</v>
      </c>
      <c r="C224" s="95">
        <v>0</v>
      </c>
    </row>
    <row r="225" spans="1:3">
      <c r="A225" s="64" t="s">
        <v>344</v>
      </c>
      <c r="B225" s="95">
        <v>0</v>
      </c>
      <c r="C225" s="95">
        <v>0</v>
      </c>
    </row>
    <row r="226" spans="1:3">
      <c r="A226" s="63" t="s">
        <v>345</v>
      </c>
      <c r="B226" s="95">
        <v>0</v>
      </c>
      <c r="C226" s="95">
        <v>0</v>
      </c>
    </row>
    <row r="227" spans="1:3">
      <c r="A227" s="64" t="s">
        <v>346</v>
      </c>
      <c r="B227" s="95">
        <v>0</v>
      </c>
      <c r="C227" s="95">
        <v>0</v>
      </c>
    </row>
    <row r="228" spans="1:3">
      <c r="A228" s="64" t="s">
        <v>347</v>
      </c>
      <c r="B228" s="95">
        <v>0</v>
      </c>
      <c r="C228" s="95">
        <v>0</v>
      </c>
    </row>
    <row r="229" spans="1:3">
      <c r="A229" s="63" t="s">
        <v>348</v>
      </c>
      <c r="B229" s="95">
        <v>0</v>
      </c>
      <c r="C229" s="95">
        <v>0</v>
      </c>
    </row>
    <row r="230" spans="1:3">
      <c r="A230" s="64" t="s">
        <v>349</v>
      </c>
      <c r="B230" s="95">
        <v>0</v>
      </c>
      <c r="C230" s="95">
        <v>0</v>
      </c>
    </row>
    <row r="231" spans="1:3">
      <c r="A231" s="64" t="s">
        <v>350</v>
      </c>
      <c r="B231" s="95">
        <v>0</v>
      </c>
      <c r="C231" s="95">
        <v>0</v>
      </c>
    </row>
    <row r="232" spans="1:3">
      <c r="A232" s="63" t="s">
        <v>351</v>
      </c>
      <c r="B232" s="95">
        <v>3160478.4337300002</v>
      </c>
      <c r="C232" s="95">
        <v>3160478.4337300002</v>
      </c>
    </row>
    <row r="233" spans="1:3">
      <c r="A233" s="64" t="s">
        <v>352</v>
      </c>
      <c r="B233" s="95">
        <v>2136165.4404500001</v>
      </c>
      <c r="C233" s="95">
        <v>2136165.4404500001</v>
      </c>
    </row>
    <row r="234" spans="1:3">
      <c r="A234" s="64" t="s">
        <v>353</v>
      </c>
      <c r="B234" s="95">
        <v>0</v>
      </c>
      <c r="C234" s="95">
        <v>0</v>
      </c>
    </row>
    <row r="235" spans="1:3">
      <c r="A235" s="64" t="s">
        <v>354</v>
      </c>
      <c r="B235" s="95">
        <v>169163.67541</v>
      </c>
      <c r="C235" s="95">
        <v>169163.67541</v>
      </c>
    </row>
    <row r="236" spans="1:3">
      <c r="A236" s="64" t="s">
        <v>355</v>
      </c>
      <c r="B236" s="95">
        <v>0</v>
      </c>
      <c r="C236" s="95">
        <v>0</v>
      </c>
    </row>
    <row r="237" spans="1:3">
      <c r="A237" s="64" t="s">
        <v>356</v>
      </c>
      <c r="B237" s="95">
        <v>0</v>
      </c>
      <c r="C237" s="95">
        <v>0</v>
      </c>
    </row>
    <row r="238" spans="1:3">
      <c r="A238" s="64" t="s">
        <v>357</v>
      </c>
      <c r="B238" s="95">
        <v>0</v>
      </c>
      <c r="C238" s="95">
        <v>0</v>
      </c>
    </row>
    <row r="239" spans="1:3">
      <c r="A239" s="64" t="s">
        <v>358</v>
      </c>
      <c r="B239" s="95">
        <v>0</v>
      </c>
      <c r="C239" s="95">
        <v>0</v>
      </c>
    </row>
    <row r="240" spans="1:3">
      <c r="A240" s="64" t="s">
        <v>359</v>
      </c>
      <c r="B240" s="95">
        <v>855149.31787000003</v>
      </c>
      <c r="C240" s="95">
        <v>855149.31787000003</v>
      </c>
    </row>
    <row r="241" spans="1:3">
      <c r="A241" s="63" t="s">
        <v>360</v>
      </c>
      <c r="B241" s="95">
        <v>5607369.0698500006</v>
      </c>
      <c r="C241" s="95">
        <v>5607369.0698500006</v>
      </c>
    </row>
    <row r="242" spans="1:3">
      <c r="A242" s="64" t="s">
        <v>361</v>
      </c>
      <c r="B242" s="95">
        <v>224591.87805999999</v>
      </c>
      <c r="C242" s="95">
        <v>224591.87805999999</v>
      </c>
    </row>
    <row r="243" spans="1:3">
      <c r="A243" s="64" t="s">
        <v>362</v>
      </c>
      <c r="B243" s="95">
        <v>75.459999999999994</v>
      </c>
      <c r="C243" s="95">
        <v>75.459999999999994</v>
      </c>
    </row>
    <row r="244" spans="1:3">
      <c r="A244" s="64" t="s">
        <v>363</v>
      </c>
      <c r="B244" s="95">
        <v>30346.697510000002</v>
      </c>
      <c r="C244" s="95">
        <v>30346.697510000002</v>
      </c>
    </row>
    <row r="245" spans="1:3">
      <c r="A245" s="64" t="s">
        <v>364</v>
      </c>
      <c r="B245" s="95">
        <v>10501.206819999999</v>
      </c>
      <c r="C245" s="95">
        <v>10501.206819999999</v>
      </c>
    </row>
    <row r="246" spans="1:3">
      <c r="A246" s="64" t="s">
        <v>1470</v>
      </c>
      <c r="B246" s="95">
        <v>0</v>
      </c>
      <c r="C246" s="95">
        <v>0</v>
      </c>
    </row>
    <row r="247" spans="1:3">
      <c r="A247" s="64" t="s">
        <v>365</v>
      </c>
      <c r="B247" s="95">
        <v>5341853.8274600003</v>
      </c>
      <c r="C247" s="95">
        <v>5341853.8274600003</v>
      </c>
    </row>
    <row r="248" spans="1:3">
      <c r="A248" s="63" t="s">
        <v>366</v>
      </c>
      <c r="B248" s="95">
        <v>1530300.18408</v>
      </c>
      <c r="C248" s="95">
        <v>1530300.18408</v>
      </c>
    </row>
    <row r="249" spans="1:3">
      <c r="A249" s="64" t="s">
        <v>367</v>
      </c>
      <c r="B249" s="95">
        <v>1446318.91653</v>
      </c>
      <c r="C249" s="95">
        <v>1446318.91653</v>
      </c>
    </row>
    <row r="250" spans="1:3">
      <c r="A250" s="64" t="s">
        <v>368</v>
      </c>
      <c r="B250" s="95">
        <v>83981.267550000004</v>
      </c>
      <c r="C250" s="95">
        <v>83981.267550000004</v>
      </c>
    </row>
    <row r="251" spans="1:3">
      <c r="A251" s="63" t="s">
        <v>369</v>
      </c>
      <c r="B251" s="95">
        <v>12067334.75819</v>
      </c>
      <c r="C251" s="95">
        <v>12067334.75819</v>
      </c>
    </row>
    <row r="252" spans="1:3">
      <c r="A252" s="64" t="s">
        <v>367</v>
      </c>
      <c r="B252" s="95">
        <v>12015981.22027</v>
      </c>
      <c r="C252" s="95">
        <v>12015981.22027</v>
      </c>
    </row>
    <row r="253" spans="1:3">
      <c r="A253" s="64" t="s">
        <v>368</v>
      </c>
      <c r="B253" s="95">
        <v>51353.537920000002</v>
      </c>
      <c r="C253" s="95">
        <v>51353.537920000002</v>
      </c>
    </row>
    <row r="254" spans="1:3">
      <c r="A254" s="177" t="s">
        <v>370</v>
      </c>
      <c r="B254" s="57">
        <v>448087.22196</v>
      </c>
      <c r="C254" s="57">
        <v>448087.22196</v>
      </c>
    </row>
    <row r="255" spans="1:3">
      <c r="A255" s="64" t="s">
        <v>371</v>
      </c>
      <c r="B255" s="95">
        <v>29.016689999999997</v>
      </c>
      <c r="C255" s="95">
        <v>29.016689999999997</v>
      </c>
    </row>
    <row r="256" spans="1:3">
      <c r="A256" s="64" t="s">
        <v>372</v>
      </c>
      <c r="B256" s="95">
        <v>24768.74525</v>
      </c>
      <c r="C256" s="95">
        <v>24768.74525</v>
      </c>
    </row>
    <row r="257" spans="1:3">
      <c r="A257" s="64" t="s">
        <v>373</v>
      </c>
      <c r="B257" s="95">
        <v>379042.47594999999</v>
      </c>
      <c r="C257" s="95">
        <v>379042.47594999999</v>
      </c>
    </row>
    <row r="258" spans="1:3">
      <c r="A258" s="64" t="s">
        <v>374</v>
      </c>
      <c r="B258" s="95">
        <v>0</v>
      </c>
      <c r="C258" s="95">
        <v>0</v>
      </c>
    </row>
    <row r="259" spans="1:3">
      <c r="A259" s="64" t="s">
        <v>375</v>
      </c>
      <c r="B259" s="95">
        <v>6004.6066799999999</v>
      </c>
      <c r="C259" s="95">
        <v>6004.6066799999999</v>
      </c>
    </row>
    <row r="260" spans="1:3">
      <c r="A260" s="64" t="s">
        <v>376</v>
      </c>
      <c r="B260" s="95">
        <v>0</v>
      </c>
      <c r="C260" s="95">
        <v>0</v>
      </c>
    </row>
    <row r="261" spans="1:3">
      <c r="A261" s="64" t="s">
        <v>377</v>
      </c>
      <c r="B261" s="95">
        <v>0</v>
      </c>
      <c r="C261" s="95">
        <v>0</v>
      </c>
    </row>
    <row r="262" spans="1:3">
      <c r="A262" s="64" t="s">
        <v>378</v>
      </c>
      <c r="B262" s="95">
        <v>0</v>
      </c>
      <c r="C262" s="95">
        <v>0</v>
      </c>
    </row>
    <row r="263" spans="1:3">
      <c r="A263" s="64" t="s">
        <v>379</v>
      </c>
      <c r="B263" s="95">
        <v>0</v>
      </c>
      <c r="C263" s="95">
        <v>0</v>
      </c>
    </row>
    <row r="264" spans="1:3">
      <c r="A264" s="64" t="s">
        <v>380</v>
      </c>
      <c r="B264" s="95">
        <v>38242.377390000001</v>
      </c>
      <c r="C264" s="95">
        <v>38242.377390000001</v>
      </c>
    </row>
    <row r="265" spans="1:3">
      <c r="A265" s="64" t="s">
        <v>381</v>
      </c>
      <c r="B265" s="95">
        <v>0</v>
      </c>
      <c r="C265" s="95">
        <v>0</v>
      </c>
    </row>
    <row r="266" spans="1:3">
      <c r="A266" s="177" t="s">
        <v>382</v>
      </c>
      <c r="B266" s="57">
        <v>-257857.03688</v>
      </c>
      <c r="C266" s="57">
        <v>-257857.03688</v>
      </c>
    </row>
    <row r="267" spans="1:3">
      <c r="A267" s="64" t="s">
        <v>383</v>
      </c>
      <c r="B267" s="95">
        <v>-173724.04099000001</v>
      </c>
      <c r="C267" s="95">
        <v>-173724.04099000001</v>
      </c>
    </row>
    <row r="268" spans="1:3">
      <c r="A268" s="64" t="s">
        <v>384</v>
      </c>
      <c r="B268" s="95">
        <v>0</v>
      </c>
      <c r="C268" s="95">
        <v>0</v>
      </c>
    </row>
    <row r="269" spans="1:3">
      <c r="A269" s="64" t="s">
        <v>385</v>
      </c>
      <c r="B269" s="95">
        <v>-83898.040370000002</v>
      </c>
      <c r="C269" s="95">
        <v>-83898.040370000002</v>
      </c>
    </row>
    <row r="270" spans="1:3">
      <c r="A270" s="64" t="s">
        <v>386</v>
      </c>
      <c r="B270" s="95">
        <v>0</v>
      </c>
      <c r="C270" s="95">
        <v>0</v>
      </c>
    </row>
    <row r="271" spans="1:3">
      <c r="A271" s="64" t="s">
        <v>387</v>
      </c>
      <c r="B271" s="95">
        <v>0</v>
      </c>
      <c r="C271" s="95">
        <v>0</v>
      </c>
    </row>
    <row r="272" spans="1:3">
      <c r="A272" s="65" t="s">
        <v>388</v>
      </c>
      <c r="B272" s="95">
        <v>0</v>
      </c>
      <c r="C272" s="95">
        <v>0</v>
      </c>
    </row>
    <row r="273" spans="1:3">
      <c r="A273" s="65" t="s">
        <v>459</v>
      </c>
      <c r="B273" s="95">
        <v>-234.95551999999998</v>
      </c>
      <c r="C273" s="95">
        <v>-234.95551999999998</v>
      </c>
    </row>
    <row r="274" spans="1:3">
      <c r="A274" s="177" t="s">
        <v>973</v>
      </c>
      <c r="B274" s="57">
        <v>190230.18508000002</v>
      </c>
      <c r="C274" s="57">
        <v>190230.18508000002</v>
      </c>
    </row>
    <row r="275" spans="1:3">
      <c r="A275" s="155" t="s">
        <v>389</v>
      </c>
      <c r="B275" s="57">
        <v>56157.206789999997</v>
      </c>
      <c r="C275" s="57">
        <v>56157.206789999997</v>
      </c>
    </row>
    <row r="276" spans="1:3">
      <c r="A276" s="64" t="s">
        <v>390</v>
      </c>
      <c r="B276" s="95">
        <v>17330.815129999999</v>
      </c>
      <c r="C276" s="95">
        <v>17330.815129999999</v>
      </c>
    </row>
    <row r="277" spans="1:3">
      <c r="A277" s="64" t="s">
        <v>391</v>
      </c>
      <c r="B277" s="95">
        <v>1.6296900000000001</v>
      </c>
      <c r="C277" s="95">
        <v>1.6296900000000001</v>
      </c>
    </row>
    <row r="278" spans="1:3">
      <c r="A278" s="64" t="s">
        <v>392</v>
      </c>
      <c r="B278" s="95">
        <v>0</v>
      </c>
      <c r="C278" s="95">
        <v>0</v>
      </c>
    </row>
    <row r="279" spans="1:3">
      <c r="A279" s="64" t="s">
        <v>393</v>
      </c>
      <c r="B279" s="95">
        <v>10004.396199999999</v>
      </c>
      <c r="C279" s="95">
        <v>10004.396199999999</v>
      </c>
    </row>
    <row r="280" spans="1:3">
      <c r="A280" s="62" t="s">
        <v>394</v>
      </c>
      <c r="B280" s="95">
        <v>488.00983000000002</v>
      </c>
      <c r="C280" s="95">
        <v>488.00983000000002</v>
      </c>
    </row>
    <row r="281" spans="1:3">
      <c r="A281" s="62" t="s">
        <v>395</v>
      </c>
      <c r="B281" s="95">
        <v>28332.355940000001</v>
      </c>
      <c r="C281" s="95">
        <v>28332.355940000001</v>
      </c>
    </row>
    <row r="282" spans="1:3">
      <c r="A282" s="177" t="s">
        <v>396</v>
      </c>
      <c r="B282" s="57">
        <v>-7576.2473099999997</v>
      </c>
      <c r="C282" s="57">
        <v>-7576.2473099999997</v>
      </c>
    </row>
    <row r="283" spans="1:3">
      <c r="A283" s="64" t="s">
        <v>390</v>
      </c>
      <c r="B283" s="95">
        <v>-2197.9875899999997</v>
      </c>
      <c r="C283" s="95">
        <v>-2197.9875899999997</v>
      </c>
    </row>
    <row r="284" spans="1:3">
      <c r="A284" s="64" t="s">
        <v>397</v>
      </c>
      <c r="B284" s="95">
        <v>-1040.90966</v>
      </c>
      <c r="C284" s="95">
        <v>-1040.90966</v>
      </c>
    </row>
    <row r="285" spans="1:3">
      <c r="A285" s="64" t="s">
        <v>398</v>
      </c>
      <c r="B285" s="95">
        <v>-902.74800000000005</v>
      </c>
      <c r="C285" s="95">
        <v>-902.74800000000005</v>
      </c>
    </row>
    <row r="286" spans="1:3">
      <c r="A286" s="64" t="s">
        <v>399</v>
      </c>
      <c r="B286" s="95">
        <v>0</v>
      </c>
      <c r="C286" s="95">
        <v>0</v>
      </c>
    </row>
    <row r="287" spans="1:3">
      <c r="A287" s="65" t="s">
        <v>400</v>
      </c>
      <c r="B287" s="95">
        <v>-0.46911000000000003</v>
      </c>
      <c r="C287" s="95">
        <v>-0.46911000000000003</v>
      </c>
    </row>
    <row r="288" spans="1:3">
      <c r="A288" s="65" t="s">
        <v>401</v>
      </c>
      <c r="B288" s="95">
        <v>-3434.1329500000002</v>
      </c>
      <c r="C288" s="95">
        <v>-3434.1329500000002</v>
      </c>
    </row>
    <row r="289" spans="1:3">
      <c r="A289" s="177" t="s">
        <v>972</v>
      </c>
      <c r="B289" s="57">
        <v>238811.14456000002</v>
      </c>
      <c r="C289" s="57">
        <v>238811.14456000002</v>
      </c>
    </row>
    <row r="290" spans="1:3">
      <c r="A290" s="64" t="s">
        <v>402</v>
      </c>
      <c r="B290" s="95">
        <v>250347.81600999998</v>
      </c>
      <c r="C290" s="95">
        <v>250347.81600999998</v>
      </c>
    </row>
    <row r="291" spans="1:3">
      <c r="A291" s="64" t="s">
        <v>403</v>
      </c>
      <c r="B291" s="95">
        <v>914.66544999999996</v>
      </c>
      <c r="C291" s="95">
        <v>914.66544999999996</v>
      </c>
    </row>
    <row r="292" spans="1:3">
      <c r="A292" s="64" t="s">
        <v>404</v>
      </c>
      <c r="B292" s="95">
        <v>249432.80756000002</v>
      </c>
      <c r="C292" s="95">
        <v>249432.80756000002</v>
      </c>
    </row>
    <row r="293" spans="1:3">
      <c r="A293" s="64" t="s">
        <v>405</v>
      </c>
      <c r="B293" s="95">
        <v>0</v>
      </c>
      <c r="C293" s="95">
        <v>0</v>
      </c>
    </row>
    <row r="294" spans="1:3">
      <c r="A294" s="64" t="s">
        <v>406</v>
      </c>
      <c r="B294" s="95">
        <v>0</v>
      </c>
      <c r="C294" s="95">
        <v>0</v>
      </c>
    </row>
    <row r="295" spans="1:3">
      <c r="A295" s="64" t="s">
        <v>407</v>
      </c>
      <c r="B295" s="95">
        <v>0</v>
      </c>
      <c r="C295" s="95">
        <v>0</v>
      </c>
    </row>
    <row r="296" spans="1:3">
      <c r="A296" s="64" t="s">
        <v>408</v>
      </c>
      <c r="B296" s="95">
        <v>0.34300000000000003</v>
      </c>
      <c r="C296" s="95">
        <v>0.34300000000000003</v>
      </c>
    </row>
    <row r="297" spans="1:3">
      <c r="A297" s="64" t="s">
        <v>409</v>
      </c>
      <c r="B297" s="95">
        <v>0</v>
      </c>
      <c r="C297" s="95">
        <v>0</v>
      </c>
    </row>
    <row r="298" spans="1:3">
      <c r="A298" s="64" t="s">
        <v>410</v>
      </c>
      <c r="B298" s="95">
        <v>-307436.93458999996</v>
      </c>
      <c r="C298" s="95">
        <v>-307436.93458999996</v>
      </c>
    </row>
    <row r="299" spans="1:3">
      <c r="A299" s="64" t="s">
        <v>411</v>
      </c>
      <c r="B299" s="95">
        <v>-290081.7855</v>
      </c>
      <c r="C299" s="95">
        <v>-290081.7855</v>
      </c>
    </row>
    <row r="300" spans="1:3">
      <c r="A300" s="64" t="s">
        <v>412</v>
      </c>
      <c r="B300" s="95">
        <v>-0.35483999999999999</v>
      </c>
      <c r="C300" s="95">
        <v>-0.35483999999999999</v>
      </c>
    </row>
    <row r="301" spans="1:3">
      <c r="A301" s="64" t="s">
        <v>413</v>
      </c>
      <c r="B301" s="95">
        <v>-11.973700000000001</v>
      </c>
      <c r="C301" s="95">
        <v>-11.973700000000001</v>
      </c>
    </row>
    <row r="302" spans="1:3">
      <c r="A302" s="65" t="s">
        <v>414</v>
      </c>
      <c r="B302" s="95">
        <v>-17342.82055</v>
      </c>
      <c r="C302" s="95">
        <v>-17342.82055</v>
      </c>
    </row>
    <row r="303" spans="1:3">
      <c r="A303" s="65" t="s">
        <v>1471</v>
      </c>
      <c r="B303" s="95">
        <v>0</v>
      </c>
      <c r="C303" s="95">
        <v>0</v>
      </c>
    </row>
    <row r="304" spans="1:3">
      <c r="A304" s="64" t="s">
        <v>416</v>
      </c>
      <c r="B304" s="95">
        <v>0</v>
      </c>
      <c r="C304" s="95">
        <v>0</v>
      </c>
    </row>
    <row r="305" spans="1:3">
      <c r="A305" s="177" t="s">
        <v>971</v>
      </c>
      <c r="B305" s="57">
        <v>181722.02597999998</v>
      </c>
      <c r="C305" s="57">
        <v>181722.02597999998</v>
      </c>
    </row>
    <row r="306" spans="1:3">
      <c r="A306" s="177" t="s">
        <v>417</v>
      </c>
      <c r="B306" s="57">
        <v>-164115.31397999998</v>
      </c>
      <c r="C306" s="57">
        <v>-164115.31397999998</v>
      </c>
    </row>
    <row r="307" spans="1:3">
      <c r="A307" s="64" t="s">
        <v>418</v>
      </c>
      <c r="B307" s="95">
        <v>-82570.977239999993</v>
      </c>
      <c r="C307" s="95">
        <v>-82570.977239999993</v>
      </c>
    </row>
    <row r="308" spans="1:3">
      <c r="A308" s="64" t="s">
        <v>419</v>
      </c>
      <c r="B308" s="95">
        <v>-10462.11925</v>
      </c>
      <c r="C308" s="95">
        <v>-10462.11925</v>
      </c>
    </row>
    <row r="309" spans="1:3">
      <c r="A309" s="64" t="s">
        <v>420</v>
      </c>
      <c r="B309" s="95">
        <v>-934.30354</v>
      </c>
      <c r="C309" s="95">
        <v>-934.30354</v>
      </c>
    </row>
    <row r="310" spans="1:3">
      <c r="A310" s="64" t="s">
        <v>421</v>
      </c>
      <c r="B310" s="95">
        <v>-7292.9841799999995</v>
      </c>
      <c r="C310" s="95">
        <v>-7292.9841799999995</v>
      </c>
    </row>
    <row r="311" spans="1:3">
      <c r="A311" s="64" t="s">
        <v>422</v>
      </c>
      <c r="B311" s="95">
        <v>-10116.07063</v>
      </c>
      <c r="C311" s="95">
        <v>-10116.07063</v>
      </c>
    </row>
    <row r="312" spans="1:3">
      <c r="A312" s="64" t="s">
        <v>423</v>
      </c>
      <c r="B312" s="95">
        <v>-3766.7211200000002</v>
      </c>
      <c r="C312" s="95">
        <v>-3766.7211200000002</v>
      </c>
    </row>
    <row r="313" spans="1:3">
      <c r="A313" s="64" t="s">
        <v>424</v>
      </c>
      <c r="B313" s="95">
        <v>-4270.7949200000003</v>
      </c>
      <c r="C313" s="95">
        <v>-4270.7949200000003</v>
      </c>
    </row>
    <row r="314" spans="1:3">
      <c r="A314" s="64" t="s">
        <v>425</v>
      </c>
      <c r="B314" s="95">
        <v>-1918.15533</v>
      </c>
      <c r="C314" s="95">
        <v>-1918.15533</v>
      </c>
    </row>
    <row r="315" spans="1:3">
      <c r="A315" s="64" t="s">
        <v>426</v>
      </c>
      <c r="B315" s="95">
        <v>-42783.187770000004</v>
      </c>
      <c r="C315" s="95">
        <v>-42783.187770000004</v>
      </c>
    </row>
    <row r="316" spans="1:3">
      <c r="A316" s="155" t="s">
        <v>970</v>
      </c>
      <c r="B316" s="57">
        <v>17606.712</v>
      </c>
      <c r="C316" s="57">
        <v>17606.712</v>
      </c>
    </row>
    <row r="317" spans="1:3">
      <c r="A317" s="65" t="s">
        <v>427</v>
      </c>
      <c r="B317" s="95">
        <v>1.5900000000000001E-2</v>
      </c>
      <c r="C317" s="95">
        <v>1.5900000000000001E-2</v>
      </c>
    </row>
    <row r="318" spans="1:3">
      <c r="A318" s="65" t="s">
        <v>428</v>
      </c>
      <c r="B318" s="95">
        <v>0</v>
      </c>
      <c r="C318" s="95">
        <v>0</v>
      </c>
    </row>
    <row r="319" spans="1:3">
      <c r="A319" s="65" t="s">
        <v>429</v>
      </c>
      <c r="B319" s="95">
        <v>1.5900000000000001E-2</v>
      </c>
      <c r="C319" s="95">
        <v>1.5900000000000001E-2</v>
      </c>
    </row>
    <row r="320" spans="1:3">
      <c r="A320" s="65" t="s">
        <v>430</v>
      </c>
      <c r="B320" s="95">
        <v>0</v>
      </c>
      <c r="C320" s="95">
        <v>0</v>
      </c>
    </row>
    <row r="321" spans="1:3">
      <c r="A321" s="65" t="s">
        <v>431</v>
      </c>
      <c r="B321" s="95">
        <v>0</v>
      </c>
      <c r="C321" s="95">
        <v>0</v>
      </c>
    </row>
    <row r="322" spans="1:3">
      <c r="A322" s="65" t="s">
        <v>432</v>
      </c>
      <c r="B322" s="95">
        <v>0</v>
      </c>
      <c r="C322" s="95">
        <v>0</v>
      </c>
    </row>
    <row r="323" spans="1:3">
      <c r="A323" s="155" t="s">
        <v>1235</v>
      </c>
      <c r="B323" s="57">
        <v>17606.727899999998</v>
      </c>
      <c r="C323" s="57">
        <v>17606.727899999998</v>
      </c>
    </row>
    <row r="324" spans="1:3">
      <c r="A324" s="65" t="s">
        <v>433</v>
      </c>
      <c r="B324" s="95">
        <v>2990.4499100000003</v>
      </c>
      <c r="C324" s="95">
        <v>2990.4499100000003</v>
      </c>
    </row>
    <row r="325" spans="1:3">
      <c r="A325" s="155" t="s">
        <v>969</v>
      </c>
      <c r="B325" s="57">
        <v>20597.177809999997</v>
      </c>
      <c r="C325" s="57">
        <v>20597.177809999997</v>
      </c>
    </row>
    <row r="326" spans="1:3">
      <c r="A326" s="64" t="s">
        <v>434</v>
      </c>
      <c r="B326" s="95">
        <v>2388.6705999999999</v>
      </c>
      <c r="C326" s="95">
        <v>2388.6705999999999</v>
      </c>
    </row>
    <row r="327" spans="1:3">
      <c r="A327" s="155" t="s">
        <v>1236</v>
      </c>
      <c r="B327" s="57">
        <v>22985.848409999999</v>
      </c>
      <c r="C327" s="57">
        <v>22985.848409999999</v>
      </c>
    </row>
    <row r="328" spans="1:3">
      <c r="A328" s="64" t="s">
        <v>435</v>
      </c>
      <c r="B328" s="95">
        <v>0</v>
      </c>
      <c r="C328" s="95">
        <v>0</v>
      </c>
    </row>
    <row r="329" spans="1:3">
      <c r="A329" s="155" t="s">
        <v>968</v>
      </c>
      <c r="B329" s="57">
        <v>22985.848409999999</v>
      </c>
      <c r="C329" s="57">
        <v>22985.848409999999</v>
      </c>
    </row>
    <row r="330" spans="1:3">
      <c r="A330" s="65" t="s">
        <v>436</v>
      </c>
      <c r="B330" s="95">
        <v>-3098.76</v>
      </c>
      <c r="C330" s="95">
        <v>-3098.76</v>
      </c>
    </row>
    <row r="331" spans="1:3">
      <c r="A331" s="155" t="s">
        <v>967</v>
      </c>
      <c r="B331" s="57">
        <v>19887.08841</v>
      </c>
      <c r="C331" s="57">
        <v>19887.08841</v>
      </c>
    </row>
    <row r="332" spans="1:3" ht="3.75" customHeight="1" thickBot="1">
      <c r="A332" s="145"/>
      <c r="B332" s="208"/>
      <c r="C332" s="208"/>
    </row>
    <row r="333" spans="1:3" ht="15.75" thickTop="1">
      <c r="A333" s="64"/>
      <c r="B333" s="96"/>
      <c r="C333" s="96"/>
    </row>
  </sheetData>
  <mergeCells count="4">
    <mergeCell ref="A1:C1"/>
    <mergeCell ref="A2:C2"/>
    <mergeCell ref="A3:C3"/>
    <mergeCell ref="A4:C4"/>
  </mergeCell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26"/>
  <sheetViews>
    <sheetView workbookViewId="0">
      <selection activeCell="A3" sqref="A3:C3"/>
    </sheetView>
  </sheetViews>
  <sheetFormatPr defaultRowHeight="15"/>
  <cols>
    <col min="1" max="1" width="92.28515625" style="5" customWidth="1"/>
    <col min="2" max="2" width="8.28515625" style="5" bestFit="1" customWidth="1"/>
    <col min="3" max="3" width="9.28515625" style="5" bestFit="1" customWidth="1"/>
    <col min="4" max="16384" width="9.140625" style="5"/>
  </cols>
  <sheetData>
    <row r="1" spans="1:3" ht="30" customHeight="1">
      <c r="A1" s="732" t="s">
        <v>1014</v>
      </c>
      <c r="B1" s="732"/>
      <c r="C1" s="732"/>
    </row>
    <row r="2" spans="1:3" ht="18">
      <c r="A2" s="733" t="s">
        <v>961</v>
      </c>
      <c r="B2" s="733"/>
      <c r="C2" s="733"/>
    </row>
    <row r="3" spans="1:3" ht="30" customHeight="1">
      <c r="A3" s="739" t="s">
        <v>1483</v>
      </c>
      <c r="B3" s="739"/>
      <c r="C3" s="739"/>
    </row>
    <row r="4" spans="1:3">
      <c r="A4" s="103"/>
      <c r="B4" s="178"/>
      <c r="C4" s="178"/>
    </row>
    <row r="5" spans="1:3" ht="30" customHeight="1">
      <c r="A5" s="102"/>
      <c r="B5" s="52" t="s">
        <v>118</v>
      </c>
      <c r="C5" s="53" t="s">
        <v>517</v>
      </c>
    </row>
    <row r="6" spans="1:3">
      <c r="A6" s="103"/>
      <c r="B6" s="104"/>
      <c r="C6" s="105"/>
    </row>
    <row r="7" spans="1:3">
      <c r="A7" s="72" t="s">
        <v>519</v>
      </c>
      <c r="B7" s="52"/>
      <c r="C7" s="53"/>
    </row>
    <row r="8" spans="1:3">
      <c r="A8" s="103" t="s">
        <v>520</v>
      </c>
      <c r="B8" s="106">
        <v>2.6200000000000001E-2</v>
      </c>
      <c r="C8" s="106">
        <v>2.6200000000000001E-2</v>
      </c>
    </row>
    <row r="9" spans="1:3">
      <c r="A9" s="103" t="s">
        <v>521</v>
      </c>
      <c r="B9" s="106">
        <v>0.65910000000000002</v>
      </c>
      <c r="C9" s="106">
        <v>0.65910000000000002</v>
      </c>
    </row>
    <row r="10" spans="1:3">
      <c r="A10" s="72" t="s">
        <v>522</v>
      </c>
      <c r="B10" s="107"/>
      <c r="C10" s="107"/>
    </row>
    <row r="11" spans="1:3">
      <c r="A11" s="108" t="s">
        <v>1384</v>
      </c>
      <c r="B11" s="106">
        <v>0.5544</v>
      </c>
      <c r="C11" s="106">
        <v>0.5544</v>
      </c>
    </row>
    <row r="12" spans="1:3">
      <c r="A12" s="108" t="s">
        <v>1385</v>
      </c>
      <c r="B12" s="106">
        <v>0.55559999999999998</v>
      </c>
      <c r="C12" s="106">
        <v>0.55559999999999998</v>
      </c>
    </row>
    <row r="13" spans="1:3">
      <c r="A13" s="103" t="s">
        <v>1386</v>
      </c>
      <c r="B13" s="106">
        <v>0.32879999999999998</v>
      </c>
      <c r="C13" s="106">
        <v>0.32879999999999998</v>
      </c>
    </row>
    <row r="14" spans="1:3">
      <c r="A14" s="108" t="s">
        <v>1387</v>
      </c>
      <c r="B14" s="106">
        <v>0</v>
      </c>
      <c r="C14" s="106">
        <v>0</v>
      </c>
    </row>
    <row r="15" spans="1:3">
      <c r="A15" s="109" t="s">
        <v>523</v>
      </c>
      <c r="B15" s="107"/>
      <c r="C15" s="107"/>
    </row>
    <row r="16" spans="1:3">
      <c r="A16" s="108" t="s">
        <v>1435</v>
      </c>
      <c r="B16" s="106">
        <v>1</v>
      </c>
      <c r="C16" s="106">
        <v>1</v>
      </c>
    </row>
    <row r="17" spans="1:3">
      <c r="A17" s="108" t="s">
        <v>1389</v>
      </c>
      <c r="B17" s="106">
        <v>0</v>
      </c>
      <c r="C17" s="106">
        <v>0</v>
      </c>
    </row>
    <row r="18" spans="1:3">
      <c r="A18" s="108" t="s">
        <v>524</v>
      </c>
      <c r="B18" s="110">
        <v>963.92880000000002</v>
      </c>
      <c r="C18" s="110">
        <v>963.92880000000002</v>
      </c>
    </row>
    <row r="19" spans="1:3">
      <c r="A19" s="109" t="s">
        <v>525</v>
      </c>
      <c r="B19" s="111"/>
      <c r="C19" s="111"/>
    </row>
    <row r="20" spans="1:3">
      <c r="A20" s="103" t="s">
        <v>526</v>
      </c>
      <c r="B20" s="106">
        <v>0.98680000000000001</v>
      </c>
      <c r="C20" s="106">
        <v>0.98680000000000001</v>
      </c>
    </row>
    <row r="21" spans="1:3">
      <c r="A21" s="103" t="s">
        <v>527</v>
      </c>
      <c r="B21" s="106">
        <v>0.1154</v>
      </c>
      <c r="C21" s="106">
        <v>0.1154</v>
      </c>
    </row>
    <row r="22" spans="1:3">
      <c r="A22" s="108" t="s">
        <v>528</v>
      </c>
      <c r="B22" s="106">
        <v>1.32E-2</v>
      </c>
      <c r="C22" s="106">
        <v>1.32E-2</v>
      </c>
    </row>
    <row r="23" spans="1:3">
      <c r="A23" s="108" t="s">
        <v>529</v>
      </c>
      <c r="B23" s="106">
        <v>0.1149</v>
      </c>
      <c r="C23" s="106">
        <v>0.1149</v>
      </c>
    </row>
    <row r="24" spans="1:3">
      <c r="A24" s="108" t="s">
        <v>530</v>
      </c>
      <c r="B24" s="106">
        <v>1.77E-2</v>
      </c>
      <c r="C24" s="106">
        <v>1.77E-2</v>
      </c>
    </row>
    <row r="25" spans="1:3">
      <c r="A25" s="108" t="s">
        <v>531</v>
      </c>
      <c r="B25" s="106">
        <v>0.04</v>
      </c>
      <c r="C25" s="106">
        <v>0.04</v>
      </c>
    </row>
    <row r="26" spans="1:3">
      <c r="A26" s="108" t="s">
        <v>1390</v>
      </c>
      <c r="B26" s="106">
        <v>2.1299999999999999E-2</v>
      </c>
      <c r="C26" s="106">
        <v>2.1299999999999999E-2</v>
      </c>
    </row>
    <row r="27" spans="1:3">
      <c r="A27" s="108" t="s">
        <v>532</v>
      </c>
      <c r="B27" s="106">
        <v>0.97340000000000004</v>
      </c>
      <c r="C27" s="106">
        <v>0.97340000000000004</v>
      </c>
    </row>
    <row r="28" spans="1:3">
      <c r="A28" s="108" t="s">
        <v>533</v>
      </c>
      <c r="B28" s="106">
        <v>1.29E-2</v>
      </c>
      <c r="C28" s="106">
        <v>1.29E-2</v>
      </c>
    </row>
    <row r="29" spans="1:3">
      <c r="A29" s="108" t="s">
        <v>534</v>
      </c>
      <c r="B29" s="106">
        <v>6.9999999999999999E-4</v>
      </c>
      <c r="C29" s="106">
        <v>6.9999999999999999E-4</v>
      </c>
    </row>
    <row r="30" spans="1:3">
      <c r="A30" s="108" t="s">
        <v>535</v>
      </c>
      <c r="B30" s="106">
        <v>2.0000000000000001E-4</v>
      </c>
      <c r="C30" s="106">
        <v>2.0000000000000001E-4</v>
      </c>
    </row>
    <row r="31" spans="1:3">
      <c r="A31" s="108" t="s">
        <v>536</v>
      </c>
      <c r="B31" s="106">
        <v>4.3E-3</v>
      </c>
      <c r="C31" s="106">
        <v>4.3E-3</v>
      </c>
    </row>
    <row r="32" spans="1:3">
      <c r="A32" s="108" t="s">
        <v>537</v>
      </c>
      <c r="B32" s="106">
        <v>8.5000000000000006E-3</v>
      </c>
      <c r="C32" s="106">
        <v>8.5000000000000006E-3</v>
      </c>
    </row>
    <row r="33" spans="1:3">
      <c r="A33" s="109" t="s">
        <v>538</v>
      </c>
      <c r="B33" s="107"/>
      <c r="C33" s="107"/>
    </row>
    <row r="34" spans="1:3">
      <c r="A34" s="108" t="s">
        <v>539</v>
      </c>
      <c r="B34" s="106">
        <v>0</v>
      </c>
      <c r="C34" s="106">
        <v>0</v>
      </c>
    </row>
    <row r="35" spans="1:3">
      <c r="A35" s="108" t="s">
        <v>540</v>
      </c>
      <c r="B35" s="106">
        <v>0</v>
      </c>
      <c r="C35" s="106">
        <v>0</v>
      </c>
    </row>
    <row r="36" spans="1:3">
      <c r="A36" s="108" t="s">
        <v>541</v>
      </c>
      <c r="B36" s="106">
        <v>0.1356</v>
      </c>
      <c r="C36" s="106">
        <v>0.1356</v>
      </c>
    </row>
    <row r="37" spans="1:3">
      <c r="A37" s="108" t="s">
        <v>542</v>
      </c>
      <c r="B37" s="106">
        <v>0.1212</v>
      </c>
      <c r="C37" s="106">
        <v>0.1212</v>
      </c>
    </row>
    <row r="38" spans="1:3">
      <c r="A38" s="103" t="s">
        <v>1473</v>
      </c>
      <c r="B38" s="106">
        <v>0.2782</v>
      </c>
      <c r="C38" s="106">
        <v>0.2782</v>
      </c>
    </row>
    <row r="39" spans="1:3">
      <c r="A39" s="72" t="s">
        <v>543</v>
      </c>
      <c r="B39" s="107"/>
      <c r="C39" s="107"/>
    </row>
    <row r="40" spans="1:3">
      <c r="A40" s="108" t="s">
        <v>544</v>
      </c>
      <c r="B40" s="106">
        <v>0.1062</v>
      </c>
      <c r="C40" s="106">
        <v>0.1062</v>
      </c>
    </row>
    <row r="41" spans="1:3">
      <c r="A41" s="108" t="s">
        <v>545</v>
      </c>
      <c r="B41" s="106">
        <v>0.1062</v>
      </c>
      <c r="C41" s="106">
        <v>0.1062</v>
      </c>
    </row>
    <row r="42" spans="1:3">
      <c r="A42" s="108" t="s">
        <v>546</v>
      </c>
      <c r="B42" s="106">
        <v>8.0199999999999994E-2</v>
      </c>
      <c r="C42" s="106">
        <v>8.0199999999999994E-2</v>
      </c>
    </row>
    <row r="43" spans="1:3">
      <c r="A43" s="108" t="s">
        <v>547</v>
      </c>
      <c r="B43" s="106">
        <v>1.24E-2</v>
      </c>
      <c r="C43" s="106">
        <v>1.24E-2</v>
      </c>
    </row>
    <row r="44" spans="1:3">
      <c r="A44" s="108" t="s">
        <v>548</v>
      </c>
      <c r="B44" s="106">
        <v>3.1899999999999998E-2</v>
      </c>
      <c r="C44" s="106">
        <v>3.1899999999999998E-2</v>
      </c>
    </row>
    <row r="45" spans="1:3">
      <c r="A45" s="108" t="s">
        <v>549</v>
      </c>
      <c r="B45" s="106">
        <v>0.1638</v>
      </c>
      <c r="C45" s="106">
        <v>0.1638</v>
      </c>
    </row>
    <row r="46" spans="1:3">
      <c r="A46" s="109" t="s">
        <v>550</v>
      </c>
      <c r="B46" s="107"/>
      <c r="C46" s="107"/>
    </row>
    <row r="47" spans="1:3">
      <c r="A47" s="108" t="s">
        <v>551</v>
      </c>
      <c r="B47" s="106">
        <v>0.84989999999999999</v>
      </c>
      <c r="C47" s="106">
        <v>0.84989999999999999</v>
      </c>
    </row>
    <row r="48" spans="1:3">
      <c r="A48" s="108" t="s">
        <v>552</v>
      </c>
      <c r="B48" s="106">
        <v>0.95509999999999995</v>
      </c>
      <c r="C48" s="106">
        <v>0.95509999999999995</v>
      </c>
    </row>
    <row r="49" spans="1:3">
      <c r="A49" s="108" t="s">
        <v>553</v>
      </c>
      <c r="B49" s="106">
        <v>-4.4000000000000003E-3</v>
      </c>
      <c r="C49" s="106">
        <v>-4.4000000000000003E-3</v>
      </c>
    </row>
    <row r="50" spans="1:3" ht="15.75" thickBot="1">
      <c r="A50" s="288" t="s">
        <v>554</v>
      </c>
      <c r="B50" s="112">
        <v>1.4132</v>
      </c>
      <c r="C50" s="112">
        <v>1.4132</v>
      </c>
    </row>
    <row r="51" spans="1:3" ht="27" customHeight="1" thickTop="1">
      <c r="A51" s="801" t="s">
        <v>555</v>
      </c>
      <c r="B51" s="801"/>
      <c r="C51" s="801"/>
    </row>
    <row r="52" spans="1:3" ht="96.75" customHeight="1">
      <c r="A52" s="738" t="s">
        <v>556</v>
      </c>
      <c r="B52" s="738"/>
      <c r="C52" s="738"/>
    </row>
    <row r="53" spans="1:3" ht="82.5" customHeight="1">
      <c r="A53" s="738" t="s">
        <v>557</v>
      </c>
      <c r="B53" s="738"/>
      <c r="C53" s="738"/>
    </row>
    <row r="54" spans="1:3">
      <c r="A54" s="745" t="s">
        <v>1436</v>
      </c>
      <c r="B54" s="745"/>
      <c r="C54" s="745"/>
    </row>
    <row r="55" spans="1:3" ht="28.5" customHeight="1">
      <c r="A55" s="769" t="s">
        <v>559</v>
      </c>
      <c r="B55" s="769"/>
      <c r="C55" s="769"/>
    </row>
    <row r="56" spans="1:3">
      <c r="A56" s="11"/>
      <c r="B56" s="11"/>
      <c r="C56" s="11"/>
    </row>
    <row r="57" spans="1:3" ht="25.5">
      <c r="A57" s="159"/>
      <c r="B57" s="67" t="s">
        <v>118</v>
      </c>
      <c r="C57" s="68" t="s">
        <v>517</v>
      </c>
    </row>
    <row r="58" spans="1:3">
      <c r="A58" s="11"/>
      <c r="B58" s="11"/>
      <c r="C58" s="11"/>
    </row>
    <row r="59" spans="1:3">
      <c r="A59" s="109" t="s">
        <v>560</v>
      </c>
      <c r="B59" s="67"/>
      <c r="C59" s="68"/>
    </row>
    <row r="60" spans="1:3">
      <c r="A60" s="701" t="s">
        <v>889</v>
      </c>
      <c r="B60" s="160">
        <v>2.3900000000000001E-2</v>
      </c>
      <c r="C60" s="160">
        <v>2.3900000000000001E-2</v>
      </c>
    </row>
    <row r="61" spans="1:3">
      <c r="A61" s="701" t="s">
        <v>1391</v>
      </c>
      <c r="B61" s="160">
        <v>0.03</v>
      </c>
      <c r="C61" s="160">
        <v>0.03</v>
      </c>
    </row>
    <row r="62" spans="1:3">
      <c r="A62" s="701" t="s">
        <v>1392</v>
      </c>
      <c r="B62" s="160">
        <v>2.2800000000000001E-2</v>
      </c>
      <c r="C62" s="160">
        <v>2.2800000000000001E-2</v>
      </c>
    </row>
    <row r="63" spans="1:3">
      <c r="A63" s="701" t="s">
        <v>1393</v>
      </c>
      <c r="B63" s="160">
        <v>2.2000000000000001E-3</v>
      </c>
      <c r="C63" s="160">
        <v>2.2000000000000001E-3</v>
      </c>
    </row>
    <row r="64" spans="1:3">
      <c r="A64" s="701" t="s">
        <v>1394</v>
      </c>
      <c r="B64" s="160">
        <v>2.8999999999999998E-3</v>
      </c>
      <c r="C64" s="160">
        <v>2.8999999999999998E-3</v>
      </c>
    </row>
    <row r="65" spans="1:3">
      <c r="A65" s="701" t="s">
        <v>1395</v>
      </c>
      <c r="B65" s="160">
        <v>2.5000000000000001E-3</v>
      </c>
      <c r="C65" s="160">
        <v>2.5000000000000001E-3</v>
      </c>
    </row>
    <row r="66" spans="1:3">
      <c r="A66" s="701" t="s">
        <v>1396</v>
      </c>
      <c r="B66" s="160">
        <v>2.3699999999999999E-2</v>
      </c>
      <c r="C66" s="160">
        <v>2.3699999999999999E-2</v>
      </c>
    </row>
    <row r="67" spans="1:3">
      <c r="A67" s="702" t="s">
        <v>561</v>
      </c>
      <c r="B67" s="67"/>
      <c r="C67" s="68"/>
    </row>
    <row r="68" spans="1:3">
      <c r="A68" s="701" t="s">
        <v>897</v>
      </c>
      <c r="B68" s="160">
        <v>5.6300000000000003E-2</v>
      </c>
      <c r="C68" s="160">
        <v>5.6300000000000003E-2</v>
      </c>
    </row>
    <row r="69" spans="1:3">
      <c r="A69" s="701" t="s">
        <v>899</v>
      </c>
      <c r="B69" s="160">
        <v>-3.2399999999999998E-2</v>
      </c>
      <c r="C69" s="160">
        <v>-3.2399999999999998E-2</v>
      </c>
    </row>
    <row r="70" spans="1:3">
      <c r="A70" s="701" t="s">
        <v>901</v>
      </c>
      <c r="B70" s="160">
        <v>3.78E-2</v>
      </c>
      <c r="C70" s="160">
        <v>3.78E-2</v>
      </c>
    </row>
    <row r="71" spans="1:3">
      <c r="A71" s="701" t="s">
        <v>903</v>
      </c>
      <c r="B71" s="160">
        <v>0</v>
      </c>
      <c r="C71" s="160">
        <v>0</v>
      </c>
    </row>
    <row r="72" spans="1:3">
      <c r="A72" s="701" t="s">
        <v>1397</v>
      </c>
      <c r="B72" s="160">
        <v>-7.1999999999999998E-3</v>
      </c>
      <c r="C72" s="160">
        <v>-7.1999999999999998E-3</v>
      </c>
    </row>
    <row r="73" spans="1:3">
      <c r="A73" s="701" t="s">
        <v>1398</v>
      </c>
      <c r="B73" s="160">
        <v>6.1000000000000004E-3</v>
      </c>
      <c r="C73" s="160">
        <v>6.1000000000000004E-3</v>
      </c>
    </row>
    <row r="74" spans="1:3">
      <c r="A74" s="701" t="s">
        <v>1399</v>
      </c>
      <c r="B74" s="160">
        <v>-2.06E-2</v>
      </c>
      <c r="C74" s="160">
        <v>-2.06E-2</v>
      </c>
    </row>
    <row r="75" spans="1:3">
      <c r="A75" s="701" t="s">
        <v>1400</v>
      </c>
      <c r="B75" s="160">
        <v>6.9999999999999999E-4</v>
      </c>
      <c r="C75" s="160">
        <v>6.9999999999999999E-4</v>
      </c>
    </row>
    <row r="76" spans="1:3">
      <c r="A76" s="701" t="s">
        <v>1401</v>
      </c>
      <c r="B76" s="160">
        <v>0.26600000000000001</v>
      </c>
      <c r="C76" s="160">
        <v>0.26600000000000001</v>
      </c>
    </row>
    <row r="77" spans="1:3">
      <c r="A77" s="702" t="s">
        <v>562</v>
      </c>
      <c r="B77" s="67"/>
      <c r="C77" s="68"/>
    </row>
    <row r="78" spans="1:3">
      <c r="A78" s="701" t="s">
        <v>1402</v>
      </c>
      <c r="B78" s="160">
        <v>8.6199999999999999E-2</v>
      </c>
      <c r="C78" s="160">
        <v>8.6199999999999999E-2</v>
      </c>
    </row>
    <row r="79" spans="1:3">
      <c r="A79" s="701" t="s">
        <v>1403</v>
      </c>
      <c r="B79" s="160">
        <v>0</v>
      </c>
      <c r="C79" s="160">
        <v>0</v>
      </c>
    </row>
    <row r="80" spans="1:3">
      <c r="A80" s="701" t="s">
        <v>1404</v>
      </c>
      <c r="B80" s="160">
        <v>0.1114</v>
      </c>
      <c r="C80" s="160">
        <v>0.1114</v>
      </c>
    </row>
    <row r="81" spans="1:3">
      <c r="A81" s="701" t="s">
        <v>1405</v>
      </c>
      <c r="B81" s="160">
        <v>0</v>
      </c>
      <c r="C81" s="160">
        <v>0</v>
      </c>
    </row>
    <row r="82" spans="1:3">
      <c r="A82" s="701" t="s">
        <v>1406</v>
      </c>
      <c r="B82" s="160">
        <v>0</v>
      </c>
      <c r="C82" s="160">
        <v>0</v>
      </c>
    </row>
    <row r="83" spans="1:3">
      <c r="A83" s="701" t="s">
        <v>1407</v>
      </c>
      <c r="B83" s="160">
        <v>0</v>
      </c>
      <c r="C83" s="160">
        <v>0</v>
      </c>
    </row>
    <row r="84" spans="1:3">
      <c r="A84" s="701" t="s">
        <v>1408</v>
      </c>
      <c r="B84" s="160">
        <v>0</v>
      </c>
      <c r="C84" s="160">
        <v>0</v>
      </c>
    </row>
    <row r="85" spans="1:3">
      <c r="A85" s="701" t="s">
        <v>1409</v>
      </c>
      <c r="B85" s="160">
        <v>0</v>
      </c>
      <c r="C85" s="160">
        <v>0</v>
      </c>
    </row>
    <row r="86" spans="1:3">
      <c r="A86" s="701" t="s">
        <v>1410</v>
      </c>
      <c r="B86" s="160">
        <v>0</v>
      </c>
      <c r="C86" s="160">
        <v>0</v>
      </c>
    </row>
    <row r="87" spans="1:3">
      <c r="A87" s="701" t="s">
        <v>1411</v>
      </c>
      <c r="B87" s="160">
        <v>4.1599999999999998E-2</v>
      </c>
      <c r="C87" s="160">
        <v>4.1599999999999998E-2</v>
      </c>
    </row>
    <row r="88" spans="1:3">
      <c r="A88" s="701" t="s">
        <v>1412</v>
      </c>
      <c r="B88" s="160">
        <v>5.5300000000000002E-2</v>
      </c>
      <c r="C88" s="160">
        <v>5.5300000000000002E-2</v>
      </c>
    </row>
    <row r="89" spans="1:3">
      <c r="A89" s="701" t="s">
        <v>1413</v>
      </c>
      <c r="B89" s="160">
        <v>2.0500000000000001E-2</v>
      </c>
      <c r="C89" s="160">
        <v>2.0500000000000001E-2</v>
      </c>
    </row>
    <row r="90" spans="1:3">
      <c r="A90" s="702" t="s">
        <v>563</v>
      </c>
      <c r="B90" s="67"/>
      <c r="C90" s="68"/>
    </row>
    <row r="91" spans="1:3">
      <c r="A91" s="702" t="s">
        <v>564</v>
      </c>
      <c r="B91" s="67"/>
      <c r="C91" s="68"/>
    </row>
    <row r="92" spans="1:3">
      <c r="A92" s="701" t="s">
        <v>921</v>
      </c>
      <c r="B92" s="160">
        <v>2.06E-2</v>
      </c>
      <c r="C92" s="160">
        <v>2.06E-2</v>
      </c>
    </row>
    <row r="93" spans="1:3">
      <c r="A93" s="701" t="s">
        <v>923</v>
      </c>
      <c r="B93" s="160">
        <v>2.4799999999999999E-2</v>
      </c>
      <c r="C93" s="160">
        <v>2.4799999999999999E-2</v>
      </c>
    </row>
    <row r="94" spans="1:3">
      <c r="A94" s="701" t="s">
        <v>925</v>
      </c>
      <c r="B94" s="160">
        <v>3.32E-2</v>
      </c>
      <c r="C94" s="160">
        <v>3.32E-2</v>
      </c>
    </row>
    <row r="95" spans="1:3">
      <c r="A95" s="701" t="s">
        <v>1414</v>
      </c>
      <c r="B95" s="160">
        <v>3.9300000000000002E-2</v>
      </c>
      <c r="C95" s="160">
        <v>3.9300000000000002E-2</v>
      </c>
    </row>
    <row r="96" spans="1:3">
      <c r="A96" s="702" t="s">
        <v>565</v>
      </c>
      <c r="B96" s="67"/>
      <c r="C96" s="68"/>
    </row>
    <row r="97" spans="1:3">
      <c r="A97" s="701" t="s">
        <v>928</v>
      </c>
      <c r="B97" s="160">
        <v>0.50309999999999999</v>
      </c>
      <c r="C97" s="160">
        <v>0.50309999999999999</v>
      </c>
    </row>
    <row r="98" spans="1:3">
      <c r="A98" s="701" t="s">
        <v>930</v>
      </c>
      <c r="B98" s="160">
        <v>3.7699999999999997E-2</v>
      </c>
      <c r="C98" s="160">
        <v>3.7699999999999997E-2</v>
      </c>
    </row>
    <row r="99" spans="1:3">
      <c r="A99" s="701" t="s">
        <v>932</v>
      </c>
      <c r="B99" s="160">
        <v>0.4592</v>
      </c>
      <c r="C99" s="160">
        <v>0.4592</v>
      </c>
    </row>
    <row r="100" spans="1:3">
      <c r="A100" s="701" t="s">
        <v>934</v>
      </c>
      <c r="B100" s="160">
        <v>0.2215</v>
      </c>
      <c r="C100" s="160">
        <v>0.2215</v>
      </c>
    </row>
    <row r="101" spans="1:3">
      <c r="A101" s="702" t="s">
        <v>566</v>
      </c>
      <c r="B101" s="67"/>
      <c r="C101" s="68"/>
    </row>
    <row r="102" spans="1:3">
      <c r="A102" s="701" t="s">
        <v>936</v>
      </c>
      <c r="B102" s="160">
        <v>2.7799999999999998E-2</v>
      </c>
      <c r="C102" s="160">
        <v>2.7799999999999998E-2</v>
      </c>
    </row>
    <row r="103" spans="1:3">
      <c r="A103" s="701" t="s">
        <v>938</v>
      </c>
      <c r="B103" s="160">
        <v>2.1700000000000001E-2</v>
      </c>
      <c r="C103" s="160">
        <v>2.1700000000000001E-2</v>
      </c>
    </row>
    <row r="104" spans="1:3">
      <c r="A104" s="703" t="s">
        <v>1415</v>
      </c>
      <c r="B104" s="160">
        <v>3.1800000000000002E-2</v>
      </c>
      <c r="C104" s="160">
        <v>3.1800000000000002E-2</v>
      </c>
    </row>
    <row r="105" spans="1:3">
      <c r="A105" s="703" t="s">
        <v>941</v>
      </c>
      <c r="B105" s="160">
        <v>6.4199999999999993E-2</v>
      </c>
      <c r="C105" s="160">
        <v>6.4199999999999993E-2</v>
      </c>
    </row>
    <row r="106" spans="1:3">
      <c r="A106" s="703" t="s">
        <v>943</v>
      </c>
      <c r="B106" s="160">
        <v>-3.2399999999999998E-2</v>
      </c>
      <c r="C106" s="160">
        <v>-3.2399999999999998E-2</v>
      </c>
    </row>
    <row r="107" spans="1:3">
      <c r="A107" s="703" t="s">
        <v>945</v>
      </c>
      <c r="B107" s="160">
        <v>-1.01E-2</v>
      </c>
      <c r="C107" s="160">
        <v>-1.01E-2</v>
      </c>
    </row>
    <row r="108" spans="1:3">
      <c r="A108" s="703" t="s">
        <v>947</v>
      </c>
      <c r="B108" s="160">
        <v>6.1000000000000004E-3</v>
      </c>
      <c r="C108" s="160">
        <v>6.1000000000000004E-3</v>
      </c>
    </row>
    <row r="109" spans="1:3">
      <c r="A109" s="702" t="s">
        <v>948</v>
      </c>
      <c r="B109" s="67"/>
      <c r="C109" s="68"/>
    </row>
    <row r="110" spans="1:3">
      <c r="A110" s="703" t="s">
        <v>936</v>
      </c>
      <c r="B110" s="160">
        <v>2.7799999999999998E-2</v>
      </c>
      <c r="C110" s="160">
        <v>2.7799999999999998E-2</v>
      </c>
    </row>
    <row r="111" spans="1:3">
      <c r="A111" s="703" t="s">
        <v>950</v>
      </c>
      <c r="B111" s="160">
        <v>-5.0000000000000001E-3</v>
      </c>
      <c r="C111" s="160">
        <v>-5.0000000000000001E-3</v>
      </c>
    </row>
    <row r="112" spans="1:3">
      <c r="A112" s="703" t="s">
        <v>952</v>
      </c>
      <c r="B112" s="160">
        <v>-2.06E-2</v>
      </c>
      <c r="C112" s="160">
        <v>-2.06E-2</v>
      </c>
    </row>
    <row r="113" spans="1:3">
      <c r="A113" s="703" t="s">
        <v>954</v>
      </c>
      <c r="B113" s="160">
        <v>4.0000000000000002E-4</v>
      </c>
      <c r="C113" s="160">
        <v>4.0000000000000002E-4</v>
      </c>
    </row>
    <row r="114" spans="1:3">
      <c r="A114" s="703" t="s">
        <v>956</v>
      </c>
      <c r="B114" s="160">
        <v>2.9999999999999997E-4</v>
      </c>
      <c r="C114" s="160">
        <v>2.9999999999999997E-4</v>
      </c>
    </row>
    <row r="115" spans="1:3">
      <c r="A115" s="703" t="s">
        <v>957</v>
      </c>
      <c r="B115" s="160">
        <v>0</v>
      </c>
      <c r="C115" s="160">
        <v>0</v>
      </c>
    </row>
    <row r="116" spans="1:3">
      <c r="A116" s="72" t="s">
        <v>567</v>
      </c>
      <c r="B116" s="161">
        <v>3.0000000000000001E-3</v>
      </c>
      <c r="C116" s="161">
        <v>3.0000000000000001E-3</v>
      </c>
    </row>
    <row r="117" spans="1:3" ht="3.75" customHeight="1" thickBot="1">
      <c r="A117" s="191"/>
      <c r="B117" s="217"/>
      <c r="C117" s="217"/>
    </row>
    <row r="118" spans="1:3" ht="15.75" thickTop="1">
      <c r="A118" s="770" t="s">
        <v>1379</v>
      </c>
      <c r="B118" s="770"/>
      <c r="C118" s="770"/>
    </row>
    <row r="119" spans="1:3">
      <c r="A119" s="775" t="s">
        <v>1380</v>
      </c>
      <c r="B119" s="775"/>
      <c r="C119" s="775"/>
    </row>
    <row r="120" spans="1:3">
      <c r="A120" s="775" t="s">
        <v>1381</v>
      </c>
      <c r="B120" s="775"/>
      <c r="C120" s="775"/>
    </row>
    <row r="121" spans="1:3">
      <c r="A121" s="775" t="s">
        <v>1382</v>
      </c>
      <c r="B121" s="775"/>
      <c r="C121" s="775"/>
    </row>
    <row r="122" spans="1:3" ht="27" customHeight="1">
      <c r="A122" s="775" t="s">
        <v>1383</v>
      </c>
      <c r="B122" s="775"/>
      <c r="C122" s="775"/>
    </row>
    <row r="123" spans="1:3" ht="30" customHeight="1">
      <c r="A123" s="743" t="s">
        <v>962</v>
      </c>
      <c r="B123" s="743"/>
      <c r="C123" s="743"/>
    </row>
    <row r="124" spans="1:3">
      <c r="A124" s="775" t="s">
        <v>569</v>
      </c>
      <c r="B124" s="775"/>
      <c r="C124" s="775"/>
    </row>
    <row r="125" spans="1:3" ht="30" customHeight="1">
      <c r="A125" s="743" t="s">
        <v>963</v>
      </c>
      <c r="B125" s="743"/>
      <c r="C125" s="743"/>
    </row>
    <row r="126" spans="1:3">
      <c r="A126" s="11"/>
      <c r="B126" s="146"/>
      <c r="C126" s="146"/>
    </row>
  </sheetData>
  <mergeCells count="16">
    <mergeCell ref="A122:C122"/>
    <mergeCell ref="A123:C123"/>
    <mergeCell ref="A124:C124"/>
    <mergeCell ref="A125:C125"/>
    <mergeCell ref="A54:C54"/>
    <mergeCell ref="A55:C55"/>
    <mergeCell ref="A118:C118"/>
    <mergeCell ref="A119:C119"/>
    <mergeCell ref="A120:C120"/>
    <mergeCell ref="A121:C121"/>
    <mergeCell ref="A53:C53"/>
    <mergeCell ref="A1:C1"/>
    <mergeCell ref="A2:C2"/>
    <mergeCell ref="A3:C3"/>
    <mergeCell ref="A51:C51"/>
    <mergeCell ref="A52:C52"/>
  </mergeCell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85"/>
  <sheetViews>
    <sheetView zoomScaleNormal="100" workbookViewId="0">
      <selection activeCell="A2" sqref="A2:I2"/>
    </sheetView>
  </sheetViews>
  <sheetFormatPr defaultRowHeight="18"/>
  <cols>
    <col min="1" max="1" width="89.85546875" style="14" bestFit="1" customWidth="1"/>
    <col min="2" max="8" width="10.7109375" style="14" bestFit="1" customWidth="1"/>
    <col min="9" max="9" width="10.7109375" style="18" bestFit="1" customWidth="1"/>
    <col min="10" max="16384" width="9.140625" style="14"/>
  </cols>
  <sheetData>
    <row r="1" spans="1:9" ht="30" customHeight="1">
      <c r="A1" s="747" t="s">
        <v>1014</v>
      </c>
      <c r="B1" s="747"/>
      <c r="C1" s="747"/>
      <c r="D1" s="747"/>
      <c r="E1" s="747"/>
      <c r="F1" s="747"/>
      <c r="G1" s="747"/>
      <c r="H1" s="747"/>
      <c r="I1" s="747"/>
    </row>
    <row r="2" spans="1:9" ht="15" customHeight="1">
      <c r="A2" s="748" t="s">
        <v>570</v>
      </c>
      <c r="B2" s="748"/>
      <c r="C2" s="748"/>
      <c r="D2" s="748"/>
      <c r="E2" s="748"/>
      <c r="F2" s="748"/>
      <c r="G2" s="748"/>
      <c r="H2" s="748"/>
      <c r="I2" s="748"/>
    </row>
    <row r="3" spans="1:9" ht="30" customHeight="1">
      <c r="A3" s="749" t="s">
        <v>510</v>
      </c>
      <c r="B3" s="749"/>
      <c r="C3" s="749"/>
      <c r="D3" s="749"/>
      <c r="E3" s="749"/>
      <c r="F3" s="749"/>
      <c r="G3" s="749"/>
      <c r="H3" s="749"/>
      <c r="I3" s="749"/>
    </row>
    <row r="4" spans="1:9" ht="3.75" customHeight="1" thickBot="1">
      <c r="A4" s="47"/>
      <c r="B4" s="47"/>
      <c r="C4" s="47"/>
      <c r="D4" s="47"/>
      <c r="E4" s="47"/>
      <c r="F4" s="47"/>
      <c r="G4" s="47"/>
      <c r="H4" s="47"/>
      <c r="I4" s="47"/>
    </row>
    <row r="5" spans="1:9" s="15" customFormat="1" ht="30" customHeight="1" thickTop="1" thickBot="1">
      <c r="A5" s="547"/>
      <c r="B5" s="389" t="s">
        <v>573</v>
      </c>
      <c r="C5" s="389" t="s">
        <v>574</v>
      </c>
      <c r="D5" s="389" t="s">
        <v>575</v>
      </c>
      <c r="E5" s="389" t="s">
        <v>576</v>
      </c>
      <c r="F5" s="389" t="s">
        <v>577</v>
      </c>
      <c r="G5" s="389" t="s">
        <v>1262</v>
      </c>
      <c r="H5" s="389" t="s">
        <v>1337</v>
      </c>
      <c r="I5" s="389" t="s">
        <v>1484</v>
      </c>
    </row>
    <row r="6" spans="1:9" ht="15" customHeight="1" thickTop="1" thickBot="1">
      <c r="A6" s="391" t="s">
        <v>578</v>
      </c>
      <c r="B6" s="392">
        <v>2291179.05798</v>
      </c>
      <c r="C6" s="392">
        <v>2802304.4663200001</v>
      </c>
      <c r="D6" s="392">
        <v>3551069.3998799999</v>
      </c>
      <c r="E6" s="392">
        <v>4374583.7067399994</v>
      </c>
      <c r="F6" s="392">
        <v>5551518.2495799996</v>
      </c>
      <c r="G6" s="392">
        <v>7126139.2755200006</v>
      </c>
      <c r="H6" s="392">
        <v>7718467.9462099997</v>
      </c>
      <c r="I6" s="392">
        <v>8203668.6418699995</v>
      </c>
    </row>
    <row r="7" spans="1:9" s="16" customFormat="1" ht="15" customHeight="1" thickTop="1">
      <c r="A7" s="147" t="s">
        <v>160</v>
      </c>
      <c r="B7" s="114">
        <v>75632.465469999996</v>
      </c>
      <c r="C7" s="114">
        <v>34558.96746</v>
      </c>
      <c r="D7" s="114">
        <v>105194.50708</v>
      </c>
      <c r="E7" s="114">
        <v>33660.982349999998</v>
      </c>
      <c r="F7" s="114">
        <v>40160.804299999996</v>
      </c>
      <c r="G7" s="114">
        <v>98902.918049999993</v>
      </c>
      <c r="H7" s="114">
        <v>466205.15279000002</v>
      </c>
      <c r="I7" s="114">
        <v>214862.37891999999</v>
      </c>
    </row>
    <row r="8" spans="1:9" s="16" customFormat="1" ht="15" customHeight="1">
      <c r="A8" s="147" t="s">
        <v>169</v>
      </c>
      <c r="B8" s="114">
        <v>169545.55041</v>
      </c>
      <c r="C8" s="114">
        <v>209188.99453</v>
      </c>
      <c r="D8" s="114">
        <v>52720.908520000005</v>
      </c>
      <c r="E8" s="114">
        <v>77401.024120000002</v>
      </c>
      <c r="F8" s="114">
        <v>112718.76996999999</v>
      </c>
      <c r="G8" s="114">
        <v>666063.89358000003</v>
      </c>
      <c r="H8" s="114">
        <v>741465.46629999997</v>
      </c>
      <c r="I8" s="114">
        <v>779477.17559</v>
      </c>
    </row>
    <row r="9" spans="1:9" s="16" customFormat="1" ht="15" customHeight="1">
      <c r="A9" s="147" t="s">
        <v>178</v>
      </c>
      <c r="B9" s="114">
        <v>1486801.8136800001</v>
      </c>
      <c r="C9" s="114">
        <v>1824959.8581400001</v>
      </c>
      <c r="D9" s="114">
        <v>2485672.6386299999</v>
      </c>
      <c r="E9" s="114">
        <v>3225565.4301499999</v>
      </c>
      <c r="F9" s="114">
        <v>3840059.01498</v>
      </c>
      <c r="G9" s="114">
        <v>4662769.7634300003</v>
      </c>
      <c r="H9" s="114">
        <v>4696239.3191099996</v>
      </c>
      <c r="I9" s="114">
        <v>5407359.5464700004</v>
      </c>
    </row>
    <row r="10" spans="1:9" s="16" customFormat="1" ht="15" customHeight="1">
      <c r="A10" s="148" t="s">
        <v>579</v>
      </c>
      <c r="B10" s="114">
        <v>1552127.4343099999</v>
      </c>
      <c r="C10" s="114">
        <v>1885782.0617</v>
      </c>
      <c r="D10" s="114">
        <v>2534144.3994</v>
      </c>
      <c r="E10" s="114">
        <v>3249109.3643</v>
      </c>
      <c r="F10" s="114">
        <v>3835789.1685799998</v>
      </c>
      <c r="G10" s="114">
        <v>4537783.40142</v>
      </c>
      <c r="H10" s="114">
        <v>4536708.8538300004</v>
      </c>
      <c r="I10" s="114">
        <v>5233406.0194799993</v>
      </c>
    </row>
    <row r="11" spans="1:9" s="16" customFormat="1" ht="15" customHeight="1">
      <c r="A11" s="148" t="s">
        <v>580</v>
      </c>
      <c r="B11" s="114">
        <v>1552127.4343099999</v>
      </c>
      <c r="C11" s="114">
        <v>1885680.0671700002</v>
      </c>
      <c r="D11" s="114">
        <v>2533688.4385700002</v>
      </c>
      <c r="E11" s="114">
        <v>3244212.6769099999</v>
      </c>
      <c r="F11" s="114">
        <v>3828902.1836599996</v>
      </c>
      <c r="G11" s="114">
        <v>4530854.6741899997</v>
      </c>
      <c r="H11" s="114">
        <v>4159796.0914600003</v>
      </c>
      <c r="I11" s="114">
        <v>4632206.1421000008</v>
      </c>
    </row>
    <row r="12" spans="1:9" s="16" customFormat="1" ht="15" customHeight="1">
      <c r="A12" s="148" t="s">
        <v>581</v>
      </c>
      <c r="B12" s="114">
        <v>0</v>
      </c>
      <c r="C12" s="114">
        <v>101.99453</v>
      </c>
      <c r="D12" s="114">
        <v>455.96083000000004</v>
      </c>
      <c r="E12" s="114">
        <v>4896.6873900000001</v>
      </c>
      <c r="F12" s="114">
        <v>6886.9849199999999</v>
      </c>
      <c r="G12" s="114">
        <v>6928.7272300000004</v>
      </c>
      <c r="H12" s="114">
        <v>376912.76237000001</v>
      </c>
      <c r="I12" s="114">
        <v>601199.87737999996</v>
      </c>
    </row>
    <row r="13" spans="1:9" s="16" customFormat="1" ht="15" customHeight="1">
      <c r="A13" s="148" t="s">
        <v>582</v>
      </c>
      <c r="B13" s="114">
        <v>0</v>
      </c>
      <c r="C13" s="114">
        <v>238.09289000000001</v>
      </c>
      <c r="D13" s="114">
        <v>1185.52369</v>
      </c>
      <c r="E13" s="114">
        <v>5204.1306599999998</v>
      </c>
      <c r="F13" s="114">
        <v>6794.9845599999999</v>
      </c>
      <c r="G13" s="114">
        <v>6519.7216799999997</v>
      </c>
      <c r="H13" s="114">
        <v>35103.383090000003</v>
      </c>
      <c r="I13" s="114">
        <v>28966.958620000001</v>
      </c>
    </row>
    <row r="14" spans="1:9" s="16" customFormat="1" ht="15" customHeight="1">
      <c r="A14" s="148" t="s">
        <v>583</v>
      </c>
      <c r="B14" s="114">
        <v>0</v>
      </c>
      <c r="C14" s="114">
        <v>238.09289000000001</v>
      </c>
      <c r="D14" s="114">
        <v>1185.52369</v>
      </c>
      <c r="E14" s="114">
        <v>5204.1306599999998</v>
      </c>
      <c r="F14" s="114">
        <v>6480.3633600000003</v>
      </c>
      <c r="G14" s="114">
        <v>6387.9201600000006</v>
      </c>
      <c r="H14" s="114">
        <v>34998.154350000004</v>
      </c>
      <c r="I14" s="114">
        <v>21382.160479999999</v>
      </c>
    </row>
    <row r="15" spans="1:9" s="16" customFormat="1" ht="15" customHeight="1">
      <c r="A15" s="148" t="s">
        <v>584</v>
      </c>
      <c r="B15" s="114">
        <v>0</v>
      </c>
      <c r="C15" s="114">
        <v>0</v>
      </c>
      <c r="D15" s="114">
        <v>0</v>
      </c>
      <c r="E15" s="114">
        <v>0</v>
      </c>
      <c r="F15" s="114">
        <v>314.62119999999999</v>
      </c>
      <c r="G15" s="114">
        <v>131.80151999999998</v>
      </c>
      <c r="H15" s="114">
        <v>105.22874</v>
      </c>
      <c r="I15" s="114">
        <v>7584.7981399999999</v>
      </c>
    </row>
    <row r="16" spans="1:9" s="16" customFormat="1" ht="15" customHeight="1">
      <c r="A16" s="148" t="s">
        <v>585</v>
      </c>
      <c r="B16" s="114">
        <v>0</v>
      </c>
      <c r="C16" s="114">
        <v>0</v>
      </c>
      <c r="D16" s="114">
        <v>5483.9552199999998</v>
      </c>
      <c r="E16" s="114">
        <v>11439.58258</v>
      </c>
      <c r="F16" s="114">
        <v>13588.96924</v>
      </c>
      <c r="G16" s="114">
        <v>17016.194820000001</v>
      </c>
      <c r="H16" s="114">
        <v>13849.36643</v>
      </c>
      <c r="I16" s="114">
        <v>40937.28314</v>
      </c>
    </row>
    <row r="17" spans="1:9" s="16" customFormat="1" ht="15" customHeight="1">
      <c r="A17" s="148" t="s">
        <v>586</v>
      </c>
      <c r="B17" s="114">
        <v>0</v>
      </c>
      <c r="C17" s="114">
        <v>0</v>
      </c>
      <c r="D17" s="114">
        <v>5442.9860699999999</v>
      </c>
      <c r="E17" s="114">
        <v>11169.441939999999</v>
      </c>
      <c r="F17" s="114">
        <v>13549.746289999999</v>
      </c>
      <c r="G17" s="114">
        <v>16723.901229999999</v>
      </c>
      <c r="H17" s="114">
        <v>13684.610140000001</v>
      </c>
      <c r="I17" s="114">
        <v>37700.270200000006</v>
      </c>
    </row>
    <row r="18" spans="1:9" s="16" customFormat="1" ht="15" customHeight="1">
      <c r="A18" s="148" t="s">
        <v>587</v>
      </c>
      <c r="B18" s="114">
        <v>0</v>
      </c>
      <c r="C18" s="114">
        <v>0</v>
      </c>
      <c r="D18" s="114">
        <v>40.969149999999999</v>
      </c>
      <c r="E18" s="114">
        <v>270.14064000000002</v>
      </c>
      <c r="F18" s="114">
        <v>39.222949999999997</v>
      </c>
      <c r="G18" s="114">
        <v>292.29359000000005</v>
      </c>
      <c r="H18" s="114">
        <v>164.75629000000001</v>
      </c>
      <c r="I18" s="114">
        <v>3237.0129400000001</v>
      </c>
    </row>
    <row r="19" spans="1:9" s="16" customFormat="1" ht="15" customHeight="1">
      <c r="A19" s="148" t="s">
        <v>191</v>
      </c>
      <c r="B19" s="114">
        <v>10237.28866</v>
      </c>
      <c r="C19" s="114">
        <v>15127.060380000001</v>
      </c>
      <c r="D19" s="114">
        <v>25297.943079999997</v>
      </c>
      <c r="E19" s="114">
        <v>36336.759060000004</v>
      </c>
      <c r="F19" s="114">
        <v>53580.459259999996</v>
      </c>
      <c r="G19" s="114">
        <v>172323.94190000001</v>
      </c>
      <c r="H19" s="114">
        <v>194268.03704</v>
      </c>
      <c r="I19" s="114">
        <v>212306.0876</v>
      </c>
    </row>
    <row r="20" spans="1:9" s="16" customFormat="1" ht="15" customHeight="1">
      <c r="A20" s="148" t="s">
        <v>588</v>
      </c>
      <c r="B20" s="114">
        <v>-75562.909290000011</v>
      </c>
      <c r="C20" s="114">
        <v>-76187.356830000004</v>
      </c>
      <c r="D20" s="114">
        <v>-80439.182760000011</v>
      </c>
      <c r="E20" s="114">
        <v>-76524.406450000009</v>
      </c>
      <c r="F20" s="114">
        <v>-69694.566659999997</v>
      </c>
      <c r="G20" s="114">
        <v>-70873.49639</v>
      </c>
      <c r="H20" s="114">
        <v>-83690.321280000004</v>
      </c>
      <c r="I20" s="114">
        <v>-108256.80237</v>
      </c>
    </row>
    <row r="21" spans="1:9" s="16" customFormat="1" ht="15" customHeight="1">
      <c r="A21" s="147" t="s">
        <v>204</v>
      </c>
      <c r="B21" s="114">
        <v>3417.3564200000001</v>
      </c>
      <c r="C21" s="114">
        <v>3872.97883</v>
      </c>
      <c r="D21" s="114">
        <v>11960.472599999999</v>
      </c>
      <c r="E21" s="114">
        <v>5371.7016700000004</v>
      </c>
      <c r="F21" s="114">
        <v>7144.6997899999997</v>
      </c>
      <c r="G21" s="114">
        <v>7990.2418899999993</v>
      </c>
      <c r="H21" s="114">
        <v>7035.8343499999992</v>
      </c>
      <c r="I21" s="114">
        <v>5503.2050499999996</v>
      </c>
    </row>
    <row r="22" spans="1:9" s="16" customFormat="1" ht="15" customHeight="1">
      <c r="A22" s="147" t="s">
        <v>210</v>
      </c>
      <c r="B22" s="114">
        <v>0</v>
      </c>
      <c r="C22" s="114">
        <v>0</v>
      </c>
      <c r="D22" s="114">
        <v>0</v>
      </c>
      <c r="E22" s="114">
        <v>0</v>
      </c>
      <c r="F22" s="114">
        <v>2170.9320299999999</v>
      </c>
      <c r="G22" s="114">
        <v>1877.4249499999999</v>
      </c>
      <c r="H22" s="114">
        <v>130.96244999999999</v>
      </c>
      <c r="I22" s="114">
        <v>1652.47504</v>
      </c>
    </row>
    <row r="23" spans="1:9" s="16" customFormat="1" ht="15" customHeight="1">
      <c r="A23" s="147" t="s">
        <v>589</v>
      </c>
      <c r="B23" s="114">
        <v>177137.31</v>
      </c>
      <c r="C23" s="114">
        <v>294010.51874999999</v>
      </c>
      <c r="D23" s="114">
        <v>404160.53443</v>
      </c>
      <c r="E23" s="114">
        <v>427233.46183999995</v>
      </c>
      <c r="F23" s="114">
        <v>834552.09460000007</v>
      </c>
      <c r="G23" s="114">
        <v>949042.61014999996</v>
      </c>
      <c r="H23" s="114">
        <v>1075627.80382</v>
      </c>
      <c r="I23" s="114">
        <v>1064132.5024900001</v>
      </c>
    </row>
    <row r="24" spans="1:9" s="16" customFormat="1" ht="15" customHeight="1">
      <c r="A24" s="147" t="s">
        <v>221</v>
      </c>
      <c r="B24" s="114">
        <v>10914.90108</v>
      </c>
      <c r="C24" s="114">
        <v>12228.05315</v>
      </c>
      <c r="D24" s="114">
        <v>13807.42438</v>
      </c>
      <c r="E24" s="114">
        <v>20190.886589999998</v>
      </c>
      <c r="F24" s="114">
        <v>19343.554960000001</v>
      </c>
      <c r="G24" s="114">
        <v>17240.276320000001</v>
      </c>
      <c r="H24" s="114">
        <v>14798.949689999999</v>
      </c>
      <c r="I24" s="114">
        <v>17316.33322</v>
      </c>
    </row>
    <row r="25" spans="1:9" s="16" customFormat="1" ht="15" customHeight="1">
      <c r="A25" s="147" t="s">
        <v>590</v>
      </c>
      <c r="B25" s="114">
        <v>2668.92848</v>
      </c>
      <c r="C25" s="114">
        <v>1611.7813899999999</v>
      </c>
      <c r="D25" s="114">
        <v>2145.3939300000002</v>
      </c>
      <c r="E25" s="114">
        <v>3408.6325899999997</v>
      </c>
      <c r="F25" s="114">
        <v>3052.9101800000003</v>
      </c>
      <c r="G25" s="114">
        <v>1698.2263400000002</v>
      </c>
      <c r="H25" s="114">
        <v>1714.1817800000001</v>
      </c>
      <c r="I25" s="114">
        <v>1994.7172</v>
      </c>
    </row>
    <row r="26" spans="1:9" s="17" customFormat="1" ht="15" customHeight="1" thickBot="1">
      <c r="A26" s="147" t="s">
        <v>237</v>
      </c>
      <c r="B26" s="114">
        <v>365060.73243999999</v>
      </c>
      <c r="C26" s="114">
        <v>421873.31406999996</v>
      </c>
      <c r="D26" s="114">
        <v>475407.52030999999</v>
      </c>
      <c r="E26" s="114">
        <v>581751.58742999996</v>
      </c>
      <c r="F26" s="114">
        <v>692315.46877000004</v>
      </c>
      <c r="G26" s="114">
        <v>720553.92080999992</v>
      </c>
      <c r="H26" s="114">
        <v>715250.27591999993</v>
      </c>
      <c r="I26" s="114">
        <v>711370.30788999994</v>
      </c>
    </row>
    <row r="27" spans="1:9" ht="15" customHeight="1" thickTop="1" thickBot="1">
      <c r="A27" s="391" t="s">
        <v>591</v>
      </c>
      <c r="B27" s="392">
        <v>1780051.96477</v>
      </c>
      <c r="C27" s="392">
        <v>2266993.9284299999</v>
      </c>
      <c r="D27" s="392">
        <v>2986189.5417199996</v>
      </c>
      <c r="E27" s="392">
        <v>3787857.0433700001</v>
      </c>
      <c r="F27" s="392">
        <v>4936844.1802700004</v>
      </c>
      <c r="G27" s="392">
        <v>6498334.6071300004</v>
      </c>
      <c r="H27" s="392">
        <v>6908322.7295600008</v>
      </c>
      <c r="I27" s="392">
        <v>7332476.3367499998</v>
      </c>
    </row>
    <row r="28" spans="1:9" s="16" customFormat="1" ht="15" customHeight="1" thickTop="1">
      <c r="A28" s="147" t="s">
        <v>592</v>
      </c>
      <c r="B28" s="114">
        <v>223036.06664999999</v>
      </c>
      <c r="C28" s="114">
        <v>929801.73284000007</v>
      </c>
      <c r="D28" s="114">
        <v>1848995.7657399999</v>
      </c>
      <c r="E28" s="114">
        <v>2448022.9246900002</v>
      </c>
      <c r="F28" s="114">
        <v>3270963.2093500001</v>
      </c>
      <c r="G28" s="114">
        <v>4164228.74474</v>
      </c>
      <c r="H28" s="114">
        <v>4180403.3288499997</v>
      </c>
      <c r="I28" s="114">
        <v>4548226.7915000003</v>
      </c>
    </row>
    <row r="29" spans="1:9" s="16" customFormat="1" ht="15" customHeight="1">
      <c r="A29" s="148" t="s">
        <v>593</v>
      </c>
      <c r="B29" s="114">
        <v>0</v>
      </c>
      <c r="C29" s="114">
        <v>0</v>
      </c>
      <c r="D29" s="114">
        <v>0</v>
      </c>
      <c r="E29" s="114">
        <v>0</v>
      </c>
      <c r="F29" s="114">
        <v>0</v>
      </c>
      <c r="G29" s="114">
        <v>0</v>
      </c>
      <c r="H29" s="114">
        <v>0</v>
      </c>
      <c r="I29" s="114">
        <v>0</v>
      </c>
    </row>
    <row r="30" spans="1:9" s="16" customFormat="1" ht="15" customHeight="1">
      <c r="A30" s="148" t="s">
        <v>594</v>
      </c>
      <c r="B30" s="114">
        <v>0</v>
      </c>
      <c r="C30" s="114">
        <v>0</v>
      </c>
      <c r="D30" s="114">
        <v>0</v>
      </c>
      <c r="E30" s="114">
        <v>0</v>
      </c>
      <c r="F30" s="114">
        <v>0</v>
      </c>
      <c r="G30" s="114">
        <v>0</v>
      </c>
      <c r="H30" s="114">
        <v>0</v>
      </c>
      <c r="I30" s="114">
        <v>0</v>
      </c>
    </row>
    <row r="31" spans="1:9" s="16" customFormat="1" ht="15" customHeight="1">
      <c r="A31" s="148" t="s">
        <v>595</v>
      </c>
      <c r="B31" s="114">
        <v>0</v>
      </c>
      <c r="C31" s="114">
        <v>0</v>
      </c>
      <c r="D31" s="114">
        <v>0</v>
      </c>
      <c r="E31" s="114">
        <v>0</v>
      </c>
      <c r="F31" s="114">
        <v>0</v>
      </c>
      <c r="G31" s="114">
        <v>0</v>
      </c>
      <c r="H31" s="114">
        <v>0</v>
      </c>
      <c r="I31" s="114">
        <v>0</v>
      </c>
    </row>
    <row r="32" spans="1:9" s="16" customFormat="1" ht="15" customHeight="1">
      <c r="A32" s="148" t="s">
        <v>596</v>
      </c>
      <c r="B32" s="114">
        <v>0</v>
      </c>
      <c r="C32" s="114">
        <v>0</v>
      </c>
      <c r="D32" s="114">
        <v>0</v>
      </c>
      <c r="E32" s="114">
        <v>0</v>
      </c>
      <c r="F32" s="114">
        <v>0</v>
      </c>
      <c r="G32" s="114">
        <v>0</v>
      </c>
      <c r="H32" s="114">
        <v>0</v>
      </c>
      <c r="I32" s="114">
        <v>0</v>
      </c>
    </row>
    <row r="33" spans="1:9" s="16" customFormat="1" ht="15" customHeight="1">
      <c r="A33" s="148" t="s">
        <v>597</v>
      </c>
      <c r="B33" s="114">
        <v>223000</v>
      </c>
      <c r="C33" s="114">
        <v>913860</v>
      </c>
      <c r="D33" s="114">
        <v>1805199</v>
      </c>
      <c r="E33" s="114">
        <v>2351510</v>
      </c>
      <c r="F33" s="114">
        <v>3142023.13858</v>
      </c>
      <c r="G33" s="114">
        <v>3980121.2406000001</v>
      </c>
      <c r="H33" s="114">
        <v>3999937.96324</v>
      </c>
      <c r="I33" s="114">
        <v>4346356.0021200003</v>
      </c>
    </row>
    <row r="34" spans="1:9" s="16" customFormat="1" ht="15" customHeight="1">
      <c r="A34" s="148" t="s">
        <v>598</v>
      </c>
      <c r="B34" s="114">
        <v>36.066650000000003</v>
      </c>
      <c r="C34" s="114">
        <v>15941.732840000001</v>
      </c>
      <c r="D34" s="114">
        <v>43796.765740000003</v>
      </c>
      <c r="E34" s="114">
        <v>96512.92469</v>
      </c>
      <c r="F34" s="114">
        <v>128940.07076999999</v>
      </c>
      <c r="G34" s="114">
        <v>184107.50413999998</v>
      </c>
      <c r="H34" s="114">
        <v>180465.36561000001</v>
      </c>
      <c r="I34" s="114">
        <v>201870.78938</v>
      </c>
    </row>
    <row r="35" spans="1:9" s="16" customFormat="1" ht="15" customHeight="1">
      <c r="A35" s="147" t="s">
        <v>599</v>
      </c>
      <c r="B35" s="114">
        <v>0</v>
      </c>
      <c r="C35" s="114">
        <v>0</v>
      </c>
      <c r="D35" s="114">
        <v>0</v>
      </c>
      <c r="E35" s="114">
        <v>0</v>
      </c>
      <c r="F35" s="114">
        <v>0</v>
      </c>
      <c r="G35" s="114">
        <v>0</v>
      </c>
      <c r="H35" s="114">
        <v>0</v>
      </c>
      <c r="I35" s="114">
        <v>0</v>
      </c>
    </row>
    <row r="36" spans="1:9" s="16" customFormat="1" ht="15" customHeight="1">
      <c r="A36" s="147" t="s">
        <v>600</v>
      </c>
      <c r="B36" s="114">
        <v>920347.80855999992</v>
      </c>
      <c r="C36" s="114">
        <v>876343.64245000004</v>
      </c>
      <c r="D36" s="114">
        <v>856566.92619000003</v>
      </c>
      <c r="E36" s="114">
        <v>1220221.5493099999</v>
      </c>
      <c r="F36" s="114">
        <v>1614354.1113900002</v>
      </c>
      <c r="G36" s="114">
        <v>2236792.3911700002</v>
      </c>
      <c r="H36" s="114">
        <v>2666128.4313600003</v>
      </c>
      <c r="I36" s="114">
        <v>2697253.1375899999</v>
      </c>
    </row>
    <row r="37" spans="1:9" s="16" customFormat="1" ht="15" customHeight="1">
      <c r="A37" s="147" t="s">
        <v>601</v>
      </c>
      <c r="B37" s="114">
        <v>9517.8359700000001</v>
      </c>
      <c r="C37" s="114">
        <v>11077.612499999999</v>
      </c>
      <c r="D37" s="114">
        <v>14666.026260000001</v>
      </c>
      <c r="E37" s="114">
        <v>19368.209170000002</v>
      </c>
      <c r="F37" s="114">
        <v>30173.757600000001</v>
      </c>
      <c r="G37" s="114">
        <v>33716.231690000001</v>
      </c>
      <c r="H37" s="114">
        <v>33734.248479999995</v>
      </c>
      <c r="I37" s="114">
        <v>40961.861939999995</v>
      </c>
    </row>
    <row r="38" spans="1:9" s="16" customFormat="1" ht="15" customHeight="1">
      <c r="A38" s="147" t="s">
        <v>275</v>
      </c>
      <c r="B38" s="114">
        <v>5159.3535899999997</v>
      </c>
      <c r="C38" s="114">
        <v>6992.5106399999995</v>
      </c>
      <c r="D38" s="114">
        <v>10415.633529999999</v>
      </c>
      <c r="E38" s="114">
        <v>15030.670199999999</v>
      </c>
      <c r="F38" s="114">
        <v>21353.101930000001</v>
      </c>
      <c r="G38" s="114">
        <v>25750.239530000003</v>
      </c>
      <c r="H38" s="114">
        <v>28056.720870000001</v>
      </c>
      <c r="I38" s="114">
        <v>36161.221409999998</v>
      </c>
    </row>
    <row r="39" spans="1:9" s="16" customFormat="1" ht="15" customHeight="1">
      <c r="A39" s="147" t="s">
        <v>281</v>
      </c>
      <c r="B39" s="114">
        <v>621990.9</v>
      </c>
      <c r="C39" s="114">
        <v>442778.43</v>
      </c>
      <c r="D39" s="114">
        <v>255545.19</v>
      </c>
      <c r="E39" s="114">
        <v>85213.69</v>
      </c>
      <c r="F39" s="114">
        <v>0</v>
      </c>
      <c r="G39" s="114">
        <v>0</v>
      </c>
      <c r="H39" s="114">
        <v>0</v>
      </c>
      <c r="I39" s="114">
        <v>0</v>
      </c>
    </row>
    <row r="40" spans="1:9" s="16" customFormat="1" ht="15" customHeight="1">
      <c r="A40" s="147" t="s">
        <v>602</v>
      </c>
      <c r="B40" s="114">
        <v>0</v>
      </c>
      <c r="C40" s="114">
        <v>0</v>
      </c>
      <c r="D40" s="114">
        <v>0</v>
      </c>
      <c r="E40" s="114">
        <v>0</v>
      </c>
      <c r="F40" s="114">
        <v>0</v>
      </c>
      <c r="G40" s="114">
        <v>0</v>
      </c>
      <c r="H40" s="114">
        <v>0</v>
      </c>
      <c r="I40" s="114">
        <v>0</v>
      </c>
    </row>
    <row r="41" spans="1:9" s="17" customFormat="1" ht="15" customHeight="1" thickBot="1">
      <c r="A41" s="147" t="s">
        <v>453</v>
      </c>
      <c r="B41" s="114">
        <v>0</v>
      </c>
      <c r="C41" s="114">
        <v>0</v>
      </c>
      <c r="D41" s="114">
        <v>0</v>
      </c>
      <c r="E41" s="114">
        <v>0</v>
      </c>
      <c r="F41" s="114">
        <v>0</v>
      </c>
      <c r="G41" s="114">
        <v>37847</v>
      </c>
      <c r="H41" s="114">
        <v>0</v>
      </c>
      <c r="I41" s="114">
        <v>9873.32431</v>
      </c>
    </row>
    <row r="42" spans="1:9" ht="15" customHeight="1" thickTop="1" thickBot="1">
      <c r="A42" s="391" t="s">
        <v>603</v>
      </c>
      <c r="B42" s="392">
        <v>511127.09324000002</v>
      </c>
      <c r="C42" s="392">
        <v>535310.53786000004</v>
      </c>
      <c r="D42" s="392">
        <v>564879.85744000005</v>
      </c>
      <c r="E42" s="392">
        <v>586726.66265999991</v>
      </c>
      <c r="F42" s="392">
        <v>614674.06858000008</v>
      </c>
      <c r="G42" s="392">
        <v>627804.66764999996</v>
      </c>
      <c r="H42" s="392">
        <v>810145.21594000002</v>
      </c>
      <c r="I42" s="392">
        <v>871192.30434999999</v>
      </c>
    </row>
    <row r="43" spans="1:9" s="16" customFormat="1" ht="15" customHeight="1" thickTop="1">
      <c r="A43" s="147" t="s">
        <v>296</v>
      </c>
      <c r="B43" s="114">
        <v>300163.5</v>
      </c>
      <c r="C43" s="114">
        <v>300163.5</v>
      </c>
      <c r="D43" s="114">
        <v>416239.5</v>
      </c>
      <c r="E43" s="114">
        <v>442851.5</v>
      </c>
      <c r="F43" s="114">
        <v>462513.5</v>
      </c>
      <c r="G43" s="114">
        <v>487666</v>
      </c>
      <c r="H43" s="114">
        <v>499483.5</v>
      </c>
      <c r="I43" s="114">
        <v>721213.5</v>
      </c>
    </row>
    <row r="44" spans="1:9" s="16" customFormat="1" ht="15" customHeight="1">
      <c r="A44" s="147" t="s">
        <v>300</v>
      </c>
      <c r="B44" s="114">
        <v>0</v>
      </c>
      <c r="C44" s="114">
        <v>0</v>
      </c>
      <c r="D44" s="114">
        <v>0</v>
      </c>
      <c r="E44" s="114">
        <v>0</v>
      </c>
      <c r="F44" s="114">
        <v>0</v>
      </c>
      <c r="G44" s="114">
        <v>0</v>
      </c>
      <c r="H44" s="114">
        <v>164640</v>
      </c>
      <c r="I44" s="114">
        <v>0</v>
      </c>
    </row>
    <row r="45" spans="1:9" s="16" customFormat="1" ht="15" customHeight="1">
      <c r="A45" s="147" t="s">
        <v>304</v>
      </c>
      <c r="B45" s="114">
        <v>0</v>
      </c>
      <c r="C45" s="114">
        <v>0</v>
      </c>
      <c r="D45" s="114">
        <v>0</v>
      </c>
      <c r="E45" s="114">
        <v>0</v>
      </c>
      <c r="F45" s="114">
        <v>0</v>
      </c>
      <c r="G45" s="114">
        <v>0</v>
      </c>
      <c r="H45" s="114">
        <v>0</v>
      </c>
      <c r="I45" s="114">
        <v>0</v>
      </c>
    </row>
    <row r="46" spans="1:9" s="16" customFormat="1" ht="15" customHeight="1">
      <c r="A46" s="147" t="s">
        <v>604</v>
      </c>
      <c r="B46" s="114">
        <v>113577.01564</v>
      </c>
      <c r="C46" s="114">
        <v>116652.42020000001</v>
      </c>
      <c r="D46" s="114">
        <v>119070.76467</v>
      </c>
      <c r="E46" s="114">
        <v>122027.69667</v>
      </c>
      <c r="F46" s="114">
        <v>124212.37719</v>
      </c>
      <c r="G46" s="114">
        <v>127007.11778</v>
      </c>
      <c r="H46" s="114">
        <v>128320.17769</v>
      </c>
      <c r="I46" s="114">
        <v>130090.23251999999</v>
      </c>
    </row>
    <row r="47" spans="1:9" s="16" customFormat="1" ht="15" customHeight="1">
      <c r="A47" s="147" t="s">
        <v>310</v>
      </c>
      <c r="B47" s="114">
        <v>97386.57759999999</v>
      </c>
      <c r="C47" s="114">
        <v>118494.61766</v>
      </c>
      <c r="D47" s="114">
        <v>29569.592769999999</v>
      </c>
      <c r="E47" s="114">
        <v>21847.465989999997</v>
      </c>
      <c r="F47" s="114">
        <v>27948.19139</v>
      </c>
      <c r="G47" s="114">
        <v>13131.549869999999</v>
      </c>
      <c r="H47" s="114">
        <v>17701.538250000001</v>
      </c>
      <c r="I47" s="114">
        <v>19888.571829999997</v>
      </c>
    </row>
    <row r="48" spans="1:9" s="16" customFormat="1" ht="15" customHeight="1">
      <c r="A48" s="148" t="s">
        <v>605</v>
      </c>
      <c r="B48" s="114">
        <v>66632.532000000007</v>
      </c>
      <c r="C48" s="114">
        <v>94311.173009999999</v>
      </c>
      <c r="D48" s="114">
        <v>0.27318999999999999</v>
      </c>
      <c r="E48" s="114">
        <v>0.66076999999999997</v>
      </c>
      <c r="F48" s="114">
        <v>0.78547</v>
      </c>
      <c r="G48" s="114">
        <v>0.95079999999999998</v>
      </c>
      <c r="H48" s="114">
        <v>0.98996000000000006</v>
      </c>
      <c r="I48" s="114">
        <v>1.4834200000000002</v>
      </c>
    </row>
    <row r="49" spans="1:9" s="17" customFormat="1" ht="15" customHeight="1" thickBot="1">
      <c r="A49" s="148" t="s">
        <v>606</v>
      </c>
      <c r="B49" s="114">
        <v>30754.045600000001</v>
      </c>
      <c r="C49" s="114">
        <v>24183.444649999998</v>
      </c>
      <c r="D49" s="114">
        <v>29569.319579999999</v>
      </c>
      <c r="E49" s="114">
        <v>21846.805219999998</v>
      </c>
      <c r="F49" s="114">
        <v>27947.405920000001</v>
      </c>
      <c r="G49" s="114">
        <v>13130.59907</v>
      </c>
      <c r="H49" s="114">
        <v>17700.548289999999</v>
      </c>
      <c r="I49" s="114">
        <v>19887.08841</v>
      </c>
    </row>
    <row r="50" spans="1:9" ht="15" customHeight="1" thickTop="1" thickBot="1">
      <c r="A50" s="391" t="s">
        <v>607</v>
      </c>
      <c r="B50" s="392">
        <v>2291179.0580100003</v>
      </c>
      <c r="C50" s="392">
        <v>2802304.4662899999</v>
      </c>
      <c r="D50" s="392">
        <v>3551069.39916</v>
      </c>
      <c r="E50" s="392">
        <v>4374583.70603</v>
      </c>
      <c r="F50" s="392">
        <v>5551518.2488500001</v>
      </c>
      <c r="G50" s="392">
        <v>7126139.2747799996</v>
      </c>
      <c r="H50" s="392">
        <v>7718467.9455000004</v>
      </c>
      <c r="I50" s="392">
        <v>8203668.6411000006</v>
      </c>
    </row>
    <row r="51" spans="1:9" s="16" customFormat="1" ht="15" customHeight="1" thickTop="1">
      <c r="A51" s="113" t="s">
        <v>608</v>
      </c>
      <c r="B51" s="114">
        <v>0</v>
      </c>
      <c r="C51" s="114">
        <v>0</v>
      </c>
      <c r="D51" s="114">
        <v>0</v>
      </c>
      <c r="E51" s="114">
        <v>0</v>
      </c>
      <c r="F51" s="114">
        <v>0</v>
      </c>
      <c r="G51" s="114">
        <v>0</v>
      </c>
      <c r="H51" s="114">
        <v>0</v>
      </c>
      <c r="I51" s="114">
        <v>0</v>
      </c>
    </row>
    <row r="52" spans="1:9" s="17" customFormat="1" ht="15" customHeight="1">
      <c r="A52" s="148" t="s">
        <v>609</v>
      </c>
      <c r="B52" s="114">
        <v>0</v>
      </c>
      <c r="C52" s="114">
        <v>0</v>
      </c>
      <c r="D52" s="114">
        <v>0</v>
      </c>
      <c r="E52" s="114">
        <v>0</v>
      </c>
      <c r="F52" s="114">
        <v>0</v>
      </c>
      <c r="G52" s="114">
        <v>0</v>
      </c>
      <c r="H52" s="114">
        <v>0</v>
      </c>
      <c r="I52" s="114">
        <v>0</v>
      </c>
    </row>
    <row r="53" spans="1:9" s="17" customFormat="1" ht="15" customHeight="1">
      <c r="A53" s="148" t="s">
        <v>610</v>
      </c>
      <c r="B53" s="114">
        <v>0</v>
      </c>
      <c r="C53" s="114">
        <v>0</v>
      </c>
      <c r="D53" s="114">
        <v>0</v>
      </c>
      <c r="E53" s="114">
        <v>0</v>
      </c>
      <c r="F53" s="114">
        <v>0</v>
      </c>
      <c r="G53" s="114">
        <v>0</v>
      </c>
      <c r="H53" s="114">
        <v>0</v>
      </c>
      <c r="I53" s="114">
        <v>0</v>
      </c>
    </row>
    <row r="54" spans="1:9" s="17" customFormat="1" ht="15" customHeight="1">
      <c r="A54" s="148" t="s">
        <v>611</v>
      </c>
      <c r="B54" s="114">
        <v>0</v>
      </c>
      <c r="C54" s="114">
        <v>0</v>
      </c>
      <c r="D54" s="114">
        <v>0</v>
      </c>
      <c r="E54" s="114">
        <v>0</v>
      </c>
      <c r="F54" s="114">
        <v>0</v>
      </c>
      <c r="G54" s="114">
        <v>0</v>
      </c>
      <c r="H54" s="114">
        <v>0</v>
      </c>
      <c r="I54" s="114">
        <v>0</v>
      </c>
    </row>
    <row r="55" spans="1:9" s="17" customFormat="1" ht="15" customHeight="1">
      <c r="A55" s="148" t="s">
        <v>612</v>
      </c>
      <c r="B55" s="114">
        <v>0</v>
      </c>
      <c r="C55" s="114">
        <v>0</v>
      </c>
      <c r="D55" s="114">
        <v>0</v>
      </c>
      <c r="E55" s="114">
        <v>0</v>
      </c>
      <c r="F55" s="114">
        <v>0</v>
      </c>
      <c r="G55" s="114">
        <v>0</v>
      </c>
      <c r="H55" s="114">
        <v>0</v>
      </c>
      <c r="I55" s="114">
        <v>0</v>
      </c>
    </row>
    <row r="56" spans="1:9" s="17" customFormat="1" ht="15" customHeight="1">
      <c r="A56" s="148" t="s">
        <v>613</v>
      </c>
      <c r="B56" s="114">
        <v>0</v>
      </c>
      <c r="C56" s="114">
        <v>0</v>
      </c>
      <c r="D56" s="114">
        <v>0</v>
      </c>
      <c r="E56" s="114">
        <v>0</v>
      </c>
      <c r="F56" s="114">
        <v>0</v>
      </c>
      <c r="G56" s="114">
        <v>0</v>
      </c>
      <c r="H56" s="114">
        <v>0</v>
      </c>
      <c r="I56" s="114">
        <v>0</v>
      </c>
    </row>
    <row r="57" spans="1:9" s="17" customFormat="1" ht="15" customHeight="1">
      <c r="A57" s="147" t="s">
        <v>614</v>
      </c>
      <c r="B57" s="114">
        <v>14429848.82478</v>
      </c>
      <c r="C57" s="114">
        <v>14702543.18176</v>
      </c>
      <c r="D57" s="114">
        <v>20073727.421069998</v>
      </c>
      <c r="E57" s="114">
        <v>17533207.13036</v>
      </c>
      <c r="F57" s="114">
        <v>19782129.122919999</v>
      </c>
      <c r="G57" s="114">
        <v>22282778.375610001</v>
      </c>
      <c r="H57" s="114">
        <v>23555066.35438</v>
      </c>
      <c r="I57" s="114">
        <v>22365482.44585</v>
      </c>
    </row>
    <row r="58" spans="1:9" ht="30" customHeight="1">
      <c r="A58" s="393" t="s">
        <v>615</v>
      </c>
      <c r="B58" s="394">
        <v>74978.445139999996</v>
      </c>
      <c r="C58" s="394">
        <v>93162.987099999998</v>
      </c>
      <c r="D58" s="394">
        <v>125133.99462</v>
      </c>
      <c r="E58" s="394">
        <v>199725.23152999999</v>
      </c>
      <c r="F58" s="394">
        <v>260637.94158000001</v>
      </c>
      <c r="G58" s="394">
        <v>320209.94935000001</v>
      </c>
      <c r="H58" s="394">
        <v>389852.52152999997</v>
      </c>
      <c r="I58" s="394">
        <v>448087.22196</v>
      </c>
    </row>
    <row r="59" spans="1:9" ht="15" customHeight="1">
      <c r="A59" s="148" t="s">
        <v>616</v>
      </c>
      <c r="B59" s="114">
        <v>-35082.135560000002</v>
      </c>
      <c r="C59" s="114">
        <v>-46083.885670000003</v>
      </c>
      <c r="D59" s="114">
        <v>-57975.694499999998</v>
      </c>
      <c r="E59" s="114">
        <v>-105631.24209</v>
      </c>
      <c r="F59" s="114">
        <v>-136425.96909999999</v>
      </c>
      <c r="G59" s="114">
        <v>-208754.58140999998</v>
      </c>
      <c r="H59" s="114">
        <v>-249141.60037999999</v>
      </c>
      <c r="I59" s="114">
        <v>-257857.03688</v>
      </c>
    </row>
    <row r="60" spans="1:9" ht="15" customHeight="1">
      <c r="A60" s="147" t="s">
        <v>617</v>
      </c>
      <c r="B60" s="114">
        <v>39896.309580000001</v>
      </c>
      <c r="C60" s="114">
        <v>47079.101430000002</v>
      </c>
      <c r="D60" s="114">
        <v>67158.30012</v>
      </c>
      <c r="E60" s="114">
        <v>94093.989440000005</v>
      </c>
      <c r="F60" s="114">
        <v>124211.97248000001</v>
      </c>
      <c r="G60" s="114">
        <v>111455.36794</v>
      </c>
      <c r="H60" s="114">
        <v>140710.92115000001</v>
      </c>
      <c r="I60" s="114">
        <v>190230.18508000002</v>
      </c>
    </row>
    <row r="61" spans="1:9" ht="15" customHeight="1">
      <c r="A61" s="116" t="s">
        <v>618</v>
      </c>
      <c r="B61" s="114">
        <v>32780.557910000003</v>
      </c>
      <c r="C61" s="114">
        <v>35282.691500000001</v>
      </c>
      <c r="D61" s="114">
        <v>46570.700469999996</v>
      </c>
      <c r="E61" s="114">
        <v>41302.617030000001</v>
      </c>
      <c r="F61" s="114">
        <v>49514.929659999994</v>
      </c>
      <c r="G61" s="114">
        <v>51902.052389999997</v>
      </c>
      <c r="H61" s="114">
        <v>59332.89759</v>
      </c>
      <c r="I61" s="114">
        <v>56157.206789999997</v>
      </c>
    </row>
    <row r="62" spans="1:9" ht="15" customHeight="1">
      <c r="A62" s="148" t="s">
        <v>619</v>
      </c>
      <c r="B62" s="114">
        <v>-1665.5329400000001</v>
      </c>
      <c r="C62" s="114">
        <v>-5225.8845700000002</v>
      </c>
      <c r="D62" s="114">
        <v>-4415.4586500000005</v>
      </c>
      <c r="E62" s="114">
        <v>-8040.7725499999997</v>
      </c>
      <c r="F62" s="114">
        <v>-9719.5255099999995</v>
      </c>
      <c r="G62" s="114">
        <v>-7766.1376300000002</v>
      </c>
      <c r="H62" s="114">
        <v>-7763.8121500000007</v>
      </c>
      <c r="I62" s="114">
        <v>-7576.2473099999997</v>
      </c>
    </row>
    <row r="63" spans="1:9" ht="15" customHeight="1">
      <c r="A63" s="117" t="s">
        <v>620</v>
      </c>
      <c r="B63" s="114">
        <v>71011.33455</v>
      </c>
      <c r="C63" s="114">
        <v>77135.908360000001</v>
      </c>
      <c r="D63" s="114">
        <v>109313.54194</v>
      </c>
      <c r="E63" s="114">
        <v>127355.83392</v>
      </c>
      <c r="F63" s="114">
        <v>164007.37662999998</v>
      </c>
      <c r="G63" s="114">
        <v>155591.28269999998</v>
      </c>
      <c r="H63" s="114">
        <v>192280.00659</v>
      </c>
      <c r="I63" s="114">
        <v>238811.14456000002</v>
      </c>
    </row>
    <row r="64" spans="1:9" ht="15" customHeight="1">
      <c r="A64" s="116" t="s">
        <v>621</v>
      </c>
      <c r="B64" s="114">
        <v>664.82204000000002</v>
      </c>
      <c r="C64" s="114">
        <v>504.65251000000001</v>
      </c>
      <c r="D64" s="114">
        <v>34086.586020000002</v>
      </c>
      <c r="E64" s="114">
        <v>36747.075039999996</v>
      </c>
      <c r="F64" s="114">
        <v>67907.819090000005</v>
      </c>
      <c r="G64" s="114">
        <v>53909.065340000001</v>
      </c>
      <c r="H64" s="114">
        <v>221805.87278000001</v>
      </c>
      <c r="I64" s="114">
        <v>250347.81600999998</v>
      </c>
    </row>
    <row r="65" spans="1:9" ht="15" customHeight="1">
      <c r="A65" s="116" t="s">
        <v>622</v>
      </c>
      <c r="B65" s="114">
        <v>-1002.75206</v>
      </c>
      <c r="C65" s="114">
        <v>-3838.2973400000001</v>
      </c>
      <c r="D65" s="114">
        <v>-42656.227299999999</v>
      </c>
      <c r="E65" s="114">
        <v>-39766.550909999998</v>
      </c>
      <c r="F65" s="114">
        <v>-82838.503970000005</v>
      </c>
      <c r="G65" s="114">
        <v>-62471.606749999999</v>
      </c>
      <c r="H65" s="114">
        <v>-257770.76519000001</v>
      </c>
      <c r="I65" s="114">
        <v>-307436.93458999996</v>
      </c>
    </row>
    <row r="66" spans="1:9" ht="15" customHeight="1">
      <c r="A66" s="147" t="s">
        <v>623</v>
      </c>
      <c r="B66" s="114">
        <v>70673.40453</v>
      </c>
      <c r="C66" s="114">
        <v>73802.263529999997</v>
      </c>
      <c r="D66" s="114">
        <v>100743.90066</v>
      </c>
      <c r="E66" s="114">
        <v>124336.35805</v>
      </c>
      <c r="F66" s="114">
        <v>149076.69175</v>
      </c>
      <c r="G66" s="114">
        <v>147028.74129000001</v>
      </c>
      <c r="H66" s="114">
        <v>156315.11418</v>
      </c>
      <c r="I66" s="114">
        <v>181722.02597999998</v>
      </c>
    </row>
    <row r="67" spans="1:9" ht="15" customHeight="1">
      <c r="A67" s="148" t="s">
        <v>624</v>
      </c>
      <c r="B67" s="114">
        <v>-40492.590609999999</v>
      </c>
      <c r="C67" s="114">
        <v>-50911.4755</v>
      </c>
      <c r="D67" s="114">
        <v>-73897.461249999993</v>
      </c>
      <c r="E67" s="114">
        <v>-102052.55589</v>
      </c>
      <c r="F67" s="114">
        <v>-117063.38782999999</v>
      </c>
      <c r="G67" s="114">
        <v>-132304.23933000001</v>
      </c>
      <c r="H67" s="114">
        <v>-138551.88053999998</v>
      </c>
      <c r="I67" s="114">
        <v>-164115.31397999998</v>
      </c>
    </row>
    <row r="68" spans="1:9" ht="15" customHeight="1">
      <c r="A68" s="117" t="s">
        <v>625</v>
      </c>
      <c r="B68" s="114">
        <v>30180.813920000001</v>
      </c>
      <c r="C68" s="114">
        <v>22890.78803</v>
      </c>
      <c r="D68" s="114">
        <v>26846.439409999999</v>
      </c>
      <c r="E68" s="114">
        <v>22283.802159999999</v>
      </c>
      <c r="F68" s="114">
        <v>32013.303920000002</v>
      </c>
      <c r="G68" s="114">
        <v>14724.501960000001</v>
      </c>
      <c r="H68" s="114">
        <v>17763.233640000002</v>
      </c>
      <c r="I68" s="114">
        <v>17606.712</v>
      </c>
    </row>
    <row r="69" spans="1:9" ht="15" customHeight="1">
      <c r="A69" s="117" t="s">
        <v>626</v>
      </c>
      <c r="B69" s="114">
        <v>111.30597</v>
      </c>
      <c r="C69" s="114">
        <v>284.96609000000001</v>
      </c>
      <c r="D69" s="114">
        <v>2.4739999999999998E-2</v>
      </c>
      <c r="E69" s="114">
        <v>2.4719999999999999E-2</v>
      </c>
      <c r="F69" s="114">
        <v>1.8539999999999997E-2</v>
      </c>
      <c r="G69" s="114">
        <v>1.2199999999999999E-2</v>
      </c>
      <c r="H69" s="114">
        <v>6.4099999999999999E-3</v>
      </c>
      <c r="I69" s="114">
        <v>1.5900000000000001E-2</v>
      </c>
    </row>
    <row r="70" spans="1:9" ht="15" customHeight="1">
      <c r="A70" s="115" t="s">
        <v>975</v>
      </c>
      <c r="B70" s="114">
        <v>0</v>
      </c>
      <c r="C70" s="114">
        <v>0</v>
      </c>
      <c r="D70" s="114">
        <v>0</v>
      </c>
      <c r="E70" s="114">
        <v>7.5000000000000002E-4</v>
      </c>
      <c r="F70" s="114">
        <v>1E-3</v>
      </c>
      <c r="G70" s="114">
        <v>1.1999999999999999E-4</v>
      </c>
      <c r="H70" s="114">
        <v>2.0000000000000001E-4</v>
      </c>
      <c r="I70" s="114">
        <v>0</v>
      </c>
    </row>
    <row r="71" spans="1:9" ht="15" customHeight="1">
      <c r="A71" s="115" t="s">
        <v>976</v>
      </c>
      <c r="B71" s="114">
        <v>111.30597</v>
      </c>
      <c r="C71" s="114">
        <v>284.96609000000001</v>
      </c>
      <c r="D71" s="114">
        <v>2.4739999999999998E-2</v>
      </c>
      <c r="E71" s="114">
        <v>2.3969999999999998E-2</v>
      </c>
      <c r="F71" s="114">
        <v>1.754E-2</v>
      </c>
      <c r="G71" s="114">
        <v>1.208E-2</v>
      </c>
      <c r="H71" s="114">
        <v>6.2100000000000002E-3</v>
      </c>
      <c r="I71" s="114">
        <v>1.5900000000000001E-2</v>
      </c>
    </row>
    <row r="72" spans="1:9" ht="15" customHeight="1">
      <c r="A72" s="147" t="s">
        <v>627</v>
      </c>
      <c r="B72" s="114">
        <v>0</v>
      </c>
      <c r="C72" s="114">
        <v>0</v>
      </c>
      <c r="D72" s="114">
        <v>0</v>
      </c>
      <c r="E72" s="114">
        <v>0</v>
      </c>
      <c r="F72" s="114">
        <v>0</v>
      </c>
      <c r="G72" s="114">
        <v>0</v>
      </c>
      <c r="H72" s="114">
        <v>0</v>
      </c>
      <c r="I72" s="114">
        <v>0</v>
      </c>
    </row>
    <row r="73" spans="1:9" ht="15" customHeight="1">
      <c r="A73" s="147" t="s">
        <v>1296</v>
      </c>
      <c r="B73" s="114">
        <v>0</v>
      </c>
      <c r="C73" s="114">
        <v>0</v>
      </c>
      <c r="D73" s="114">
        <v>0</v>
      </c>
      <c r="E73" s="114">
        <v>0</v>
      </c>
      <c r="F73" s="114">
        <v>0</v>
      </c>
      <c r="G73" s="114">
        <v>0</v>
      </c>
      <c r="H73" s="114">
        <v>0</v>
      </c>
      <c r="I73" s="114">
        <v>0</v>
      </c>
    </row>
    <row r="74" spans="1:9" ht="15" customHeight="1">
      <c r="A74" s="148" t="s">
        <v>977</v>
      </c>
      <c r="B74" s="114">
        <v>0</v>
      </c>
      <c r="C74" s="114">
        <v>0</v>
      </c>
      <c r="D74" s="114">
        <v>0</v>
      </c>
      <c r="E74" s="114">
        <v>0</v>
      </c>
      <c r="F74" s="114">
        <v>0</v>
      </c>
      <c r="G74" s="114">
        <v>0</v>
      </c>
      <c r="H74" s="114">
        <v>0</v>
      </c>
      <c r="I74" s="114">
        <v>0</v>
      </c>
    </row>
    <row r="75" spans="1:9" ht="15" customHeight="1">
      <c r="A75" s="147" t="s">
        <v>628</v>
      </c>
      <c r="B75" s="114">
        <v>30292.119890000002</v>
      </c>
      <c r="C75" s="114">
        <v>23175.754120000001</v>
      </c>
      <c r="D75" s="114">
        <v>26846.46415</v>
      </c>
      <c r="E75" s="114">
        <v>22283.826880000001</v>
      </c>
      <c r="F75" s="114">
        <v>32013.322459999999</v>
      </c>
      <c r="G75" s="114">
        <v>14724.514160000001</v>
      </c>
      <c r="H75" s="114">
        <v>17763.24005</v>
      </c>
      <c r="I75" s="114">
        <v>17606.727899999998</v>
      </c>
    </row>
    <row r="76" spans="1:9" ht="15" customHeight="1">
      <c r="A76" s="149" t="s">
        <v>966</v>
      </c>
      <c r="B76" s="114">
        <v>289.46652</v>
      </c>
      <c r="C76" s="114">
        <v>327.86859999999996</v>
      </c>
      <c r="D76" s="114">
        <v>681.94938999999999</v>
      </c>
      <c r="E76" s="114">
        <v>826.76631999999995</v>
      </c>
      <c r="F76" s="114">
        <v>623.02379000000008</v>
      </c>
      <c r="G76" s="114">
        <v>396.34631999999999</v>
      </c>
      <c r="H76" s="114">
        <v>1741.98504</v>
      </c>
      <c r="I76" s="114">
        <v>2990.4499100000003</v>
      </c>
    </row>
    <row r="77" spans="1:9" ht="15" customHeight="1">
      <c r="A77" s="117" t="s">
        <v>629</v>
      </c>
      <c r="B77" s="114">
        <v>30581.58641</v>
      </c>
      <c r="C77" s="114">
        <v>23503.622719999999</v>
      </c>
      <c r="D77" s="114">
        <v>27528.413539999998</v>
      </c>
      <c r="E77" s="114">
        <v>23110.593199999999</v>
      </c>
      <c r="F77" s="114">
        <v>32636.346249999999</v>
      </c>
      <c r="G77" s="114">
        <v>15120.860480000001</v>
      </c>
      <c r="H77" s="114">
        <v>19505.22509</v>
      </c>
      <c r="I77" s="114">
        <v>20597.177809999997</v>
      </c>
    </row>
    <row r="78" spans="1:9" ht="15" customHeight="1">
      <c r="A78" s="116" t="s">
        <v>630</v>
      </c>
      <c r="B78" s="114">
        <v>172.45919000000001</v>
      </c>
      <c r="C78" s="114">
        <v>679.82193000000007</v>
      </c>
      <c r="D78" s="114">
        <v>2040.9060400000001</v>
      </c>
      <c r="E78" s="114">
        <v>-157.55798000000001</v>
      </c>
      <c r="F78" s="114">
        <v>-840.23032999999998</v>
      </c>
      <c r="G78" s="114">
        <v>909.67858999999999</v>
      </c>
      <c r="H78" s="114">
        <v>1054.96847</v>
      </c>
      <c r="I78" s="114">
        <v>2388.6705999999999</v>
      </c>
    </row>
    <row r="79" spans="1:9" ht="15" customHeight="1">
      <c r="A79" s="147" t="s">
        <v>631</v>
      </c>
      <c r="B79" s="114">
        <v>30754.045600000001</v>
      </c>
      <c r="C79" s="114">
        <v>24183.444649999998</v>
      </c>
      <c r="D79" s="114">
        <v>29569.319579999999</v>
      </c>
      <c r="E79" s="114">
        <v>22953.035219999998</v>
      </c>
      <c r="F79" s="114">
        <v>31796.11592</v>
      </c>
      <c r="G79" s="114">
        <v>16030.539070000001</v>
      </c>
      <c r="H79" s="114">
        <v>20560.19356</v>
      </c>
      <c r="I79" s="114">
        <v>22985.848409999999</v>
      </c>
    </row>
    <row r="80" spans="1:9" ht="15" customHeight="1">
      <c r="A80" s="116" t="s">
        <v>632</v>
      </c>
      <c r="B80" s="114">
        <v>0</v>
      </c>
      <c r="C80" s="114">
        <v>0</v>
      </c>
      <c r="D80" s="114">
        <v>0</v>
      </c>
      <c r="E80" s="114">
        <v>0</v>
      </c>
      <c r="F80" s="114">
        <v>0</v>
      </c>
      <c r="G80" s="114">
        <v>0</v>
      </c>
      <c r="H80" s="114">
        <v>0</v>
      </c>
      <c r="I80" s="114">
        <v>0</v>
      </c>
    </row>
    <row r="81" spans="1:9" ht="15" customHeight="1">
      <c r="A81" s="147" t="s">
        <v>633</v>
      </c>
      <c r="B81" s="114">
        <v>30754.045600000001</v>
      </c>
      <c r="C81" s="114">
        <v>24183.444649999998</v>
      </c>
      <c r="D81" s="114">
        <v>29569.319579999999</v>
      </c>
      <c r="E81" s="114">
        <v>22953.035219999998</v>
      </c>
      <c r="F81" s="114">
        <v>31796.11592</v>
      </c>
      <c r="G81" s="114">
        <v>16030.539070000001</v>
      </c>
      <c r="H81" s="114">
        <v>20560.19356</v>
      </c>
      <c r="I81" s="114">
        <v>22985.848409999999</v>
      </c>
    </row>
    <row r="82" spans="1:9" ht="15" customHeight="1" thickBot="1">
      <c r="A82" s="116" t="s">
        <v>634</v>
      </c>
      <c r="B82" s="114">
        <v>0</v>
      </c>
      <c r="C82" s="114">
        <v>0</v>
      </c>
      <c r="D82" s="114">
        <v>0</v>
      </c>
      <c r="E82" s="114">
        <v>-1106.23</v>
      </c>
      <c r="F82" s="114">
        <v>-3848.71</v>
      </c>
      <c r="G82" s="114">
        <v>-2899.94</v>
      </c>
      <c r="H82" s="114">
        <v>-2859.64527</v>
      </c>
      <c r="I82" s="114">
        <v>-3098.76</v>
      </c>
    </row>
    <row r="83" spans="1:9" ht="15" customHeight="1" thickTop="1" thickBot="1">
      <c r="A83" s="391" t="s">
        <v>635</v>
      </c>
      <c r="B83" s="392">
        <v>30754.045600000001</v>
      </c>
      <c r="C83" s="392">
        <v>24183.444649999998</v>
      </c>
      <c r="D83" s="392">
        <v>29569.319579999999</v>
      </c>
      <c r="E83" s="392">
        <v>21846.805219999998</v>
      </c>
      <c r="F83" s="392">
        <v>27947.405920000001</v>
      </c>
      <c r="G83" s="392">
        <v>13130.59907</v>
      </c>
      <c r="H83" s="392">
        <v>17700.548289999999</v>
      </c>
      <c r="I83" s="392">
        <v>19887.08841</v>
      </c>
    </row>
    <row r="84" spans="1:9" ht="3.75" customHeight="1" thickTop="1" thickBot="1">
      <c r="A84" s="118"/>
      <c r="B84" s="119"/>
      <c r="C84" s="119"/>
      <c r="D84" s="119"/>
      <c r="E84" s="119"/>
      <c r="F84" s="119"/>
      <c r="G84" s="119"/>
      <c r="H84" s="119"/>
      <c r="I84" s="119"/>
    </row>
    <row r="85" spans="1:9" ht="15" customHeight="1" thickTop="1">
      <c r="A85" s="70"/>
      <c r="B85" s="25"/>
      <c r="C85" s="25"/>
      <c r="D85" s="25"/>
      <c r="E85" s="25"/>
      <c r="F85" s="25"/>
      <c r="G85" s="25"/>
      <c r="H85" s="25"/>
      <c r="I85" s="25"/>
    </row>
  </sheetData>
  <mergeCells count="3">
    <mergeCell ref="A1:I1"/>
    <mergeCell ref="A2:I2"/>
    <mergeCell ref="A3:I3"/>
  </mergeCells>
  <pageMargins left="0.88" right="0.75" top="0.76" bottom="0.56999999999999995" header="0.74" footer="0.22"/>
  <pageSetup scale="34"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58"/>
  <sheetViews>
    <sheetView topLeftCell="C1" zoomScaleNormal="100" workbookViewId="0">
      <selection activeCell="C3" sqref="C3:K3"/>
    </sheetView>
  </sheetViews>
  <sheetFormatPr defaultRowHeight="12.75"/>
  <cols>
    <col min="1" max="1" width="3" style="44" hidden="1" customWidth="1"/>
    <col min="2" max="2" width="6" style="44" hidden="1" customWidth="1"/>
    <col min="3" max="3" width="81.5703125" style="44" customWidth="1"/>
    <col min="4" max="11" width="8.28515625" style="44" bestFit="1" customWidth="1"/>
    <col min="12" max="16384" width="9.140625" style="44"/>
  </cols>
  <sheetData>
    <row r="1" spans="1:11" s="43" customFormat="1" ht="15" customHeight="1">
      <c r="A1" s="395"/>
      <c r="B1" s="395"/>
      <c r="C1" s="752"/>
      <c r="D1" s="752"/>
      <c r="E1" s="752"/>
      <c r="F1" s="752"/>
      <c r="G1" s="752"/>
      <c r="H1" s="752"/>
      <c r="I1" s="752"/>
      <c r="J1" s="752"/>
      <c r="K1" s="752"/>
    </row>
    <row r="2" spans="1:11" s="43" customFormat="1" ht="18">
      <c r="A2" s="753" t="s">
        <v>1014</v>
      </c>
      <c r="B2" s="753"/>
      <c r="C2" s="753"/>
      <c r="D2" s="753"/>
      <c r="E2" s="753"/>
      <c r="F2" s="753"/>
      <c r="G2" s="753"/>
      <c r="H2" s="753"/>
      <c r="I2" s="753"/>
      <c r="J2" s="753"/>
      <c r="K2" s="753"/>
    </row>
    <row r="3" spans="1:11" s="43" customFormat="1" ht="15" customHeight="1">
      <c r="A3" s="395"/>
      <c r="B3" s="395"/>
      <c r="C3" s="753" t="s">
        <v>816</v>
      </c>
      <c r="D3" s="753"/>
      <c r="E3" s="753"/>
      <c r="F3" s="753"/>
      <c r="G3" s="753"/>
      <c r="H3" s="753"/>
      <c r="I3" s="753"/>
      <c r="J3" s="753"/>
      <c r="K3" s="753"/>
    </row>
    <row r="4" spans="1:11" s="43" customFormat="1" ht="15" customHeight="1">
      <c r="A4" s="754"/>
      <c r="B4" s="753"/>
      <c r="C4" s="753"/>
      <c r="D4" s="753"/>
      <c r="E4" s="753"/>
      <c r="F4" s="753"/>
      <c r="G4" s="753"/>
      <c r="H4" s="753"/>
      <c r="I4" s="753"/>
      <c r="J4" s="753"/>
      <c r="K4" s="753"/>
    </row>
    <row r="5" spans="1:11" s="55" customFormat="1" ht="15" customHeight="1" thickBot="1">
      <c r="A5" s="162"/>
      <c r="B5" s="163"/>
      <c r="C5" s="163"/>
      <c r="D5" s="163"/>
      <c r="E5" s="163"/>
      <c r="F5" s="163"/>
      <c r="G5" s="163"/>
      <c r="H5" s="163"/>
      <c r="I5" s="163"/>
      <c r="J5" s="163"/>
      <c r="K5" s="163"/>
    </row>
    <row r="6" spans="1:11" s="78" customFormat="1" ht="30" customHeight="1" thickTop="1" thickBot="1">
      <c r="A6" s="47"/>
      <c r="B6" s="47"/>
      <c r="C6" s="396"/>
      <c r="D6" s="389" t="s">
        <v>573</v>
      </c>
      <c r="E6" s="389" t="s">
        <v>574</v>
      </c>
      <c r="F6" s="389" t="s">
        <v>575</v>
      </c>
      <c r="G6" s="389" t="s">
        <v>576</v>
      </c>
      <c r="H6" s="397" t="s">
        <v>577</v>
      </c>
      <c r="I6" s="397" t="s">
        <v>1262</v>
      </c>
      <c r="J6" s="397" t="s">
        <v>1337</v>
      </c>
      <c r="K6" s="397" t="s">
        <v>1484</v>
      </c>
    </row>
    <row r="7" spans="1:11" ht="15" customHeight="1" thickTop="1" thickBot="1">
      <c r="A7" s="47"/>
      <c r="B7" s="47"/>
      <c r="C7" s="25"/>
      <c r="D7" s="25"/>
      <c r="E7" s="25"/>
      <c r="F7" s="25"/>
      <c r="G7" s="25"/>
      <c r="H7" s="25"/>
      <c r="I7" s="25"/>
      <c r="J7" s="25"/>
      <c r="K7" s="25"/>
    </row>
    <row r="8" spans="1:11" s="45" customFormat="1" ht="15" customHeight="1" thickTop="1" thickBot="1">
      <c r="A8" s="47"/>
      <c r="B8" s="164"/>
      <c r="C8" s="398" t="s">
        <v>519</v>
      </c>
      <c r="D8" s="399"/>
      <c r="E8" s="399"/>
      <c r="F8" s="399"/>
      <c r="G8" s="399"/>
      <c r="H8" s="400"/>
      <c r="I8" s="400"/>
      <c r="J8" s="400"/>
      <c r="K8" s="400"/>
    </row>
    <row r="9" spans="1:11" ht="15" customHeight="1" thickTop="1">
      <c r="A9" s="47" t="s">
        <v>746</v>
      </c>
      <c r="B9" s="46" t="s">
        <v>817</v>
      </c>
      <c r="C9" s="165" t="s">
        <v>818</v>
      </c>
      <c r="D9" s="130">
        <v>3.3000000000000002E-2</v>
      </c>
      <c r="E9" s="130">
        <v>1.23E-2</v>
      </c>
      <c r="F9" s="130">
        <v>2.9600000000000001E-2</v>
      </c>
      <c r="G9" s="130">
        <v>7.7000000000000002E-3</v>
      </c>
      <c r="H9" s="130">
        <v>7.1999999999999998E-3</v>
      </c>
      <c r="I9" s="130">
        <v>1.3899999999999999E-2</v>
      </c>
      <c r="J9" s="130">
        <v>6.0400000000000002E-2</v>
      </c>
      <c r="K9" s="130">
        <v>2.6200000000000001E-2</v>
      </c>
    </row>
    <row r="10" spans="1:11" ht="15" customHeight="1" thickBot="1">
      <c r="A10" s="47" t="s">
        <v>746</v>
      </c>
      <c r="B10" s="46" t="s">
        <v>819</v>
      </c>
      <c r="C10" s="165" t="s">
        <v>820</v>
      </c>
      <c r="D10" s="130">
        <v>0.64890000000000003</v>
      </c>
      <c r="E10" s="130">
        <v>0.6512</v>
      </c>
      <c r="F10" s="130">
        <v>0.7</v>
      </c>
      <c r="G10" s="130">
        <v>0.73729999999999996</v>
      </c>
      <c r="H10" s="130">
        <v>0.69169999999999998</v>
      </c>
      <c r="I10" s="130">
        <v>0.65429999999999999</v>
      </c>
      <c r="J10" s="130">
        <v>0.60840000000000005</v>
      </c>
      <c r="K10" s="130">
        <v>0.65910000000000002</v>
      </c>
    </row>
    <row r="11" spans="1:11" s="19" customFormat="1" ht="15" customHeight="1" thickTop="1" thickBot="1">
      <c r="A11" s="47"/>
      <c r="B11" s="164"/>
      <c r="C11" s="398" t="s">
        <v>522</v>
      </c>
      <c r="D11" s="399"/>
      <c r="E11" s="399"/>
      <c r="F11" s="399"/>
      <c r="G11" s="399"/>
      <c r="H11" s="400"/>
      <c r="I11" s="400"/>
      <c r="J11" s="400"/>
      <c r="K11" s="400"/>
    </row>
    <row r="12" spans="1:11" s="78" customFormat="1" ht="15" customHeight="1" thickTop="1">
      <c r="A12" s="47" t="s">
        <v>746</v>
      </c>
      <c r="B12" s="46" t="s">
        <v>821</v>
      </c>
      <c r="C12" s="165" t="s">
        <v>1416</v>
      </c>
      <c r="D12" s="130">
        <v>9.7299999999999998E-2</v>
      </c>
      <c r="E12" s="130">
        <v>0.33179999999999998</v>
      </c>
      <c r="F12" s="130">
        <v>0.52070000000000005</v>
      </c>
      <c r="G12" s="130">
        <v>0.55959999999999999</v>
      </c>
      <c r="H12" s="130">
        <v>0.58919999999999995</v>
      </c>
      <c r="I12" s="130">
        <v>0.58440000000000003</v>
      </c>
      <c r="J12" s="130">
        <v>0.54159999999999997</v>
      </c>
      <c r="K12" s="130">
        <v>0.5544</v>
      </c>
    </row>
    <row r="13" spans="1:11" s="77" customFormat="1" ht="15" customHeight="1">
      <c r="A13" s="47" t="s">
        <v>746</v>
      </c>
      <c r="B13" s="46" t="s">
        <v>822</v>
      </c>
      <c r="C13" s="165" t="s">
        <v>1417</v>
      </c>
      <c r="D13" s="130">
        <v>9.7299999999999998E-2</v>
      </c>
      <c r="E13" s="130">
        <v>0.33179999999999998</v>
      </c>
      <c r="F13" s="130">
        <v>0.52070000000000005</v>
      </c>
      <c r="G13" s="130">
        <v>0.55959999999999999</v>
      </c>
      <c r="H13" s="130">
        <v>0.58919999999999995</v>
      </c>
      <c r="I13" s="130">
        <v>0.5897</v>
      </c>
      <c r="J13" s="130">
        <v>0.54159999999999997</v>
      </c>
      <c r="K13" s="130">
        <v>0.55559999999999998</v>
      </c>
    </row>
    <row r="14" spans="1:11" s="77" customFormat="1" ht="15" customHeight="1">
      <c r="A14" s="47"/>
      <c r="B14" s="46"/>
      <c r="C14" s="165" t="s">
        <v>1418</v>
      </c>
      <c r="D14" s="130">
        <v>0.4017</v>
      </c>
      <c r="E14" s="130">
        <v>0.31269999999999998</v>
      </c>
      <c r="F14" s="130">
        <v>0.2412</v>
      </c>
      <c r="G14" s="130">
        <v>0.27889999999999998</v>
      </c>
      <c r="H14" s="130">
        <v>0.2908</v>
      </c>
      <c r="I14" s="130">
        <v>0.31390000000000001</v>
      </c>
      <c r="J14" s="130">
        <v>0.34539999999999998</v>
      </c>
      <c r="K14" s="130">
        <v>0.32879999999999998</v>
      </c>
    </row>
    <row r="15" spans="1:11" s="77" customFormat="1" ht="15" customHeight="1" thickBot="1">
      <c r="A15" s="47" t="s">
        <v>746</v>
      </c>
      <c r="B15" s="46" t="s">
        <v>823</v>
      </c>
      <c r="C15" s="165" t="s">
        <v>1419</v>
      </c>
      <c r="D15" s="130">
        <v>0</v>
      </c>
      <c r="E15" s="130">
        <v>0</v>
      </c>
      <c r="F15" s="130">
        <v>0</v>
      </c>
      <c r="G15" s="130">
        <v>0</v>
      </c>
      <c r="H15" s="130">
        <v>0</v>
      </c>
      <c r="I15" s="130">
        <v>0</v>
      </c>
      <c r="J15" s="130">
        <v>0</v>
      </c>
      <c r="K15" s="130">
        <v>0</v>
      </c>
    </row>
    <row r="16" spans="1:11" s="19" customFormat="1" ht="15" customHeight="1" thickTop="1" thickBot="1">
      <c r="A16" s="47"/>
      <c r="B16" s="164"/>
      <c r="C16" s="398" t="s">
        <v>824</v>
      </c>
      <c r="D16" s="399"/>
      <c r="E16" s="399"/>
      <c r="F16" s="399"/>
      <c r="G16" s="399"/>
      <c r="H16" s="400"/>
      <c r="I16" s="400"/>
      <c r="J16" s="400"/>
      <c r="K16" s="400"/>
    </row>
    <row r="17" spans="1:11" s="78" customFormat="1" ht="15" customHeight="1" thickTop="1">
      <c r="A17" s="47" t="s">
        <v>746</v>
      </c>
      <c r="B17" s="46" t="s">
        <v>825</v>
      </c>
      <c r="C17" s="165" t="s">
        <v>1420</v>
      </c>
      <c r="D17" s="130">
        <v>0</v>
      </c>
      <c r="E17" s="130">
        <v>1</v>
      </c>
      <c r="F17" s="130">
        <v>1</v>
      </c>
      <c r="G17" s="130">
        <v>1</v>
      </c>
      <c r="H17" s="130">
        <v>0.99980000000000002</v>
      </c>
      <c r="I17" s="130">
        <v>1</v>
      </c>
      <c r="J17" s="130">
        <v>1</v>
      </c>
      <c r="K17" s="130">
        <v>1</v>
      </c>
    </row>
    <row r="18" spans="1:11" s="77" customFormat="1" ht="15" customHeight="1">
      <c r="A18" s="47" t="s">
        <v>746</v>
      </c>
      <c r="B18" s="46" t="s">
        <v>826</v>
      </c>
      <c r="C18" s="165" t="s">
        <v>1421</v>
      </c>
      <c r="D18" s="130">
        <v>0</v>
      </c>
      <c r="E18" s="130">
        <v>0</v>
      </c>
      <c r="F18" s="130">
        <v>0</v>
      </c>
      <c r="G18" s="130">
        <v>0</v>
      </c>
      <c r="H18" s="130">
        <v>2.0000000000000001E-4</v>
      </c>
      <c r="I18" s="130">
        <v>0</v>
      </c>
      <c r="J18" s="130">
        <v>0</v>
      </c>
      <c r="K18" s="130">
        <v>0</v>
      </c>
    </row>
    <row r="19" spans="1:11" s="77" customFormat="1" ht="15" customHeight="1" thickBot="1">
      <c r="A19" s="47" t="s">
        <v>746</v>
      </c>
      <c r="B19" s="46" t="s">
        <v>827</v>
      </c>
      <c r="C19" s="165" t="s">
        <v>828</v>
      </c>
      <c r="D19" s="339">
        <v>0</v>
      </c>
      <c r="E19" s="339">
        <v>0</v>
      </c>
      <c r="F19" s="339">
        <v>0</v>
      </c>
      <c r="G19" s="339">
        <v>900.68740000000003</v>
      </c>
      <c r="H19" s="339">
        <v>1015.0029</v>
      </c>
      <c r="I19" s="339">
        <v>1003.8942</v>
      </c>
      <c r="J19" s="339">
        <v>999.54600000000005</v>
      </c>
      <c r="K19" s="339">
        <v>963.92880000000002</v>
      </c>
    </row>
    <row r="20" spans="1:11" s="19" customFormat="1" ht="15" customHeight="1" thickTop="1" thickBot="1">
      <c r="A20" s="47"/>
      <c r="B20" s="164"/>
      <c r="C20" s="398" t="s">
        <v>829</v>
      </c>
      <c r="D20" s="399"/>
      <c r="E20" s="399"/>
      <c r="F20" s="399"/>
      <c r="G20" s="399"/>
      <c r="H20" s="400"/>
      <c r="I20" s="400"/>
      <c r="J20" s="400"/>
      <c r="K20" s="400"/>
    </row>
    <row r="21" spans="1:11" s="78" customFormat="1" ht="15" customHeight="1" thickTop="1">
      <c r="A21" s="47" t="s">
        <v>746</v>
      </c>
      <c r="B21" s="46" t="s">
        <v>830</v>
      </c>
      <c r="C21" s="165" t="s">
        <v>831</v>
      </c>
      <c r="D21" s="130">
        <v>1</v>
      </c>
      <c r="E21" s="130">
        <v>0.99990000000000001</v>
      </c>
      <c r="F21" s="130">
        <v>0.99739999999999995</v>
      </c>
      <c r="G21" s="130">
        <v>0.99490000000000001</v>
      </c>
      <c r="H21" s="130">
        <v>0.99470000000000003</v>
      </c>
      <c r="I21" s="130">
        <v>0.99480000000000002</v>
      </c>
      <c r="J21" s="130">
        <v>0.98929999999999996</v>
      </c>
      <c r="K21" s="130">
        <v>0.98680000000000001</v>
      </c>
    </row>
    <row r="22" spans="1:11" s="77" customFormat="1" ht="15" customHeight="1">
      <c r="A22" s="47" t="s">
        <v>746</v>
      </c>
      <c r="B22" s="46" t="s">
        <v>832</v>
      </c>
      <c r="C22" s="165" t="s">
        <v>833</v>
      </c>
      <c r="D22" s="130">
        <v>0</v>
      </c>
      <c r="E22" s="130">
        <v>1E-4</v>
      </c>
      <c r="F22" s="130">
        <v>2.0000000000000001E-4</v>
      </c>
      <c r="G22" s="130">
        <v>1.6000000000000001E-3</v>
      </c>
      <c r="H22" s="130">
        <v>1.9E-3</v>
      </c>
      <c r="I22" s="130">
        <v>1.6000000000000001E-3</v>
      </c>
      <c r="J22" s="130">
        <v>8.2299999999999998E-2</v>
      </c>
      <c r="K22" s="130">
        <v>0.1154</v>
      </c>
    </row>
    <row r="23" spans="1:11" s="77" customFormat="1" ht="15" customHeight="1">
      <c r="A23" s="47" t="s">
        <v>746</v>
      </c>
      <c r="B23" s="46" t="s">
        <v>834</v>
      </c>
      <c r="C23" s="165" t="s">
        <v>835</v>
      </c>
      <c r="D23" s="130">
        <v>0</v>
      </c>
      <c r="E23" s="130">
        <v>1E-4</v>
      </c>
      <c r="F23" s="130">
        <v>2.5999999999999999E-3</v>
      </c>
      <c r="G23" s="130">
        <v>5.1000000000000004E-3</v>
      </c>
      <c r="H23" s="130">
        <v>5.3E-3</v>
      </c>
      <c r="I23" s="130">
        <v>5.1999999999999998E-3</v>
      </c>
      <c r="J23" s="130">
        <v>1.0699999999999999E-2</v>
      </c>
      <c r="K23" s="130">
        <v>1.32E-2</v>
      </c>
    </row>
    <row r="24" spans="1:11" s="77" customFormat="1" ht="15" customHeight="1">
      <c r="A24" s="47" t="s">
        <v>746</v>
      </c>
      <c r="B24" s="46" t="s">
        <v>836</v>
      </c>
      <c r="C24" s="165" t="s">
        <v>837</v>
      </c>
      <c r="D24" s="130">
        <v>0</v>
      </c>
      <c r="E24" s="130">
        <v>1E-4</v>
      </c>
      <c r="F24" s="130">
        <v>2.0000000000000001E-4</v>
      </c>
      <c r="G24" s="130">
        <v>1.5E-3</v>
      </c>
      <c r="H24" s="130">
        <v>1.8E-3</v>
      </c>
      <c r="I24" s="130">
        <v>1.5E-3</v>
      </c>
      <c r="J24" s="130">
        <v>8.3099999999999993E-2</v>
      </c>
      <c r="K24" s="130">
        <v>0.1149</v>
      </c>
    </row>
    <row r="25" spans="1:11" s="77" customFormat="1" ht="15" customHeight="1">
      <c r="A25" s="47" t="s">
        <v>746</v>
      </c>
      <c r="B25" s="46" t="s">
        <v>838</v>
      </c>
      <c r="C25" s="165" t="s">
        <v>839</v>
      </c>
      <c r="D25" s="130">
        <v>0</v>
      </c>
      <c r="E25" s="130">
        <v>0</v>
      </c>
      <c r="F25" s="130">
        <v>8.2400000000000001E-2</v>
      </c>
      <c r="G25" s="130">
        <v>5.2299999999999999E-2</v>
      </c>
      <c r="H25" s="130">
        <v>4.8899999999999999E-2</v>
      </c>
      <c r="I25" s="130">
        <v>5.7700000000000001E-2</v>
      </c>
      <c r="J25" s="130">
        <v>6.9999999999999999E-4</v>
      </c>
      <c r="K25" s="130">
        <v>1.77E-2</v>
      </c>
    </row>
    <row r="26" spans="1:11" s="77" customFormat="1" ht="15" customHeight="1">
      <c r="A26" s="47" t="s">
        <v>746</v>
      </c>
      <c r="B26" s="46" t="s">
        <v>840</v>
      </c>
      <c r="C26" s="165" t="s">
        <v>841</v>
      </c>
      <c r="D26" s="130">
        <v>6.6E-3</v>
      </c>
      <c r="E26" s="130">
        <v>8.0000000000000002E-3</v>
      </c>
      <c r="F26" s="130">
        <v>0.01</v>
      </c>
      <c r="G26" s="130">
        <v>1.11E-2</v>
      </c>
      <c r="H26" s="130">
        <v>1.3899999999999999E-2</v>
      </c>
      <c r="I26" s="130">
        <v>3.78E-2</v>
      </c>
      <c r="J26" s="130">
        <v>4.24E-2</v>
      </c>
      <c r="K26" s="130">
        <v>0.04</v>
      </c>
    </row>
    <row r="27" spans="1:11" s="77" customFormat="1" ht="15" customHeight="1">
      <c r="A27" s="47" t="s">
        <v>746</v>
      </c>
      <c r="B27" s="46" t="s">
        <v>842</v>
      </c>
      <c r="C27" s="165" t="s">
        <v>1422</v>
      </c>
      <c r="D27" s="130">
        <v>5.1799999999999999E-2</v>
      </c>
      <c r="E27" s="130">
        <v>4.2999999999999997E-2</v>
      </c>
      <c r="F27" s="130">
        <v>3.3599999999999998E-2</v>
      </c>
      <c r="G27" s="130">
        <v>2.4899999999999999E-2</v>
      </c>
      <c r="H27" s="130">
        <v>1.9300000000000001E-2</v>
      </c>
      <c r="I27" s="130">
        <v>1.66E-2</v>
      </c>
      <c r="J27" s="130">
        <v>1.9300000000000001E-2</v>
      </c>
      <c r="K27" s="130">
        <v>2.1299999999999999E-2</v>
      </c>
    </row>
    <row r="28" spans="1:11" s="77" customFormat="1" ht="15" customHeight="1">
      <c r="A28" s="47" t="s">
        <v>746</v>
      </c>
      <c r="B28" s="46" t="s">
        <v>843</v>
      </c>
      <c r="C28" s="165" t="s">
        <v>844</v>
      </c>
      <c r="D28" s="130">
        <v>0</v>
      </c>
      <c r="E28" s="130">
        <v>0.99919999999999998</v>
      </c>
      <c r="F28" s="130">
        <v>0.997</v>
      </c>
      <c r="G28" s="130">
        <v>0.99370000000000003</v>
      </c>
      <c r="H28" s="130">
        <v>0.99429999999999996</v>
      </c>
      <c r="I28" s="130">
        <v>0.99399999999999999</v>
      </c>
      <c r="J28" s="130">
        <v>0.97130000000000005</v>
      </c>
      <c r="K28" s="130">
        <v>0.97340000000000004</v>
      </c>
    </row>
    <row r="29" spans="1:11" s="77" customFormat="1" ht="15" customHeight="1">
      <c r="A29" s="47" t="s">
        <v>746</v>
      </c>
      <c r="B29" s="46" t="s">
        <v>845</v>
      </c>
      <c r="C29" s="165" t="s">
        <v>846</v>
      </c>
      <c r="D29" s="130">
        <v>0</v>
      </c>
      <c r="E29" s="130">
        <v>2.9999999999999997E-4</v>
      </c>
      <c r="F29" s="130">
        <v>2.9999999999999997E-4</v>
      </c>
      <c r="G29" s="130">
        <v>1.1999999999999999E-3</v>
      </c>
      <c r="H29" s="130">
        <v>4.0000000000000002E-4</v>
      </c>
      <c r="I29" s="130">
        <v>8.0000000000000004E-4</v>
      </c>
      <c r="J29" s="130">
        <v>1.7600000000000001E-2</v>
      </c>
      <c r="K29" s="130">
        <v>1.29E-2</v>
      </c>
    </row>
    <row r="30" spans="1:11" s="77" customFormat="1" ht="15" customHeight="1">
      <c r="A30" s="47" t="s">
        <v>746</v>
      </c>
      <c r="B30" s="46" t="s">
        <v>847</v>
      </c>
      <c r="C30" s="165" t="s">
        <v>848</v>
      </c>
      <c r="D30" s="130">
        <v>0</v>
      </c>
      <c r="E30" s="130">
        <v>1E-4</v>
      </c>
      <c r="F30" s="130">
        <v>2.0000000000000001E-4</v>
      </c>
      <c r="G30" s="130">
        <v>4.0000000000000002E-4</v>
      </c>
      <c r="H30" s="130">
        <v>0</v>
      </c>
      <c r="I30" s="130">
        <v>0</v>
      </c>
      <c r="J30" s="130">
        <v>2.2000000000000001E-3</v>
      </c>
      <c r="K30" s="130">
        <v>6.9999999999999999E-4</v>
      </c>
    </row>
    <row r="31" spans="1:11" s="77" customFormat="1" ht="15" customHeight="1">
      <c r="A31" s="47" t="s">
        <v>746</v>
      </c>
      <c r="B31" s="46" t="s">
        <v>849</v>
      </c>
      <c r="C31" s="165" t="s">
        <v>850</v>
      </c>
      <c r="D31" s="130">
        <v>0</v>
      </c>
      <c r="E31" s="130">
        <v>0</v>
      </c>
      <c r="F31" s="130">
        <v>0</v>
      </c>
      <c r="G31" s="130">
        <v>1E-4</v>
      </c>
      <c r="H31" s="130">
        <v>0</v>
      </c>
      <c r="I31" s="130">
        <v>0</v>
      </c>
      <c r="J31" s="130">
        <v>2.0000000000000001E-4</v>
      </c>
      <c r="K31" s="130">
        <v>2.0000000000000001E-4</v>
      </c>
    </row>
    <row r="32" spans="1:11" s="77" customFormat="1" ht="15" customHeight="1">
      <c r="A32" s="47" t="s">
        <v>746</v>
      </c>
      <c r="B32" s="46" t="s">
        <v>851</v>
      </c>
      <c r="C32" s="165" t="s">
        <v>852</v>
      </c>
      <c r="D32" s="130">
        <v>0</v>
      </c>
      <c r="E32" s="130">
        <v>1E-4</v>
      </c>
      <c r="F32" s="130">
        <v>2.0000000000000001E-4</v>
      </c>
      <c r="G32" s="130">
        <v>5.0000000000000001E-4</v>
      </c>
      <c r="H32" s="130">
        <v>5.0000000000000001E-4</v>
      </c>
      <c r="I32" s="130">
        <v>0</v>
      </c>
      <c r="J32" s="130">
        <v>3.5999999999999999E-3</v>
      </c>
      <c r="K32" s="130">
        <v>4.3E-3</v>
      </c>
    </row>
    <row r="33" spans="1:11" s="77" customFormat="1" ht="15" customHeight="1" thickBot="1">
      <c r="A33" s="47" t="s">
        <v>746</v>
      </c>
      <c r="B33" s="165" t="s">
        <v>853</v>
      </c>
      <c r="C33" s="165" t="s">
        <v>854</v>
      </c>
      <c r="D33" s="130">
        <v>0</v>
      </c>
      <c r="E33" s="130">
        <v>2.0000000000000001E-4</v>
      </c>
      <c r="F33" s="130">
        <v>2.3E-3</v>
      </c>
      <c r="G33" s="130">
        <v>4.1000000000000003E-3</v>
      </c>
      <c r="H33" s="130">
        <v>4.7999999999999996E-3</v>
      </c>
      <c r="I33" s="130">
        <v>5.1999999999999998E-3</v>
      </c>
      <c r="J33" s="130">
        <v>5.0000000000000001E-3</v>
      </c>
      <c r="K33" s="130">
        <v>8.5000000000000006E-3</v>
      </c>
    </row>
    <row r="34" spans="1:11" s="19" customFormat="1" ht="15" customHeight="1" thickTop="1" thickBot="1">
      <c r="A34" s="47"/>
      <c r="B34" s="164"/>
      <c r="C34" s="398" t="s">
        <v>538</v>
      </c>
      <c r="D34" s="399"/>
      <c r="E34" s="399"/>
      <c r="F34" s="399"/>
      <c r="G34" s="399"/>
      <c r="H34" s="400"/>
      <c r="I34" s="400"/>
      <c r="J34" s="400"/>
      <c r="K34" s="400"/>
    </row>
    <row r="35" spans="1:11" s="78" customFormat="1" ht="15" customHeight="1" thickTop="1">
      <c r="A35" s="47" t="s">
        <v>746</v>
      </c>
      <c r="B35" s="46" t="s">
        <v>855</v>
      </c>
      <c r="C35" s="165" t="s">
        <v>856</v>
      </c>
      <c r="D35" s="130">
        <v>0</v>
      </c>
      <c r="E35" s="130">
        <v>0</v>
      </c>
      <c r="F35" s="130">
        <v>0</v>
      </c>
      <c r="G35" s="130">
        <v>0</v>
      </c>
      <c r="H35" s="130">
        <v>0</v>
      </c>
      <c r="I35" s="130">
        <v>0</v>
      </c>
      <c r="J35" s="130">
        <v>0</v>
      </c>
      <c r="K35" s="130">
        <v>0</v>
      </c>
    </row>
    <row r="36" spans="1:11" s="77" customFormat="1" ht="15" customHeight="1">
      <c r="A36" s="47" t="s">
        <v>746</v>
      </c>
      <c r="B36" s="46" t="s">
        <v>857</v>
      </c>
      <c r="C36" s="165" t="s">
        <v>858</v>
      </c>
      <c r="D36" s="130">
        <v>0</v>
      </c>
      <c r="E36" s="130">
        <v>0</v>
      </c>
      <c r="F36" s="130">
        <v>0</v>
      </c>
      <c r="G36" s="130">
        <v>0</v>
      </c>
      <c r="H36" s="130">
        <v>0</v>
      </c>
      <c r="I36" s="130">
        <v>0</v>
      </c>
      <c r="J36" s="130">
        <v>0</v>
      </c>
      <c r="K36" s="130">
        <v>0</v>
      </c>
    </row>
    <row r="37" spans="1:11" s="77" customFormat="1" ht="15" customHeight="1">
      <c r="A37" s="47" t="s">
        <v>746</v>
      </c>
      <c r="B37" s="46" t="s">
        <v>859</v>
      </c>
      <c r="C37" s="165" t="s">
        <v>860</v>
      </c>
      <c r="D37" s="130">
        <v>0.13769999999999999</v>
      </c>
      <c r="E37" s="130">
        <v>0.1075</v>
      </c>
      <c r="F37" s="130">
        <v>5.2900000000000003E-2</v>
      </c>
      <c r="G37" s="130">
        <v>2.93E-2</v>
      </c>
      <c r="H37" s="130">
        <v>3.1E-2</v>
      </c>
      <c r="I37" s="130">
        <v>0.1177</v>
      </c>
      <c r="J37" s="130">
        <v>0.17480000000000001</v>
      </c>
      <c r="K37" s="130">
        <v>0.1356</v>
      </c>
    </row>
    <row r="38" spans="1:11" s="77" customFormat="1" ht="15" customHeight="1">
      <c r="A38" s="47" t="s">
        <v>746</v>
      </c>
      <c r="B38" s="46" t="s">
        <v>861</v>
      </c>
      <c r="C38" s="165" t="s">
        <v>862</v>
      </c>
      <c r="D38" s="130">
        <v>0.107</v>
      </c>
      <c r="E38" s="130">
        <v>8.6999999999999994E-2</v>
      </c>
      <c r="F38" s="130">
        <v>4.4499999999999998E-2</v>
      </c>
      <c r="G38" s="130">
        <v>2.5399999999999999E-2</v>
      </c>
      <c r="H38" s="130">
        <v>2.75E-2</v>
      </c>
      <c r="I38" s="130">
        <v>0.10730000000000001</v>
      </c>
      <c r="J38" s="130">
        <v>0.1565</v>
      </c>
      <c r="K38" s="130">
        <v>0.1212</v>
      </c>
    </row>
    <row r="39" spans="1:11" s="77" customFormat="1" ht="15" customHeight="1" thickBot="1">
      <c r="A39" s="47" t="s">
        <v>746</v>
      </c>
      <c r="B39" s="46" t="s">
        <v>863</v>
      </c>
      <c r="C39" s="103" t="s">
        <v>1201</v>
      </c>
      <c r="D39" s="130">
        <v>3.0446274741249999</v>
      </c>
      <c r="E39" s="130">
        <v>0</v>
      </c>
      <c r="F39" s="130">
        <v>0</v>
      </c>
      <c r="G39" s="130">
        <v>0.19256849961854564</v>
      </c>
      <c r="H39" s="130">
        <v>0.17649999999999999</v>
      </c>
      <c r="I39" s="130">
        <v>0.21809999999999999</v>
      </c>
      <c r="J39" s="130">
        <v>0.46189999999999998</v>
      </c>
      <c r="K39" s="130">
        <v>0.2782</v>
      </c>
    </row>
    <row r="40" spans="1:11" s="19" customFormat="1" ht="15" customHeight="1" thickTop="1" thickBot="1">
      <c r="A40" s="47"/>
      <c r="B40" s="164"/>
      <c r="C40" s="398" t="s">
        <v>543</v>
      </c>
      <c r="D40" s="399"/>
      <c r="E40" s="399"/>
      <c r="F40" s="399"/>
      <c r="G40" s="399"/>
      <c r="H40" s="400"/>
      <c r="I40" s="400"/>
      <c r="J40" s="400"/>
      <c r="K40" s="400"/>
    </row>
    <row r="41" spans="1:11" s="78" customFormat="1" ht="15" customHeight="1" thickTop="1">
      <c r="A41" s="47" t="s">
        <v>746</v>
      </c>
      <c r="B41" s="46" t="s">
        <v>864</v>
      </c>
      <c r="C41" s="165" t="s">
        <v>865</v>
      </c>
      <c r="D41" s="130">
        <v>0.22309999999999999</v>
      </c>
      <c r="E41" s="130">
        <v>0.191</v>
      </c>
      <c r="F41" s="130">
        <v>0.15909999999999999</v>
      </c>
      <c r="G41" s="130">
        <v>0.1341</v>
      </c>
      <c r="H41" s="130">
        <v>0.11070000000000001</v>
      </c>
      <c r="I41" s="130">
        <v>8.8099999999999998E-2</v>
      </c>
      <c r="J41" s="130">
        <v>0.105</v>
      </c>
      <c r="K41" s="130">
        <v>0.1062</v>
      </c>
    </row>
    <row r="42" spans="1:11" s="77" customFormat="1" ht="15" customHeight="1">
      <c r="A42" s="47" t="s">
        <v>746</v>
      </c>
      <c r="B42" s="46" t="s">
        <v>866</v>
      </c>
      <c r="C42" s="165" t="s">
        <v>867</v>
      </c>
      <c r="D42" s="130">
        <v>0.22309999999999999</v>
      </c>
      <c r="E42" s="130">
        <v>0.191</v>
      </c>
      <c r="F42" s="130">
        <v>0.15909999999999999</v>
      </c>
      <c r="G42" s="130">
        <v>0.1341</v>
      </c>
      <c r="H42" s="130">
        <v>0.11070000000000001</v>
      </c>
      <c r="I42" s="130">
        <v>8.8099999999999998E-2</v>
      </c>
      <c r="J42" s="130">
        <v>0.105</v>
      </c>
      <c r="K42" s="130">
        <v>0.1062</v>
      </c>
    </row>
    <row r="43" spans="1:11" s="77" customFormat="1" ht="15" customHeight="1">
      <c r="A43" s="47" t="s">
        <v>746</v>
      </c>
      <c r="B43" s="46" t="s">
        <v>868</v>
      </c>
      <c r="C43" s="165" t="s">
        <v>869</v>
      </c>
      <c r="D43" s="130">
        <v>0</v>
      </c>
      <c r="E43" s="130">
        <v>4.0000000000000002E-4</v>
      </c>
      <c r="F43" s="130">
        <v>1.18E-2</v>
      </c>
      <c r="G43" s="130">
        <v>2.8400000000000002E-2</v>
      </c>
      <c r="H43" s="130">
        <v>3.32E-2</v>
      </c>
      <c r="I43" s="130">
        <v>3.7499999999999999E-2</v>
      </c>
      <c r="J43" s="130">
        <v>6.0400000000000002E-2</v>
      </c>
      <c r="K43" s="130">
        <v>8.0199999999999994E-2</v>
      </c>
    </row>
    <row r="44" spans="1:11" s="77" customFormat="1" ht="15" customHeight="1">
      <c r="A44" s="47" t="s">
        <v>746</v>
      </c>
      <c r="B44" s="46" t="s">
        <v>870</v>
      </c>
      <c r="C44" s="165" t="s">
        <v>871</v>
      </c>
      <c r="D44" s="130">
        <v>0</v>
      </c>
      <c r="E44" s="130">
        <v>0</v>
      </c>
      <c r="F44" s="130">
        <v>1E-4</v>
      </c>
      <c r="G44" s="130">
        <v>5.0000000000000001E-4</v>
      </c>
      <c r="H44" s="130">
        <v>5.9999999999999995E-4</v>
      </c>
      <c r="I44" s="130">
        <v>6.9999999999999999E-4</v>
      </c>
      <c r="J44" s="130">
        <v>2.9999999999999997E-4</v>
      </c>
      <c r="K44" s="130">
        <v>1.24E-2</v>
      </c>
    </row>
    <row r="45" spans="1:11" s="77" customFormat="1" ht="15" customHeight="1">
      <c r="A45" s="47" t="s">
        <v>746</v>
      </c>
      <c r="B45" s="46" t="s">
        <v>872</v>
      </c>
      <c r="C45" s="165" t="s">
        <v>873</v>
      </c>
      <c r="D45" s="130">
        <v>0</v>
      </c>
      <c r="E45" s="130">
        <v>2.0000000000000001E-4</v>
      </c>
      <c r="F45" s="130">
        <v>3.0000000000000001E-3</v>
      </c>
      <c r="G45" s="130">
        <v>5.3E-3</v>
      </c>
      <c r="H45" s="130">
        <v>3.2000000000000002E-3</v>
      </c>
      <c r="I45" s="130">
        <v>2.5000000000000001E-3</v>
      </c>
      <c r="J45" s="130">
        <v>2.3199999999999998E-2</v>
      </c>
      <c r="K45" s="130">
        <v>3.1899999999999998E-2</v>
      </c>
    </row>
    <row r="46" spans="1:11" s="77" customFormat="1" ht="15" customHeight="1" thickBot="1">
      <c r="A46" s="47" t="s">
        <v>746</v>
      </c>
      <c r="B46" s="46" t="s">
        <v>874</v>
      </c>
      <c r="C46" s="165" t="s">
        <v>875</v>
      </c>
      <c r="D46" s="130">
        <v>0.40100000000000002</v>
      </c>
      <c r="E46" s="130">
        <v>0.30230000000000001</v>
      </c>
      <c r="F46" s="130">
        <v>0.3347</v>
      </c>
      <c r="G46" s="130">
        <v>0.2344</v>
      </c>
      <c r="H46" s="130">
        <v>0.14710000000000001</v>
      </c>
      <c r="I46" s="130">
        <v>0.14169999999999999</v>
      </c>
      <c r="J46" s="130">
        <v>0.13619999999999999</v>
      </c>
      <c r="K46" s="130">
        <v>0.1638</v>
      </c>
    </row>
    <row r="47" spans="1:11" s="45" customFormat="1" ht="15" customHeight="1" thickTop="1" thickBot="1">
      <c r="A47" s="47"/>
      <c r="B47" s="164"/>
      <c r="C47" s="398" t="s">
        <v>876</v>
      </c>
      <c r="D47" s="399"/>
      <c r="E47" s="399"/>
      <c r="F47" s="399"/>
      <c r="G47" s="399"/>
      <c r="H47" s="400"/>
      <c r="I47" s="400"/>
      <c r="J47" s="400"/>
      <c r="K47" s="400"/>
    </row>
    <row r="48" spans="1:11" s="78" customFormat="1" ht="15" customHeight="1" thickTop="1">
      <c r="A48" s="47" t="s">
        <v>746</v>
      </c>
      <c r="B48" s="46" t="s">
        <v>877</v>
      </c>
      <c r="C48" s="165" t="s">
        <v>878</v>
      </c>
      <c r="D48" s="130">
        <v>0.82630000000000003</v>
      </c>
      <c r="E48" s="130">
        <v>0.85009999999999997</v>
      </c>
      <c r="F48" s="130">
        <v>0.83960000000000001</v>
      </c>
      <c r="G48" s="130">
        <v>0.85270000000000001</v>
      </c>
      <c r="H48" s="130">
        <v>0.84760000000000002</v>
      </c>
      <c r="I48" s="130">
        <v>0.85060000000000002</v>
      </c>
      <c r="J48" s="130">
        <v>0.81159999999999999</v>
      </c>
      <c r="K48" s="130">
        <v>0.84989999999999999</v>
      </c>
    </row>
    <row r="49" spans="1:11" s="77" customFormat="1" ht="15" customHeight="1">
      <c r="A49" s="47" t="s">
        <v>746</v>
      </c>
      <c r="B49" s="46" t="s">
        <v>879</v>
      </c>
      <c r="C49" s="165" t="s">
        <v>880</v>
      </c>
      <c r="D49" s="130">
        <v>0.98939999999999995</v>
      </c>
      <c r="E49" s="130">
        <v>0.98350000000000004</v>
      </c>
      <c r="F49" s="130">
        <v>0.97589999999999999</v>
      </c>
      <c r="G49" s="130">
        <v>0.96479999999999999</v>
      </c>
      <c r="H49" s="130">
        <v>0.96279999999999999</v>
      </c>
      <c r="I49" s="130">
        <v>0.96189999999999998</v>
      </c>
      <c r="J49" s="130">
        <v>0.95879999999999999</v>
      </c>
      <c r="K49" s="130">
        <v>0.95509999999999995</v>
      </c>
    </row>
    <row r="50" spans="1:11" s="77" customFormat="1" ht="15" customHeight="1">
      <c r="A50" s="47" t="s">
        <v>746</v>
      </c>
      <c r="B50" s="46" t="s">
        <v>881</v>
      </c>
      <c r="C50" s="165" t="s">
        <v>882</v>
      </c>
      <c r="D50" s="130">
        <v>7.4999999999999997E-2</v>
      </c>
      <c r="E50" s="130">
        <v>6.8400000000000002E-2</v>
      </c>
      <c r="F50" s="130">
        <v>2.3E-2</v>
      </c>
      <c r="G50" s="130">
        <v>2.07E-2</v>
      </c>
      <c r="H50" s="130">
        <v>-1.01E-2</v>
      </c>
      <c r="I50" s="130">
        <v>-3.0200000000000001E-2</v>
      </c>
      <c r="J50" s="130">
        <v>-5.4199999999999998E-2</v>
      </c>
      <c r="K50" s="130">
        <v>-4.4000000000000003E-3</v>
      </c>
    </row>
    <row r="51" spans="1:11" s="77" customFormat="1" ht="15" customHeight="1">
      <c r="A51" s="47" t="s">
        <v>746</v>
      </c>
      <c r="B51" s="46" t="s">
        <v>883</v>
      </c>
      <c r="C51" s="165" t="s">
        <v>1442</v>
      </c>
      <c r="D51" s="130">
        <v>0.77839999999999998</v>
      </c>
      <c r="E51" s="130">
        <v>0.78480000000000005</v>
      </c>
      <c r="F51" s="130">
        <v>1.0085</v>
      </c>
      <c r="G51" s="130">
        <v>1.0984</v>
      </c>
      <c r="H51" s="130">
        <v>1.3766</v>
      </c>
      <c r="I51" s="130">
        <v>1.6957</v>
      </c>
      <c r="J51" s="130">
        <v>1.7947</v>
      </c>
      <c r="K51" s="130">
        <v>1.4132</v>
      </c>
    </row>
    <row r="52" spans="1:11" ht="3.75" customHeight="1" thickBot="1">
      <c r="A52" s="47"/>
      <c r="B52" s="47"/>
      <c r="C52" s="118"/>
      <c r="D52" s="118"/>
      <c r="E52" s="118"/>
      <c r="F52" s="118"/>
      <c r="G52" s="118"/>
      <c r="H52" s="118"/>
      <c r="I52" s="118"/>
      <c r="J52" s="118"/>
      <c r="K52" s="118"/>
    </row>
    <row r="53" spans="1:11" ht="15" customHeight="1" thickTop="1">
      <c r="A53" s="169" t="s">
        <v>815</v>
      </c>
      <c r="B53" s="165" t="s">
        <v>815</v>
      </c>
      <c r="C53" s="755" t="s">
        <v>555</v>
      </c>
      <c r="D53" s="755"/>
      <c r="E53" s="755"/>
      <c r="F53" s="755"/>
      <c r="G53" s="755"/>
      <c r="H53" s="755"/>
      <c r="I53" s="755"/>
      <c r="J53" s="755"/>
      <c r="K53" s="755"/>
    </row>
    <row r="54" spans="1:11" ht="51.75" customHeight="1">
      <c r="A54" s="47"/>
      <c r="B54" s="47"/>
      <c r="C54" s="750" t="s">
        <v>885</v>
      </c>
      <c r="D54" s="750"/>
      <c r="E54" s="750"/>
      <c r="F54" s="750"/>
      <c r="G54" s="750"/>
      <c r="H54" s="750"/>
      <c r="I54" s="750"/>
      <c r="J54" s="750"/>
      <c r="K54" s="750"/>
    </row>
    <row r="55" spans="1:11" ht="48" customHeight="1">
      <c r="A55" s="47"/>
      <c r="B55" s="47"/>
      <c r="C55" s="750" t="s">
        <v>886</v>
      </c>
      <c r="D55" s="750"/>
      <c r="E55" s="750"/>
      <c r="F55" s="750"/>
      <c r="G55" s="750"/>
      <c r="H55" s="750"/>
      <c r="I55" s="750"/>
      <c r="J55" s="750"/>
      <c r="K55" s="750"/>
    </row>
    <row r="56" spans="1:11" ht="15" customHeight="1">
      <c r="A56" s="47"/>
      <c r="B56" s="47"/>
      <c r="C56" s="751" t="s">
        <v>1425</v>
      </c>
      <c r="D56" s="751"/>
      <c r="E56" s="751"/>
      <c r="F56" s="751"/>
      <c r="G56" s="751"/>
      <c r="H56" s="751"/>
      <c r="I56" s="751"/>
      <c r="J56" s="751"/>
      <c r="K56" s="751"/>
    </row>
    <row r="57" spans="1:11" ht="15" customHeight="1">
      <c r="A57" s="47"/>
      <c r="B57" s="47"/>
      <c r="C57" s="751" t="s">
        <v>559</v>
      </c>
      <c r="D57" s="751"/>
      <c r="E57" s="751"/>
      <c r="F57" s="751"/>
      <c r="G57" s="751"/>
      <c r="H57" s="751"/>
      <c r="I57" s="751"/>
      <c r="J57" s="751"/>
      <c r="K57" s="751"/>
    </row>
    <row r="58" spans="1:11" ht="15" customHeight="1">
      <c r="A58" s="47"/>
      <c r="B58" s="47"/>
      <c r="C58" s="47"/>
      <c r="D58" s="47"/>
      <c r="E58" s="47"/>
      <c r="F58" s="47"/>
      <c r="G58" s="47"/>
      <c r="H58" s="47"/>
      <c r="I58" s="47"/>
      <c r="J58" s="47"/>
      <c r="K58" s="47"/>
    </row>
  </sheetData>
  <mergeCells count="9">
    <mergeCell ref="C55:K55"/>
    <mergeCell ref="C56:K56"/>
    <mergeCell ref="C57:K57"/>
    <mergeCell ref="C1:K1"/>
    <mergeCell ref="A2:K2"/>
    <mergeCell ref="C3:K3"/>
    <mergeCell ref="A4:K4"/>
    <mergeCell ref="C53:K53"/>
    <mergeCell ref="C54:K54"/>
  </mergeCells>
  <pageMargins left="0.93" right="0.62" top="0.77" bottom="0.56999999999999995" header="0.5" footer="0.5"/>
  <pageSetup scale="46"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75"/>
  <sheetViews>
    <sheetView topLeftCell="C1" zoomScaleNormal="100" workbookViewId="0">
      <selection activeCell="C3" sqref="C3:K3"/>
    </sheetView>
  </sheetViews>
  <sheetFormatPr defaultRowHeight="12.75"/>
  <cols>
    <col min="1" max="2" width="9.140625" style="34" hidden="1" customWidth="1"/>
    <col min="3" max="3" width="90.28515625" style="34" customWidth="1"/>
    <col min="4" max="11" width="7.28515625" style="34" bestFit="1" customWidth="1"/>
    <col min="12" max="16384" width="9.140625" style="34"/>
  </cols>
  <sheetData>
    <row r="1" spans="1:11" ht="15" customHeight="1">
      <c r="A1" s="619"/>
      <c r="B1" s="619"/>
      <c r="C1" s="757"/>
      <c r="D1" s="757"/>
      <c r="E1" s="757"/>
      <c r="F1" s="757"/>
      <c r="G1" s="757"/>
      <c r="H1" s="757"/>
      <c r="I1" s="757"/>
      <c r="J1" s="757"/>
      <c r="K1" s="757"/>
    </row>
    <row r="2" spans="1:11" ht="18">
      <c r="A2" s="753" t="s">
        <v>1014</v>
      </c>
      <c r="B2" s="753"/>
      <c r="C2" s="753"/>
      <c r="D2" s="753"/>
      <c r="E2" s="753"/>
      <c r="F2" s="753"/>
      <c r="G2" s="753"/>
      <c r="H2" s="753"/>
      <c r="I2" s="753"/>
      <c r="J2" s="753"/>
      <c r="K2" s="753"/>
    </row>
    <row r="3" spans="1:11" ht="15" customHeight="1">
      <c r="A3" s="619"/>
      <c r="B3" s="619"/>
      <c r="C3" s="753" t="s">
        <v>816</v>
      </c>
      <c r="D3" s="753"/>
      <c r="E3" s="753"/>
      <c r="F3" s="753"/>
      <c r="G3" s="753"/>
      <c r="H3" s="753"/>
      <c r="I3" s="753"/>
      <c r="J3" s="753"/>
      <c r="K3" s="753"/>
    </row>
    <row r="4" spans="1:11" s="48" customFormat="1" ht="15" customHeight="1">
      <c r="A4" s="754"/>
      <c r="B4" s="753"/>
      <c r="C4" s="753"/>
      <c r="D4" s="753"/>
      <c r="E4" s="753"/>
      <c r="F4" s="753"/>
      <c r="G4" s="753"/>
      <c r="H4" s="753"/>
      <c r="I4" s="753"/>
      <c r="J4" s="753"/>
      <c r="K4" s="753"/>
    </row>
    <row r="5" spans="1:11" s="56" customFormat="1" ht="15" customHeight="1" thickBot="1">
      <c r="A5" s="171"/>
      <c r="B5" s="171"/>
      <c r="C5" s="172"/>
      <c r="D5" s="172"/>
      <c r="E5" s="172"/>
      <c r="F5" s="172"/>
      <c r="G5" s="172"/>
      <c r="H5" s="172"/>
      <c r="I5" s="172"/>
      <c r="J5" s="172"/>
      <c r="K5" s="172"/>
    </row>
    <row r="6" spans="1:11" ht="30" customHeight="1" thickTop="1" thickBot="1">
      <c r="A6" s="47"/>
      <c r="B6" s="173"/>
      <c r="C6" s="401"/>
      <c r="D6" s="389" t="s">
        <v>573</v>
      </c>
      <c r="E6" s="389" t="s">
        <v>574</v>
      </c>
      <c r="F6" s="389" t="s">
        <v>575</v>
      </c>
      <c r="G6" s="389" t="s">
        <v>576</v>
      </c>
      <c r="H6" s="397" t="s">
        <v>577</v>
      </c>
      <c r="I6" s="397" t="s">
        <v>1262</v>
      </c>
      <c r="J6" s="397" t="s">
        <v>1337</v>
      </c>
      <c r="K6" s="397" t="s">
        <v>1484</v>
      </c>
    </row>
    <row r="7" spans="1:11" ht="15" customHeight="1" thickTop="1" thickBot="1">
      <c r="A7" s="47"/>
      <c r="B7" s="47"/>
      <c r="C7" s="25"/>
      <c r="D7" s="166"/>
      <c r="E7" s="166"/>
      <c r="F7" s="166"/>
      <c r="G7" s="166"/>
      <c r="H7" s="166"/>
      <c r="I7" s="166"/>
      <c r="J7" s="166"/>
      <c r="K7" s="166"/>
    </row>
    <row r="8" spans="1:11" s="47" customFormat="1" ht="15" customHeight="1" thickTop="1" thickBot="1">
      <c r="B8" s="164"/>
      <c r="C8" s="402" t="s">
        <v>560</v>
      </c>
      <c r="D8" s="399"/>
      <c r="E8" s="399"/>
      <c r="F8" s="399"/>
      <c r="G8" s="399"/>
      <c r="H8" s="400"/>
      <c r="I8" s="400"/>
      <c r="J8" s="400"/>
      <c r="K8" s="400"/>
    </row>
    <row r="9" spans="1:11" s="47" customFormat="1" ht="15" customHeight="1" thickTop="1">
      <c r="A9" s="47" t="s">
        <v>746</v>
      </c>
      <c r="B9" s="46" t="s">
        <v>888</v>
      </c>
      <c r="C9" s="165" t="s">
        <v>889</v>
      </c>
      <c r="D9" s="130">
        <v>1.8100000000000002E-2</v>
      </c>
      <c r="E9" s="130">
        <v>1.8499999999999999E-2</v>
      </c>
      <c r="F9" s="130">
        <v>2.1100000000000001E-2</v>
      </c>
      <c r="G9" s="130">
        <v>2.3699999999999999E-2</v>
      </c>
      <c r="H9" s="130">
        <v>2.5000000000000001E-2</v>
      </c>
      <c r="I9" s="130">
        <v>1.7600000000000001E-2</v>
      </c>
      <c r="J9" s="130">
        <v>1.9E-2</v>
      </c>
      <c r="K9" s="130">
        <v>2.3900000000000001E-2</v>
      </c>
    </row>
    <row r="10" spans="1:11" s="48" customFormat="1" ht="15" customHeight="1">
      <c r="A10" s="47" t="s">
        <v>746</v>
      </c>
      <c r="B10" s="46" t="s">
        <v>890</v>
      </c>
      <c r="C10" s="165" t="s">
        <v>1391</v>
      </c>
      <c r="D10" s="130">
        <v>3.2199999999999999E-2</v>
      </c>
      <c r="E10" s="130">
        <v>3.0300000000000001E-2</v>
      </c>
      <c r="F10" s="130">
        <v>3.44E-2</v>
      </c>
      <c r="G10" s="130">
        <v>3.2099999999999997E-2</v>
      </c>
      <c r="H10" s="130">
        <v>3.3000000000000002E-2</v>
      </c>
      <c r="I10" s="130">
        <v>2.4500000000000001E-2</v>
      </c>
      <c r="J10" s="130">
        <v>2.5899999999999999E-2</v>
      </c>
      <c r="K10" s="130">
        <v>0.03</v>
      </c>
    </row>
    <row r="11" spans="1:11" s="48" customFormat="1" ht="15" customHeight="1">
      <c r="A11" s="47" t="s">
        <v>746</v>
      </c>
      <c r="B11" s="46" t="s">
        <v>891</v>
      </c>
      <c r="C11" s="165" t="s">
        <v>1392</v>
      </c>
      <c r="D11" s="130">
        <v>3.2099999999999997E-2</v>
      </c>
      <c r="E11" s="130">
        <v>2.9000000000000001E-2</v>
      </c>
      <c r="F11" s="130">
        <v>3.1699999999999999E-2</v>
      </c>
      <c r="G11" s="130">
        <v>3.1399999999999997E-2</v>
      </c>
      <c r="H11" s="130">
        <v>0.03</v>
      </c>
      <c r="I11" s="130">
        <v>2.3199999999999998E-2</v>
      </c>
      <c r="J11" s="130">
        <v>2.1100000000000001E-2</v>
      </c>
      <c r="K11" s="130">
        <v>2.2800000000000001E-2</v>
      </c>
    </row>
    <row r="12" spans="1:11" s="48" customFormat="1" ht="15" customHeight="1">
      <c r="A12" s="47" t="s">
        <v>746</v>
      </c>
      <c r="B12" s="46" t="s">
        <v>892</v>
      </c>
      <c r="C12" s="165" t="s">
        <v>1393</v>
      </c>
      <c r="D12" s="130">
        <v>1.37E-2</v>
      </c>
      <c r="E12" s="130">
        <v>8.9999999999999993E-3</v>
      </c>
      <c r="F12" s="130">
        <v>8.5000000000000006E-3</v>
      </c>
      <c r="G12" s="130">
        <v>5.5999999999999999E-3</v>
      </c>
      <c r="H12" s="130">
        <v>6.4999999999999997E-3</v>
      </c>
      <c r="I12" s="130">
        <v>2.3E-3</v>
      </c>
      <c r="J12" s="130">
        <v>2.3999999999999998E-3</v>
      </c>
      <c r="K12" s="130">
        <v>2.2000000000000001E-3</v>
      </c>
    </row>
    <row r="13" spans="1:11" s="48" customFormat="1" ht="15" customHeight="1">
      <c r="A13" s="47" t="s">
        <v>746</v>
      </c>
      <c r="B13" s="46" t="s">
        <v>893</v>
      </c>
      <c r="C13" s="165" t="s">
        <v>1394</v>
      </c>
      <c r="D13" s="130">
        <v>1.3899999999999999E-2</v>
      </c>
      <c r="E13" s="130">
        <v>9.4999999999999998E-3</v>
      </c>
      <c r="F13" s="130">
        <v>9.2999999999999992E-3</v>
      </c>
      <c r="G13" s="130">
        <v>5.7999999999999996E-3</v>
      </c>
      <c r="H13" s="130">
        <v>6.4000000000000003E-3</v>
      </c>
      <c r="I13" s="130">
        <v>2.5000000000000001E-3</v>
      </c>
      <c r="J13" s="130">
        <v>2.8E-3</v>
      </c>
      <c r="K13" s="130">
        <v>2.8999999999999998E-3</v>
      </c>
    </row>
    <row r="14" spans="1:11" s="48" customFormat="1" ht="15" customHeight="1">
      <c r="A14" s="47" t="s">
        <v>746</v>
      </c>
      <c r="B14" s="46" t="s">
        <v>894</v>
      </c>
      <c r="C14" s="165" t="s">
        <v>1395</v>
      </c>
      <c r="D14" s="130">
        <v>1.3899999999999999E-2</v>
      </c>
      <c r="E14" s="130">
        <v>9.4999999999999998E-3</v>
      </c>
      <c r="F14" s="130">
        <v>9.2999999999999992E-3</v>
      </c>
      <c r="G14" s="130">
        <v>5.4999999999999997E-3</v>
      </c>
      <c r="H14" s="130">
        <v>5.5999999999999999E-3</v>
      </c>
      <c r="I14" s="130">
        <v>2.0999999999999999E-3</v>
      </c>
      <c r="J14" s="130">
        <v>2.3999999999999998E-3</v>
      </c>
      <c r="K14" s="130">
        <v>2.5000000000000001E-3</v>
      </c>
    </row>
    <row r="15" spans="1:11" s="48" customFormat="1" ht="15" customHeight="1" thickBot="1">
      <c r="A15" s="47" t="s">
        <v>746</v>
      </c>
      <c r="B15" s="46" t="s">
        <v>895</v>
      </c>
      <c r="C15" s="165" t="s">
        <v>1396</v>
      </c>
      <c r="D15" s="130">
        <v>6.2E-2</v>
      </c>
      <c r="E15" s="130">
        <v>4.6199999999999998E-2</v>
      </c>
      <c r="F15" s="130">
        <v>5.3800000000000001E-2</v>
      </c>
      <c r="G15" s="130">
        <v>3.7900000000000003E-2</v>
      </c>
      <c r="H15" s="130">
        <v>4.65E-2</v>
      </c>
      <c r="I15" s="130">
        <v>2.1100000000000001E-2</v>
      </c>
      <c r="J15" s="130">
        <v>2.46E-2</v>
      </c>
      <c r="K15" s="130">
        <v>2.3699999999999999E-2</v>
      </c>
    </row>
    <row r="16" spans="1:11" s="37" customFormat="1" ht="15" customHeight="1" thickTop="1" thickBot="1">
      <c r="A16" s="47"/>
      <c r="B16" s="164"/>
      <c r="C16" s="402" t="s">
        <v>561</v>
      </c>
      <c r="D16" s="399"/>
      <c r="E16" s="399"/>
      <c r="F16" s="399"/>
      <c r="G16" s="399"/>
      <c r="H16" s="400"/>
      <c r="I16" s="400"/>
      <c r="J16" s="400"/>
      <c r="K16" s="400"/>
    </row>
    <row r="17" spans="1:11" s="47" customFormat="1" ht="15" customHeight="1" thickTop="1">
      <c r="A17" s="47" t="s">
        <v>746</v>
      </c>
      <c r="B17" s="46" t="s">
        <v>896</v>
      </c>
      <c r="C17" s="165" t="s">
        <v>897</v>
      </c>
      <c r="D17" s="130">
        <v>3.4000000000000002E-2</v>
      </c>
      <c r="E17" s="130">
        <v>3.6600000000000001E-2</v>
      </c>
      <c r="F17" s="130">
        <v>3.9399999999999998E-2</v>
      </c>
      <c r="G17" s="130">
        <v>5.04E-2</v>
      </c>
      <c r="H17" s="130">
        <v>5.2499999999999998E-2</v>
      </c>
      <c r="I17" s="130">
        <v>5.0500000000000003E-2</v>
      </c>
      <c r="J17" s="130">
        <v>5.2499999999999998E-2</v>
      </c>
      <c r="K17" s="130">
        <v>5.6300000000000003E-2</v>
      </c>
    </row>
    <row r="18" spans="1:11" s="48" customFormat="1" ht="15" customHeight="1">
      <c r="A18" s="47" t="s">
        <v>746</v>
      </c>
      <c r="B18" s="46" t="s">
        <v>898</v>
      </c>
      <c r="C18" s="165" t="s">
        <v>899</v>
      </c>
      <c r="D18" s="130">
        <v>-1.5900000000000001E-2</v>
      </c>
      <c r="E18" s="130">
        <v>-1.8100000000000002E-2</v>
      </c>
      <c r="F18" s="130">
        <v>-1.83E-2</v>
      </c>
      <c r="G18" s="130">
        <v>-2.6700000000000002E-2</v>
      </c>
      <c r="H18" s="130">
        <v>-2.75E-2</v>
      </c>
      <c r="I18" s="130">
        <v>-3.2899999999999999E-2</v>
      </c>
      <c r="J18" s="130">
        <v>-3.3599999999999998E-2</v>
      </c>
      <c r="K18" s="130">
        <v>-3.2399999999999998E-2</v>
      </c>
    </row>
    <row r="19" spans="1:11" s="48" customFormat="1" ht="15" customHeight="1">
      <c r="A19" s="47" t="s">
        <v>746</v>
      </c>
      <c r="B19" s="46" t="s">
        <v>900</v>
      </c>
      <c r="C19" s="165" t="s">
        <v>901</v>
      </c>
      <c r="D19" s="130">
        <v>2.07E-2</v>
      </c>
      <c r="E19" s="130">
        <v>2.3099999999999999E-2</v>
      </c>
      <c r="F19" s="130">
        <v>2.2499999999999999E-2</v>
      </c>
      <c r="G19" s="130">
        <v>3.2199999999999999E-2</v>
      </c>
      <c r="H19" s="130">
        <v>3.2500000000000001E-2</v>
      </c>
      <c r="I19" s="130">
        <v>3.7900000000000003E-2</v>
      </c>
      <c r="J19" s="130">
        <v>3.8699999999999998E-2</v>
      </c>
      <c r="K19" s="130">
        <v>3.78E-2</v>
      </c>
    </row>
    <row r="20" spans="1:11" s="48" customFormat="1" ht="15" customHeight="1">
      <c r="A20" s="47" t="s">
        <v>746</v>
      </c>
      <c r="B20" s="46" t="s">
        <v>902</v>
      </c>
      <c r="C20" s="165" t="s">
        <v>903</v>
      </c>
      <c r="D20" s="130">
        <v>1E-4</v>
      </c>
      <c r="E20" s="130">
        <v>1E-4</v>
      </c>
      <c r="F20" s="130">
        <v>0</v>
      </c>
      <c r="G20" s="130">
        <v>0</v>
      </c>
      <c r="H20" s="130">
        <v>0</v>
      </c>
      <c r="I20" s="130">
        <v>0</v>
      </c>
      <c r="J20" s="130">
        <v>0</v>
      </c>
      <c r="K20" s="130">
        <v>0</v>
      </c>
    </row>
    <row r="21" spans="1:11" s="48" customFormat="1" ht="15" customHeight="1">
      <c r="A21" s="47" t="s">
        <v>746</v>
      </c>
      <c r="B21" s="46" t="s">
        <v>904</v>
      </c>
      <c r="C21" s="165" t="s">
        <v>1397</v>
      </c>
      <c r="D21" s="130">
        <v>-2.0000000000000001E-4</v>
      </c>
      <c r="E21" s="130">
        <v>-1.2999999999999999E-3</v>
      </c>
      <c r="F21" s="130">
        <v>-2.7000000000000001E-3</v>
      </c>
      <c r="G21" s="130">
        <v>-8.0000000000000004E-4</v>
      </c>
      <c r="H21" s="130">
        <v>-3.0000000000000001E-3</v>
      </c>
      <c r="I21" s="130">
        <v>-1.4E-3</v>
      </c>
      <c r="J21" s="130">
        <v>-4.7999999999999996E-3</v>
      </c>
      <c r="K21" s="130">
        <v>-7.1999999999999998E-3</v>
      </c>
    </row>
    <row r="22" spans="1:11" s="48" customFormat="1" ht="15" customHeight="1">
      <c r="A22" s="47" t="s">
        <v>746</v>
      </c>
      <c r="B22" s="46" t="s">
        <v>905</v>
      </c>
      <c r="C22" s="165" t="s">
        <v>1398</v>
      </c>
      <c r="D22" s="130">
        <v>1.41E-2</v>
      </c>
      <c r="E22" s="130">
        <v>1.18E-2</v>
      </c>
      <c r="F22" s="130">
        <v>1.3299999999999999E-2</v>
      </c>
      <c r="G22" s="130">
        <v>8.3999999999999995E-3</v>
      </c>
      <c r="H22" s="130">
        <v>8.0000000000000002E-3</v>
      </c>
      <c r="I22" s="130">
        <v>7.0000000000000001E-3</v>
      </c>
      <c r="J22" s="130">
        <v>6.8999999999999999E-3</v>
      </c>
      <c r="K22" s="130">
        <v>6.1000000000000004E-3</v>
      </c>
    </row>
    <row r="23" spans="1:11" s="48" customFormat="1" ht="15" customHeight="1">
      <c r="A23" s="47" t="s">
        <v>746</v>
      </c>
      <c r="B23" s="46" t="s">
        <v>906</v>
      </c>
      <c r="C23" s="165" t="s">
        <v>1399</v>
      </c>
      <c r="D23" s="130">
        <v>-1.84E-2</v>
      </c>
      <c r="E23" s="130">
        <v>-0.02</v>
      </c>
      <c r="F23" s="130">
        <v>-2.3300000000000001E-2</v>
      </c>
      <c r="G23" s="130">
        <v>-2.58E-2</v>
      </c>
      <c r="H23" s="130">
        <v>-2.3599999999999999E-2</v>
      </c>
      <c r="I23" s="130">
        <v>-2.0899999999999998E-2</v>
      </c>
      <c r="J23" s="130">
        <v>-1.8700000000000001E-2</v>
      </c>
      <c r="K23" s="130">
        <v>-2.06E-2</v>
      </c>
    </row>
    <row r="24" spans="1:11" s="48" customFormat="1" ht="15" customHeight="1">
      <c r="A24" s="47" t="s">
        <v>746</v>
      </c>
      <c r="B24" s="46" t="s">
        <v>907</v>
      </c>
      <c r="C24" s="165" t="s">
        <v>1400</v>
      </c>
      <c r="D24" s="130">
        <v>2.0000000000000001E-4</v>
      </c>
      <c r="E24" s="130">
        <v>4.0000000000000002E-4</v>
      </c>
      <c r="F24" s="130">
        <v>8.9999999999999998E-4</v>
      </c>
      <c r="G24" s="130">
        <v>2.0000000000000001E-4</v>
      </c>
      <c r="H24" s="130">
        <v>0</v>
      </c>
      <c r="I24" s="130">
        <v>2.0000000000000001E-4</v>
      </c>
      <c r="J24" s="130">
        <v>4.0000000000000002E-4</v>
      </c>
      <c r="K24" s="130">
        <v>6.9999999999999999E-4</v>
      </c>
    </row>
    <row r="25" spans="1:11" s="48" customFormat="1" ht="15" customHeight="1" thickBot="1">
      <c r="A25" s="47" t="s">
        <v>746</v>
      </c>
      <c r="B25" s="46" t="s">
        <v>908</v>
      </c>
      <c r="C25" s="165" t="s">
        <v>1401</v>
      </c>
      <c r="D25" s="130">
        <v>0.17169999999999999</v>
      </c>
      <c r="E25" s="130">
        <v>0.20169999999999999</v>
      </c>
      <c r="F25" s="130">
        <v>0.20549999999999999</v>
      </c>
      <c r="G25" s="130">
        <v>0.20530000000000001</v>
      </c>
      <c r="H25" s="130">
        <v>0.22650000000000001</v>
      </c>
      <c r="I25" s="130">
        <v>0.23569999999999999</v>
      </c>
      <c r="J25" s="130">
        <v>0.25530000000000003</v>
      </c>
      <c r="K25" s="130">
        <v>0.26600000000000001</v>
      </c>
    </row>
    <row r="26" spans="1:11" s="37" customFormat="1" ht="15" customHeight="1" thickTop="1" thickBot="1">
      <c r="A26" s="47"/>
      <c r="B26" s="174"/>
      <c r="C26" s="402" t="s">
        <v>562</v>
      </c>
      <c r="D26" s="399"/>
      <c r="E26" s="399"/>
      <c r="F26" s="399"/>
      <c r="G26" s="399"/>
      <c r="H26" s="400"/>
      <c r="I26" s="400"/>
      <c r="J26" s="400"/>
      <c r="K26" s="400"/>
    </row>
    <row r="27" spans="1:11" s="47" customFormat="1" ht="15" customHeight="1" thickTop="1">
      <c r="A27" s="47" t="s">
        <v>746</v>
      </c>
      <c r="B27" s="46" t="s">
        <v>909</v>
      </c>
      <c r="C27" s="165" t="s">
        <v>1402</v>
      </c>
      <c r="D27" s="130">
        <v>4.24E-2</v>
      </c>
      <c r="E27" s="130">
        <v>4.5900000000000003E-2</v>
      </c>
      <c r="F27" s="130">
        <v>5.1900000000000002E-2</v>
      </c>
      <c r="G27" s="130">
        <v>5.7500000000000002E-2</v>
      </c>
      <c r="H27" s="130">
        <v>6.0499999999999998E-2</v>
      </c>
      <c r="I27" s="130">
        <v>6.6500000000000004E-2</v>
      </c>
      <c r="J27" s="130">
        <v>7.6300000000000007E-2</v>
      </c>
      <c r="K27" s="130">
        <v>8.6199999999999999E-2</v>
      </c>
    </row>
    <row r="28" spans="1:11" s="48" customFormat="1" ht="15" customHeight="1">
      <c r="A28" s="47" t="s">
        <v>746</v>
      </c>
      <c r="B28" s="46" t="s">
        <v>910</v>
      </c>
      <c r="C28" s="165" t="s">
        <v>1403</v>
      </c>
      <c r="D28" s="130">
        <v>0</v>
      </c>
      <c r="E28" s="130">
        <v>5.0000000000000001E-4</v>
      </c>
      <c r="F28" s="130">
        <v>0</v>
      </c>
      <c r="G28" s="130">
        <v>5.4000000000000003E-3</v>
      </c>
      <c r="H28" s="130">
        <v>0</v>
      </c>
      <c r="I28" s="130">
        <v>0</v>
      </c>
      <c r="J28" s="130">
        <v>0</v>
      </c>
      <c r="K28" s="130">
        <v>0</v>
      </c>
    </row>
    <row r="29" spans="1:11" s="48" customFormat="1" ht="15" customHeight="1">
      <c r="A29" s="47" t="s">
        <v>746</v>
      </c>
      <c r="B29" s="46" t="s">
        <v>911</v>
      </c>
      <c r="C29" s="165" t="s">
        <v>1404</v>
      </c>
      <c r="D29" s="130">
        <v>0</v>
      </c>
      <c r="E29" s="130">
        <v>1.5E-3</v>
      </c>
      <c r="F29" s="130">
        <v>4.07E-2</v>
      </c>
      <c r="G29" s="130">
        <v>0.1171</v>
      </c>
      <c r="H29" s="130">
        <v>0.1133</v>
      </c>
      <c r="I29" s="130">
        <v>3.9899999999999998E-2</v>
      </c>
      <c r="J29" s="130">
        <v>8.6699999999999999E-2</v>
      </c>
      <c r="K29" s="130">
        <v>0.1114</v>
      </c>
    </row>
    <row r="30" spans="1:11" s="48" customFormat="1" ht="15" customHeight="1">
      <c r="A30" s="47" t="s">
        <v>746</v>
      </c>
      <c r="B30" s="46" t="s">
        <v>912</v>
      </c>
      <c r="C30" s="165" t="s">
        <v>1405</v>
      </c>
      <c r="D30" s="130">
        <v>0</v>
      </c>
      <c r="E30" s="130">
        <v>0</v>
      </c>
      <c r="F30" s="130">
        <v>0</v>
      </c>
      <c r="G30" s="130">
        <v>0</v>
      </c>
      <c r="H30" s="130">
        <v>0</v>
      </c>
      <c r="I30" s="130">
        <v>0</v>
      </c>
      <c r="J30" s="130">
        <v>0</v>
      </c>
      <c r="K30" s="130">
        <v>0</v>
      </c>
    </row>
    <row r="31" spans="1:11" s="48" customFormat="1" ht="15" customHeight="1">
      <c r="A31" s="47" t="s">
        <v>746</v>
      </c>
      <c r="B31" s="46" t="s">
        <v>913</v>
      </c>
      <c r="C31" s="165" t="s">
        <v>1406</v>
      </c>
      <c r="D31" s="130">
        <v>0</v>
      </c>
      <c r="E31" s="130">
        <v>0</v>
      </c>
      <c r="F31" s="130">
        <v>0</v>
      </c>
      <c r="G31" s="130">
        <v>0</v>
      </c>
      <c r="H31" s="130">
        <v>0</v>
      </c>
      <c r="I31" s="130">
        <v>0</v>
      </c>
      <c r="J31" s="130">
        <v>0</v>
      </c>
      <c r="K31" s="130">
        <v>0</v>
      </c>
    </row>
    <row r="32" spans="1:11" s="48" customFormat="1" ht="15" customHeight="1">
      <c r="A32" s="47" t="s">
        <v>746</v>
      </c>
      <c r="B32" s="46" t="s">
        <v>914</v>
      </c>
      <c r="C32" s="165" t="s">
        <v>1407</v>
      </c>
      <c r="D32" s="130">
        <v>0</v>
      </c>
      <c r="E32" s="130">
        <v>0</v>
      </c>
      <c r="F32" s="130">
        <v>0</v>
      </c>
      <c r="G32" s="130">
        <v>0</v>
      </c>
      <c r="H32" s="130">
        <v>0</v>
      </c>
      <c r="I32" s="130">
        <v>0</v>
      </c>
      <c r="J32" s="130">
        <v>0</v>
      </c>
      <c r="K32" s="130">
        <v>0</v>
      </c>
    </row>
    <row r="33" spans="1:11" s="48" customFormat="1" ht="15" customHeight="1">
      <c r="A33" s="47" t="s">
        <v>746</v>
      </c>
      <c r="B33" s="46" t="s">
        <v>915</v>
      </c>
      <c r="C33" s="165" t="s">
        <v>1408</v>
      </c>
      <c r="D33" s="130">
        <v>0</v>
      </c>
      <c r="E33" s="130">
        <v>0</v>
      </c>
      <c r="F33" s="130">
        <v>0</v>
      </c>
      <c r="G33" s="130">
        <v>0</v>
      </c>
      <c r="H33" s="130">
        <v>0</v>
      </c>
      <c r="I33" s="130">
        <v>0</v>
      </c>
      <c r="J33" s="130">
        <v>0</v>
      </c>
      <c r="K33" s="130">
        <v>0</v>
      </c>
    </row>
    <row r="34" spans="1:11" s="48" customFormat="1" ht="15" customHeight="1">
      <c r="A34" s="47" t="s">
        <v>746</v>
      </c>
      <c r="B34" s="46" t="s">
        <v>916</v>
      </c>
      <c r="C34" s="165" t="s">
        <v>1409</v>
      </c>
      <c r="D34" s="130">
        <v>0</v>
      </c>
      <c r="E34" s="130">
        <v>0</v>
      </c>
      <c r="F34" s="130">
        <v>0</v>
      </c>
      <c r="G34" s="130">
        <v>0</v>
      </c>
      <c r="H34" s="130">
        <v>0</v>
      </c>
      <c r="I34" s="130">
        <v>0</v>
      </c>
      <c r="J34" s="130">
        <v>0</v>
      </c>
      <c r="K34" s="130">
        <v>0</v>
      </c>
    </row>
    <row r="35" spans="1:11" s="48" customFormat="1" ht="15" customHeight="1">
      <c r="A35" s="47" t="s">
        <v>746</v>
      </c>
      <c r="B35" s="46" t="s">
        <v>917</v>
      </c>
      <c r="C35" s="165" t="s">
        <v>1410</v>
      </c>
      <c r="D35" s="130">
        <v>0</v>
      </c>
      <c r="E35" s="130">
        <v>0</v>
      </c>
      <c r="F35" s="130">
        <v>0</v>
      </c>
      <c r="G35" s="130">
        <v>0</v>
      </c>
      <c r="H35" s="130">
        <v>0</v>
      </c>
      <c r="I35" s="130">
        <v>0</v>
      </c>
      <c r="J35" s="130">
        <v>0</v>
      </c>
      <c r="K35" s="130">
        <v>0</v>
      </c>
    </row>
    <row r="36" spans="1:11" s="48" customFormat="1" ht="15" customHeight="1">
      <c r="A36" s="47" t="s">
        <v>746</v>
      </c>
      <c r="B36" s="46" t="s">
        <v>918</v>
      </c>
      <c r="C36" s="165" t="s">
        <v>1411</v>
      </c>
      <c r="D36" s="130">
        <v>2.9999999999999997E-4</v>
      </c>
      <c r="E36" s="130">
        <v>2.8199999999999999E-2</v>
      </c>
      <c r="F36" s="130">
        <v>2.1499999999999998E-2</v>
      </c>
      <c r="G36" s="130">
        <v>4.07E-2</v>
      </c>
      <c r="H36" s="130">
        <v>4.3099999999999999E-2</v>
      </c>
      <c r="I36" s="130">
        <v>5.0999999999999997E-2</v>
      </c>
      <c r="J36" s="130">
        <v>5.2699999999999997E-2</v>
      </c>
      <c r="K36" s="130">
        <v>4.1599999999999998E-2</v>
      </c>
    </row>
    <row r="37" spans="1:11" s="48" customFormat="1" ht="15" customHeight="1">
      <c r="A37" s="47"/>
      <c r="B37" s="46"/>
      <c r="C37" s="165" t="s">
        <v>1412</v>
      </c>
      <c r="D37" s="130">
        <v>0</v>
      </c>
      <c r="E37" s="130">
        <v>0</v>
      </c>
      <c r="F37" s="130">
        <v>0</v>
      </c>
      <c r="G37" s="130">
        <v>0</v>
      </c>
      <c r="H37" s="130">
        <v>0</v>
      </c>
      <c r="I37" s="130">
        <v>0</v>
      </c>
      <c r="J37" s="130">
        <v>0</v>
      </c>
      <c r="K37" s="130">
        <v>5.5300000000000002E-2</v>
      </c>
    </row>
    <row r="38" spans="1:11" s="48" customFormat="1" ht="15" customHeight="1" thickBot="1">
      <c r="A38" s="47" t="s">
        <v>746</v>
      </c>
      <c r="B38" s="46" t="s">
        <v>919</v>
      </c>
      <c r="C38" s="165" t="s">
        <v>1413</v>
      </c>
      <c r="D38" s="130">
        <v>0</v>
      </c>
      <c r="E38" s="130">
        <v>0</v>
      </c>
      <c r="F38" s="130">
        <v>0</v>
      </c>
      <c r="G38" s="130">
        <v>0</v>
      </c>
      <c r="H38" s="130">
        <v>0</v>
      </c>
      <c r="I38" s="130">
        <v>3.8999999999999998E-3</v>
      </c>
      <c r="J38" s="130">
        <v>1.7000000000000001E-2</v>
      </c>
      <c r="K38" s="130">
        <v>2.0500000000000001E-2</v>
      </c>
    </row>
    <row r="39" spans="1:11" s="37" customFormat="1" ht="15" customHeight="1" thickTop="1" thickBot="1">
      <c r="A39" s="47"/>
      <c r="B39" s="51"/>
      <c r="C39" s="402" t="s">
        <v>563</v>
      </c>
      <c r="D39" s="399"/>
      <c r="E39" s="399"/>
      <c r="F39" s="399"/>
      <c r="G39" s="399"/>
      <c r="H39" s="400"/>
      <c r="I39" s="400"/>
      <c r="J39" s="400"/>
      <c r="K39" s="400"/>
    </row>
    <row r="40" spans="1:11" s="37" customFormat="1" ht="15" customHeight="1" thickTop="1" thickBot="1">
      <c r="A40" s="47"/>
      <c r="B40" s="174"/>
      <c r="C40" s="402" t="s">
        <v>564</v>
      </c>
      <c r="D40" s="399"/>
      <c r="E40" s="399"/>
      <c r="F40" s="399"/>
      <c r="G40" s="399"/>
      <c r="H40" s="400"/>
      <c r="I40" s="400"/>
      <c r="J40" s="400"/>
      <c r="K40" s="400"/>
    </row>
    <row r="41" spans="1:11" s="47" customFormat="1" ht="15" customHeight="1" thickTop="1">
      <c r="A41" s="47" t="s">
        <v>746</v>
      </c>
      <c r="B41" s="46" t="s">
        <v>920</v>
      </c>
      <c r="C41" s="165" t="s">
        <v>921</v>
      </c>
      <c r="D41" s="130">
        <v>1.84E-2</v>
      </c>
      <c r="E41" s="130">
        <v>0.02</v>
      </c>
      <c r="F41" s="130">
        <v>2.3300000000000001E-2</v>
      </c>
      <c r="G41" s="130">
        <v>2.58E-2</v>
      </c>
      <c r="H41" s="130">
        <v>2.3599999999999999E-2</v>
      </c>
      <c r="I41" s="130">
        <v>2.0899999999999998E-2</v>
      </c>
      <c r="J41" s="130">
        <v>1.8700000000000001E-2</v>
      </c>
      <c r="K41" s="130">
        <v>2.06E-2</v>
      </c>
    </row>
    <row r="42" spans="1:11" s="48" customFormat="1" ht="15" customHeight="1">
      <c r="A42" s="47" t="s">
        <v>746</v>
      </c>
      <c r="B42" s="46" t="s">
        <v>922</v>
      </c>
      <c r="C42" s="165" t="s">
        <v>923</v>
      </c>
      <c r="D42" s="130">
        <v>2.1700000000000001E-2</v>
      </c>
      <c r="E42" s="130">
        <v>2.3800000000000002E-2</v>
      </c>
      <c r="F42" s="130">
        <v>2.76E-2</v>
      </c>
      <c r="G42" s="130">
        <v>3.04E-2</v>
      </c>
      <c r="H42" s="130">
        <v>2.7799999999999998E-2</v>
      </c>
      <c r="I42" s="130">
        <v>2.46E-2</v>
      </c>
      <c r="J42" s="130">
        <v>2.2499999999999999E-2</v>
      </c>
      <c r="K42" s="130">
        <v>2.4799999999999999E-2</v>
      </c>
    </row>
    <row r="43" spans="1:11" s="48" customFormat="1" ht="15" customHeight="1">
      <c r="A43" s="47" t="s">
        <v>746</v>
      </c>
      <c r="B43" s="46" t="s">
        <v>924</v>
      </c>
      <c r="C43" s="165" t="s">
        <v>925</v>
      </c>
      <c r="D43" s="130">
        <v>2.5399999999999999E-2</v>
      </c>
      <c r="E43" s="130">
        <v>2.9600000000000001E-2</v>
      </c>
      <c r="F43" s="130">
        <v>3.3399999999999999E-2</v>
      </c>
      <c r="G43" s="130">
        <v>3.5200000000000002E-2</v>
      </c>
      <c r="H43" s="130">
        <v>3.2899999999999999E-2</v>
      </c>
      <c r="I43" s="130">
        <v>3.1399999999999997E-2</v>
      </c>
      <c r="J43" s="130">
        <v>3.0300000000000001E-2</v>
      </c>
      <c r="K43" s="130">
        <v>3.32E-2</v>
      </c>
    </row>
    <row r="44" spans="1:11" s="48" customFormat="1" ht="15" customHeight="1" thickBot="1">
      <c r="A44" s="47" t="s">
        <v>746</v>
      </c>
      <c r="B44" s="46" t="s">
        <v>926</v>
      </c>
      <c r="C44" s="165" t="s">
        <v>1414</v>
      </c>
      <c r="D44" s="130">
        <v>0.36320000000000002</v>
      </c>
      <c r="E44" s="130">
        <v>8.9599999999999999E-2</v>
      </c>
      <c r="F44" s="130">
        <v>5.4399999999999997E-2</v>
      </c>
      <c r="G44" s="130">
        <v>4.9099999999999998E-2</v>
      </c>
      <c r="H44" s="130">
        <v>4.2599999999999999E-2</v>
      </c>
      <c r="I44" s="130">
        <v>3.7199999999999997E-2</v>
      </c>
      <c r="J44" s="130">
        <v>3.4700000000000002E-2</v>
      </c>
      <c r="K44" s="130">
        <v>3.9300000000000002E-2</v>
      </c>
    </row>
    <row r="45" spans="1:11" s="37" customFormat="1" ht="15" customHeight="1" thickTop="1" thickBot="1">
      <c r="A45" s="47"/>
      <c r="B45" s="174"/>
      <c r="C45" s="402" t="s">
        <v>565</v>
      </c>
      <c r="D45" s="399"/>
      <c r="E45" s="399"/>
      <c r="F45" s="399"/>
      <c r="G45" s="399"/>
      <c r="H45" s="400"/>
      <c r="I45" s="400"/>
      <c r="J45" s="400"/>
      <c r="K45" s="400"/>
    </row>
    <row r="46" spans="1:11" s="50" customFormat="1" ht="15" customHeight="1" thickTop="1">
      <c r="A46" s="50" t="s">
        <v>746</v>
      </c>
      <c r="B46" s="46" t="s">
        <v>927</v>
      </c>
      <c r="C46" s="165" t="s">
        <v>928</v>
      </c>
      <c r="D46" s="130">
        <v>0.60770000000000002</v>
      </c>
      <c r="E46" s="130">
        <v>0.52339999999999998</v>
      </c>
      <c r="F46" s="130">
        <v>0.52690000000000003</v>
      </c>
      <c r="G46" s="130">
        <v>0.50549999999999995</v>
      </c>
      <c r="H46" s="130">
        <v>0.52400000000000002</v>
      </c>
      <c r="I46" s="130">
        <v>0.51819999999999999</v>
      </c>
      <c r="J46" s="130">
        <v>0.4904</v>
      </c>
      <c r="K46" s="130">
        <v>0.50309999999999999</v>
      </c>
    </row>
    <row r="47" spans="1:11" ht="15" customHeight="1">
      <c r="A47" s="47" t="s">
        <v>746</v>
      </c>
      <c r="B47" s="46" t="s">
        <v>929</v>
      </c>
      <c r="C47" s="165" t="s">
        <v>930</v>
      </c>
      <c r="D47" s="130">
        <v>6.6900000000000001E-2</v>
      </c>
      <c r="E47" s="130">
        <v>8.43E-2</v>
      </c>
      <c r="F47" s="130">
        <v>5.8099999999999999E-2</v>
      </c>
      <c r="G47" s="130">
        <v>5.2299999999999999E-2</v>
      </c>
      <c r="H47" s="130">
        <v>6.25E-2</v>
      </c>
      <c r="I47" s="130">
        <v>5.0500000000000003E-2</v>
      </c>
      <c r="J47" s="130">
        <v>4.2599999999999999E-2</v>
      </c>
      <c r="K47" s="130">
        <v>3.7699999999999997E-2</v>
      </c>
    </row>
    <row r="48" spans="1:11" ht="15" customHeight="1">
      <c r="A48" s="47" t="s">
        <v>746</v>
      </c>
      <c r="B48" s="46" t="s">
        <v>931</v>
      </c>
      <c r="C48" s="165" t="s">
        <v>932</v>
      </c>
      <c r="D48" s="130">
        <v>0.32550000000000001</v>
      </c>
      <c r="E48" s="130">
        <v>0.39229999999999998</v>
      </c>
      <c r="F48" s="130">
        <v>0.41499999999999998</v>
      </c>
      <c r="G48" s="130">
        <v>0.44219999999999998</v>
      </c>
      <c r="H48" s="130">
        <v>0.41349999999999998</v>
      </c>
      <c r="I48" s="130">
        <v>0.43130000000000002</v>
      </c>
      <c r="J48" s="130">
        <v>0.46689999999999998</v>
      </c>
      <c r="K48" s="130">
        <v>0.4592</v>
      </c>
    </row>
    <row r="49" spans="1:11" ht="15" customHeight="1" thickBot="1">
      <c r="A49" s="47" t="s">
        <v>746</v>
      </c>
      <c r="B49" s="46" t="s">
        <v>933</v>
      </c>
      <c r="C49" s="165" t="s">
        <v>934</v>
      </c>
      <c r="D49" s="130">
        <v>0.5171</v>
      </c>
      <c r="E49" s="130">
        <v>0.4793</v>
      </c>
      <c r="F49" s="130">
        <v>0.4118</v>
      </c>
      <c r="G49" s="130">
        <v>0.39629999999999999</v>
      </c>
      <c r="H49" s="130">
        <v>0.33329999999999999</v>
      </c>
      <c r="I49" s="130">
        <v>0.31619999999999998</v>
      </c>
      <c r="J49" s="130">
        <v>0.2104</v>
      </c>
      <c r="K49" s="130">
        <v>0.2215</v>
      </c>
    </row>
    <row r="50" spans="1:11" s="47" customFormat="1" ht="15" customHeight="1" thickTop="1" thickBot="1">
      <c r="B50" s="51"/>
      <c r="C50" s="402" t="s">
        <v>566</v>
      </c>
      <c r="D50" s="399"/>
      <c r="E50" s="399"/>
      <c r="F50" s="399"/>
      <c r="G50" s="399"/>
      <c r="H50" s="400"/>
      <c r="I50" s="400"/>
      <c r="J50" s="400"/>
      <c r="K50" s="400"/>
    </row>
    <row r="51" spans="1:11" s="47" customFormat="1" ht="15" customHeight="1" thickTop="1">
      <c r="A51" s="47" t="s">
        <v>746</v>
      </c>
      <c r="B51" s="46" t="s">
        <v>935</v>
      </c>
      <c r="C51" s="165" t="s">
        <v>936</v>
      </c>
      <c r="D51" s="130">
        <v>3.2199999999999999E-2</v>
      </c>
      <c r="E51" s="130">
        <v>3.0300000000000001E-2</v>
      </c>
      <c r="F51" s="130">
        <v>3.4200000000000001E-2</v>
      </c>
      <c r="G51" s="130">
        <v>3.1699999999999999E-2</v>
      </c>
      <c r="H51" s="130">
        <v>3.2500000000000001E-2</v>
      </c>
      <c r="I51" s="130">
        <v>2.4299999999999999E-2</v>
      </c>
      <c r="J51" s="130">
        <v>2.4899999999999999E-2</v>
      </c>
      <c r="K51" s="130">
        <v>2.7799999999999998E-2</v>
      </c>
    </row>
    <row r="52" spans="1:11" s="47" customFormat="1" ht="15" customHeight="1">
      <c r="A52" s="47" t="s">
        <v>746</v>
      </c>
      <c r="B52" s="46" t="s">
        <v>937</v>
      </c>
      <c r="C52" s="165" t="s">
        <v>938</v>
      </c>
      <c r="D52" s="130">
        <v>1.8100000000000002E-2</v>
      </c>
      <c r="E52" s="130">
        <v>1.8499999999999999E-2</v>
      </c>
      <c r="F52" s="130">
        <v>2.1000000000000001E-2</v>
      </c>
      <c r="G52" s="130">
        <v>2.3300000000000001E-2</v>
      </c>
      <c r="H52" s="130">
        <v>2.4500000000000001E-2</v>
      </c>
      <c r="I52" s="130">
        <v>1.7399999999999999E-2</v>
      </c>
      <c r="J52" s="130">
        <v>1.7899999999999999E-2</v>
      </c>
      <c r="K52" s="130">
        <v>2.1700000000000001E-2</v>
      </c>
    </row>
    <row r="53" spans="1:11" s="47" customFormat="1" ht="15" customHeight="1">
      <c r="A53" s="47" t="s">
        <v>746</v>
      </c>
      <c r="B53" s="46" t="s">
        <v>939</v>
      </c>
      <c r="C53" s="165" t="s">
        <v>1415</v>
      </c>
      <c r="D53" s="130">
        <v>2.4299999999999999E-2</v>
      </c>
      <c r="E53" s="130">
        <v>2.5499999999999998E-2</v>
      </c>
      <c r="F53" s="130">
        <v>2.81E-2</v>
      </c>
      <c r="G53" s="130">
        <v>3.1699999999999999E-2</v>
      </c>
      <c r="H53" s="130">
        <v>3.32E-2</v>
      </c>
      <c r="I53" s="130">
        <v>2.6100000000000002E-2</v>
      </c>
      <c r="J53" s="130">
        <v>2.7900000000000001E-2</v>
      </c>
      <c r="K53" s="130">
        <v>3.1800000000000002E-2</v>
      </c>
    </row>
    <row r="54" spans="1:11" s="47" customFormat="1" ht="15" customHeight="1">
      <c r="A54" s="47" t="s">
        <v>746</v>
      </c>
      <c r="B54" s="46" t="s">
        <v>940</v>
      </c>
      <c r="C54" s="165" t="s">
        <v>941</v>
      </c>
      <c r="D54" s="130">
        <v>4.0300000000000002E-2</v>
      </c>
      <c r="E54" s="130">
        <v>4.36E-2</v>
      </c>
      <c r="F54" s="130">
        <v>4.6399999999999997E-2</v>
      </c>
      <c r="G54" s="130">
        <v>5.8400000000000001E-2</v>
      </c>
      <c r="H54" s="130">
        <v>6.0600000000000001E-2</v>
      </c>
      <c r="I54" s="130">
        <v>5.91E-2</v>
      </c>
      <c r="J54" s="130">
        <v>6.1499999999999999E-2</v>
      </c>
      <c r="K54" s="130">
        <v>6.4199999999999993E-2</v>
      </c>
    </row>
    <row r="55" spans="1:11" s="47" customFormat="1" ht="15" customHeight="1">
      <c r="A55" s="47" t="s">
        <v>746</v>
      </c>
      <c r="B55" s="46" t="s">
        <v>942</v>
      </c>
      <c r="C55" s="165" t="s">
        <v>943</v>
      </c>
      <c r="D55" s="130">
        <v>-1.5900000000000001E-2</v>
      </c>
      <c r="E55" s="130">
        <v>-1.8100000000000002E-2</v>
      </c>
      <c r="F55" s="130">
        <v>-1.83E-2</v>
      </c>
      <c r="G55" s="130">
        <v>-2.6700000000000002E-2</v>
      </c>
      <c r="H55" s="130">
        <v>-2.75E-2</v>
      </c>
      <c r="I55" s="130">
        <v>-3.2899999999999999E-2</v>
      </c>
      <c r="J55" s="130">
        <v>-3.3599999999999998E-2</v>
      </c>
      <c r="K55" s="130">
        <v>-3.2399999999999998E-2</v>
      </c>
    </row>
    <row r="56" spans="1:11" s="47" customFormat="1" ht="15" customHeight="1">
      <c r="A56" s="47" t="s">
        <v>746</v>
      </c>
      <c r="B56" s="46" t="s">
        <v>944</v>
      </c>
      <c r="C56" s="165" t="s">
        <v>945</v>
      </c>
      <c r="D56" s="130">
        <v>-6.1999999999999998E-3</v>
      </c>
      <c r="E56" s="130">
        <v>-7.0000000000000001E-3</v>
      </c>
      <c r="F56" s="130">
        <v>-7.1999999999999998E-3</v>
      </c>
      <c r="G56" s="130">
        <v>-8.3999999999999995E-3</v>
      </c>
      <c r="H56" s="130">
        <v>-8.6999999999999994E-3</v>
      </c>
      <c r="I56" s="130">
        <v>-8.8000000000000005E-3</v>
      </c>
      <c r="J56" s="130">
        <v>-0.01</v>
      </c>
      <c r="K56" s="130">
        <v>-1.01E-2</v>
      </c>
    </row>
    <row r="57" spans="1:11" s="47" customFormat="1" ht="15" customHeight="1" thickBot="1">
      <c r="A57" s="47" t="s">
        <v>746</v>
      </c>
      <c r="B57" s="46" t="s">
        <v>946</v>
      </c>
      <c r="C57" s="165" t="s">
        <v>947</v>
      </c>
      <c r="D57" s="130">
        <v>1.41E-2</v>
      </c>
      <c r="E57" s="130">
        <v>1.18E-2</v>
      </c>
      <c r="F57" s="130">
        <v>1.3299999999999999E-2</v>
      </c>
      <c r="G57" s="130">
        <v>8.3999999999999995E-3</v>
      </c>
      <c r="H57" s="130">
        <v>8.0000000000000002E-3</v>
      </c>
      <c r="I57" s="130">
        <v>7.0000000000000001E-3</v>
      </c>
      <c r="J57" s="130">
        <v>6.8999999999999999E-3</v>
      </c>
      <c r="K57" s="130">
        <v>6.1000000000000004E-3</v>
      </c>
    </row>
    <row r="58" spans="1:11" s="37" customFormat="1" ht="15" customHeight="1" thickTop="1" thickBot="1">
      <c r="A58" s="47"/>
      <c r="B58" s="47"/>
      <c r="C58" s="402" t="s">
        <v>948</v>
      </c>
      <c r="D58" s="403"/>
      <c r="E58" s="403"/>
      <c r="F58" s="403"/>
      <c r="G58" s="403"/>
      <c r="H58" s="403"/>
      <c r="I58" s="403"/>
      <c r="J58" s="403"/>
      <c r="K58" s="403"/>
    </row>
    <row r="59" spans="1:11" s="47" customFormat="1" ht="15" customHeight="1" thickTop="1">
      <c r="A59" s="47" t="s">
        <v>746</v>
      </c>
      <c r="B59" s="46" t="s">
        <v>935</v>
      </c>
      <c r="C59" s="165" t="s">
        <v>936</v>
      </c>
      <c r="D59" s="130">
        <v>3.2199999999999999E-2</v>
      </c>
      <c r="E59" s="130">
        <v>3.0300000000000001E-2</v>
      </c>
      <c r="F59" s="130">
        <v>3.4200000000000001E-2</v>
      </c>
      <c r="G59" s="130">
        <v>3.1699999999999999E-2</v>
      </c>
      <c r="H59" s="130">
        <v>3.2500000000000001E-2</v>
      </c>
      <c r="I59" s="130">
        <v>2.4299999999999999E-2</v>
      </c>
      <c r="J59" s="130">
        <v>2.4899999999999999E-2</v>
      </c>
      <c r="K59" s="130">
        <v>2.7799999999999998E-2</v>
      </c>
    </row>
    <row r="60" spans="1:11" s="47" customFormat="1" ht="15" customHeight="1">
      <c r="A60" s="47" t="s">
        <v>746</v>
      </c>
      <c r="B60" s="46" t="s">
        <v>949</v>
      </c>
      <c r="C60" s="165" t="s">
        <v>950</v>
      </c>
      <c r="D60" s="130">
        <v>-2.0000000000000001E-4</v>
      </c>
      <c r="E60" s="130">
        <v>-1.2999999999999999E-3</v>
      </c>
      <c r="F60" s="130">
        <v>-2.5000000000000001E-3</v>
      </c>
      <c r="G60" s="130">
        <v>-2.9999999999999997E-4</v>
      </c>
      <c r="H60" s="130">
        <v>-2.5000000000000001E-3</v>
      </c>
      <c r="I60" s="130">
        <v>-1.1999999999999999E-3</v>
      </c>
      <c r="J60" s="130">
        <v>-3.8E-3</v>
      </c>
      <c r="K60" s="130">
        <v>-5.0000000000000001E-3</v>
      </c>
    </row>
    <row r="61" spans="1:11" s="48" customFormat="1" ht="15" customHeight="1">
      <c r="A61" s="47" t="s">
        <v>746</v>
      </c>
      <c r="B61" s="46" t="s">
        <v>951</v>
      </c>
      <c r="C61" s="165" t="s">
        <v>952</v>
      </c>
      <c r="D61" s="130">
        <v>-1.84E-2</v>
      </c>
      <c r="E61" s="130">
        <v>-0.02</v>
      </c>
      <c r="F61" s="130">
        <v>-2.3300000000000001E-2</v>
      </c>
      <c r="G61" s="130">
        <v>-2.58E-2</v>
      </c>
      <c r="H61" s="130">
        <v>-2.3599999999999999E-2</v>
      </c>
      <c r="I61" s="130">
        <v>-2.0899999999999998E-2</v>
      </c>
      <c r="J61" s="130">
        <v>-1.8700000000000001E-2</v>
      </c>
      <c r="K61" s="130">
        <v>-2.06E-2</v>
      </c>
    </row>
    <row r="62" spans="1:11" s="48" customFormat="1" ht="15" customHeight="1">
      <c r="A62" s="47" t="s">
        <v>746</v>
      </c>
      <c r="B62" s="46" t="s">
        <v>953</v>
      </c>
      <c r="C62" s="165" t="s">
        <v>954</v>
      </c>
      <c r="D62" s="130">
        <v>1E-4</v>
      </c>
      <c r="E62" s="130">
        <v>1E-4</v>
      </c>
      <c r="F62" s="130">
        <v>2.0000000000000001E-4</v>
      </c>
      <c r="G62" s="130">
        <v>2.0000000000000001E-4</v>
      </c>
      <c r="H62" s="130">
        <v>1E-4</v>
      </c>
      <c r="I62" s="130">
        <v>1E-4</v>
      </c>
      <c r="J62" s="130">
        <v>2.0000000000000001E-4</v>
      </c>
      <c r="K62" s="130">
        <v>4.0000000000000002E-4</v>
      </c>
    </row>
    <row r="63" spans="1:11" s="48" customFormat="1" ht="15" customHeight="1">
      <c r="A63" s="47" t="s">
        <v>746</v>
      </c>
      <c r="B63" s="46" t="s">
        <v>955</v>
      </c>
      <c r="C63" s="165" t="s">
        <v>956</v>
      </c>
      <c r="D63" s="130">
        <v>1E-4</v>
      </c>
      <c r="E63" s="130">
        <v>2.9999999999999997E-4</v>
      </c>
      <c r="F63" s="130">
        <v>5.9999999999999995E-4</v>
      </c>
      <c r="G63" s="130">
        <v>0</v>
      </c>
      <c r="H63" s="130">
        <v>-2.0000000000000001E-4</v>
      </c>
      <c r="I63" s="130">
        <v>1E-4</v>
      </c>
      <c r="J63" s="130">
        <v>1E-4</v>
      </c>
      <c r="K63" s="130">
        <v>2.9999999999999997E-4</v>
      </c>
    </row>
    <row r="64" spans="1:11" s="48" customFormat="1" ht="15" customHeight="1" thickBot="1">
      <c r="A64" s="47"/>
      <c r="B64" s="46"/>
      <c r="C64" s="165" t="s">
        <v>957</v>
      </c>
      <c r="D64" s="130">
        <v>1E-4</v>
      </c>
      <c r="E64" s="130">
        <v>1E-4</v>
      </c>
      <c r="F64" s="130">
        <v>0</v>
      </c>
      <c r="G64" s="130">
        <v>0</v>
      </c>
      <c r="H64" s="130">
        <v>0</v>
      </c>
      <c r="I64" s="130">
        <v>0</v>
      </c>
      <c r="J64" s="130">
        <v>0</v>
      </c>
      <c r="K64" s="130">
        <v>0</v>
      </c>
    </row>
    <row r="65" spans="1:11" s="47" customFormat="1" ht="15" customHeight="1" thickTop="1" thickBot="1">
      <c r="A65" s="47" t="s">
        <v>746</v>
      </c>
      <c r="B65" s="46" t="s">
        <v>958</v>
      </c>
      <c r="C65" s="402" t="s">
        <v>959</v>
      </c>
      <c r="D65" s="399">
        <v>1.4E-2</v>
      </c>
      <c r="E65" s="399">
        <v>9.4999999999999998E-3</v>
      </c>
      <c r="F65" s="399">
        <v>9.2999999999999992E-3</v>
      </c>
      <c r="G65" s="399">
        <v>5.7999999999999996E-3</v>
      </c>
      <c r="H65" s="404">
        <v>6.4000000000000003E-3</v>
      </c>
      <c r="I65" s="404">
        <v>2.5000000000000001E-3</v>
      </c>
      <c r="J65" s="404">
        <v>2.8E-3</v>
      </c>
      <c r="K65" s="404">
        <v>3.0000000000000001E-3</v>
      </c>
    </row>
    <row r="66" spans="1:11" ht="3.75" customHeight="1" thickTop="1" thickBot="1">
      <c r="A66" s="175"/>
      <c r="B66" s="175"/>
      <c r="C66" s="118"/>
      <c r="D66" s="118"/>
      <c r="E66" s="118"/>
      <c r="F66" s="118"/>
      <c r="G66" s="118"/>
      <c r="H66" s="118"/>
      <c r="I66" s="118"/>
      <c r="J66" s="118"/>
      <c r="K66" s="118"/>
    </row>
    <row r="67" spans="1:11" ht="15" customHeight="1">
      <c r="A67" s="47"/>
      <c r="B67" s="47"/>
      <c r="C67" s="170" t="s">
        <v>1379</v>
      </c>
      <c r="D67" s="47"/>
      <c r="E67" s="47"/>
      <c r="F67" s="47"/>
      <c r="G67" s="47"/>
      <c r="H67" s="47"/>
      <c r="I67" s="47"/>
      <c r="J67" s="47"/>
      <c r="K67" s="47"/>
    </row>
    <row r="68" spans="1:11" ht="15" customHeight="1">
      <c r="A68" s="47"/>
      <c r="B68" s="47"/>
      <c r="C68" s="170" t="s">
        <v>1423</v>
      </c>
      <c r="D68" s="47"/>
      <c r="E68" s="47"/>
      <c r="F68" s="47"/>
      <c r="G68" s="47"/>
      <c r="H68" s="47"/>
      <c r="I68" s="47"/>
      <c r="J68" s="47"/>
      <c r="K68" s="47"/>
    </row>
    <row r="69" spans="1:11" ht="15" customHeight="1">
      <c r="A69" s="47"/>
      <c r="B69" s="47"/>
      <c r="C69" s="170" t="s">
        <v>1424</v>
      </c>
      <c r="D69" s="47"/>
      <c r="E69" s="47"/>
      <c r="F69" s="47"/>
      <c r="G69" s="47"/>
      <c r="H69" s="47"/>
      <c r="I69" s="47"/>
      <c r="J69" s="47"/>
      <c r="K69" s="47"/>
    </row>
    <row r="70" spans="1:11" ht="15" customHeight="1">
      <c r="A70" s="47"/>
      <c r="B70" s="47"/>
      <c r="C70" s="170" t="s">
        <v>1382</v>
      </c>
      <c r="D70" s="47"/>
      <c r="E70" s="47"/>
      <c r="F70" s="47"/>
      <c r="G70" s="47"/>
      <c r="H70" s="47"/>
      <c r="I70" s="47"/>
      <c r="J70" s="47"/>
      <c r="K70" s="47"/>
    </row>
    <row r="71" spans="1:11" ht="15" customHeight="1">
      <c r="A71" s="47"/>
      <c r="B71" s="47"/>
      <c r="C71" s="170" t="s">
        <v>1383</v>
      </c>
      <c r="D71" s="47"/>
      <c r="E71" s="47"/>
      <c r="F71" s="47"/>
      <c r="G71" s="47"/>
      <c r="H71" s="47"/>
      <c r="I71" s="47"/>
      <c r="J71" s="47"/>
      <c r="K71" s="47"/>
    </row>
    <row r="72" spans="1:11" ht="30" customHeight="1">
      <c r="A72" s="47"/>
      <c r="B72" s="47"/>
      <c r="C72" s="756" t="s">
        <v>962</v>
      </c>
      <c r="D72" s="756"/>
      <c r="E72" s="756"/>
      <c r="F72" s="756"/>
      <c r="G72" s="756"/>
      <c r="H72" s="756"/>
      <c r="I72" s="756"/>
      <c r="J72" s="756"/>
      <c r="K72" s="756"/>
    </row>
    <row r="73" spans="1:11" ht="15" customHeight="1">
      <c r="A73" s="47"/>
      <c r="B73" s="47"/>
      <c r="C73" s="170" t="s">
        <v>569</v>
      </c>
      <c r="D73" s="47"/>
      <c r="E73" s="47"/>
      <c r="F73" s="47"/>
      <c r="G73" s="47"/>
      <c r="H73" s="47"/>
      <c r="I73" s="47"/>
      <c r="J73" s="47"/>
      <c r="K73" s="47"/>
    </row>
    <row r="74" spans="1:11" ht="30" customHeight="1">
      <c r="A74" s="47"/>
      <c r="B74" s="47"/>
      <c r="C74" s="756" t="s">
        <v>963</v>
      </c>
      <c r="D74" s="756"/>
      <c r="E74" s="756"/>
      <c r="F74" s="756"/>
      <c r="G74" s="756"/>
      <c r="H74" s="756"/>
      <c r="I74" s="756"/>
      <c r="J74" s="756"/>
      <c r="K74" s="756"/>
    </row>
    <row r="75" spans="1:11" ht="15" customHeight="1">
      <c r="A75" s="47"/>
      <c r="B75" s="47"/>
      <c r="C75" s="170"/>
      <c r="D75" s="47"/>
      <c r="E75" s="47"/>
      <c r="F75" s="47"/>
      <c r="G75" s="47"/>
      <c r="H75" s="47"/>
      <c r="I75" s="47"/>
      <c r="J75" s="47"/>
      <c r="K75" s="47"/>
    </row>
  </sheetData>
  <mergeCells count="6">
    <mergeCell ref="C74:K74"/>
    <mergeCell ref="C1:K1"/>
    <mergeCell ref="A2:K2"/>
    <mergeCell ref="C3:K3"/>
    <mergeCell ref="A4:K4"/>
    <mergeCell ref="C72:K72"/>
  </mergeCells>
  <pageMargins left="0.93" right="0.42" top="0.69" bottom="0.59" header="0.5" footer="0.5"/>
  <pageSetup scale="35" orientation="portrait"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C37"/>
  <sheetViews>
    <sheetView zoomScaleNormal="100" workbookViewId="0">
      <selection activeCell="A3" sqref="A3:C3"/>
    </sheetView>
  </sheetViews>
  <sheetFormatPr defaultColWidth="9.140625" defaultRowHeight="12.75"/>
  <cols>
    <col min="1" max="1" width="85.5703125" style="33" customWidth="1"/>
    <col min="2" max="2" width="14.42578125" style="622" bestFit="1" customWidth="1"/>
    <col min="3" max="3" width="16.140625" style="622" bestFit="1" customWidth="1"/>
    <col min="4" max="16384" width="9.140625" style="622"/>
  </cols>
  <sheetData>
    <row r="1" spans="1:3" ht="30" customHeight="1">
      <c r="A1" s="802" t="s">
        <v>1014</v>
      </c>
      <c r="B1" s="803"/>
      <c r="C1" s="803"/>
    </row>
    <row r="2" spans="1:3" ht="15" customHeight="1">
      <c r="A2" s="804" t="s">
        <v>648</v>
      </c>
      <c r="B2" s="805"/>
      <c r="C2" s="805"/>
    </row>
    <row r="3" spans="1:3" ht="15" customHeight="1">
      <c r="A3" s="806" t="s">
        <v>1483</v>
      </c>
      <c r="B3" s="807"/>
      <c r="C3" s="807"/>
    </row>
    <row r="4" spans="1:3" s="78" customFormat="1" ht="30" customHeight="1">
      <c r="A4" s="808" t="s">
        <v>649</v>
      </c>
      <c r="B4" s="809"/>
      <c r="C4" s="809"/>
    </row>
    <row r="5" spans="1:3" ht="3.75" customHeight="1">
      <c r="A5" s="47"/>
      <c r="B5" s="47"/>
      <c r="C5" s="47"/>
    </row>
    <row r="6" spans="1:3" s="19" customFormat="1" ht="30" customHeight="1" thickBot="1">
      <c r="A6" s="290"/>
      <c r="B6" s="621" t="s">
        <v>118</v>
      </c>
      <c r="C6" s="621" t="s">
        <v>517</v>
      </c>
    </row>
    <row r="7" spans="1:3" s="20" customFormat="1" ht="15" customHeight="1" thickTop="1">
      <c r="A7" s="601" t="s">
        <v>650</v>
      </c>
      <c r="B7" s="602">
        <v>0.1638</v>
      </c>
      <c r="C7" s="602">
        <v>0.1638</v>
      </c>
    </row>
    <row r="8" spans="1:3" s="78" customFormat="1" ht="15" customHeight="1">
      <c r="A8" s="120" t="s">
        <v>651</v>
      </c>
      <c r="B8" s="121">
        <v>12903894428.559999</v>
      </c>
      <c r="C8" s="121">
        <v>12903894428.559999</v>
      </c>
    </row>
    <row r="9" spans="1:3" s="78" customFormat="1" ht="15" customHeight="1">
      <c r="A9" s="120" t="s">
        <v>652</v>
      </c>
      <c r="B9" s="121">
        <v>0</v>
      </c>
      <c r="C9" s="121">
        <v>0</v>
      </c>
    </row>
    <row r="10" spans="1:3" s="21" customFormat="1" ht="15" customHeight="1">
      <c r="A10" s="120" t="s">
        <v>653</v>
      </c>
      <c r="B10" s="121">
        <v>4554858660.5500002</v>
      </c>
      <c r="C10" s="121">
        <v>4554858660.5500002</v>
      </c>
    </row>
    <row r="11" spans="1:3" s="21" customFormat="1" ht="15" customHeight="1">
      <c r="A11" s="120" t="s">
        <v>654</v>
      </c>
      <c r="B11" s="121">
        <v>0</v>
      </c>
      <c r="C11" s="121">
        <v>0</v>
      </c>
    </row>
    <row r="12" spans="1:3" s="21" customFormat="1" ht="15" customHeight="1">
      <c r="A12" s="120" t="s">
        <v>655</v>
      </c>
      <c r="B12" s="121">
        <v>1255751168.8900001</v>
      </c>
      <c r="C12" s="121">
        <v>1255751168.8900001</v>
      </c>
    </row>
    <row r="13" spans="1:3" s="21" customFormat="1" ht="15" customHeight="1">
      <c r="A13" s="120" t="s">
        <v>656</v>
      </c>
      <c r="B13" s="121">
        <v>2951464521.2800002</v>
      </c>
      <c r="C13" s="121">
        <v>2951464521.2800002</v>
      </c>
    </row>
    <row r="14" spans="1:3" s="21" customFormat="1" ht="15" customHeight="1">
      <c r="A14" s="292" t="s">
        <v>657</v>
      </c>
      <c r="B14" s="293">
        <v>21665968779.279999</v>
      </c>
      <c r="C14" s="293">
        <v>21665968779.279999</v>
      </c>
    </row>
    <row r="15" spans="1:3" s="22" customFormat="1" ht="15" customHeight="1">
      <c r="A15" s="120" t="s">
        <v>658</v>
      </c>
      <c r="B15" s="121">
        <v>4804249630.0574999</v>
      </c>
      <c r="C15" s="121">
        <v>4804249630.0574999</v>
      </c>
    </row>
    <row r="16" spans="1:3" s="23" customFormat="1" ht="15" customHeight="1">
      <c r="A16" s="244" t="s">
        <v>659</v>
      </c>
      <c r="B16" s="294">
        <v>0.22170000000000001</v>
      </c>
      <c r="C16" s="294">
        <v>0.22170000000000001</v>
      </c>
    </row>
    <row r="17" spans="1:3" s="21" customFormat="1" ht="15" customHeight="1">
      <c r="A17" s="292" t="s">
        <v>660</v>
      </c>
      <c r="B17" s="293">
        <v>480424963.00580001</v>
      </c>
      <c r="C17" s="293">
        <v>480424963.00580001</v>
      </c>
    </row>
    <row r="18" spans="1:3" s="21" customFormat="1" ht="15" customHeight="1">
      <c r="A18" s="120" t="s">
        <v>661</v>
      </c>
      <c r="B18" s="121">
        <v>851303732</v>
      </c>
      <c r="C18" s="121">
        <v>851303732</v>
      </c>
    </row>
    <row r="19" spans="1:3" s="21" customFormat="1" ht="15" customHeight="1">
      <c r="A19" s="120" t="s">
        <v>662</v>
      </c>
      <c r="B19" s="121">
        <v>0</v>
      </c>
      <c r="C19" s="121">
        <v>0</v>
      </c>
    </row>
    <row r="20" spans="1:3" s="21" customFormat="1" ht="15" customHeight="1">
      <c r="A20" s="244" t="s">
        <v>663</v>
      </c>
      <c r="B20" s="121">
        <v>0</v>
      </c>
      <c r="C20" s="121">
        <v>0</v>
      </c>
    </row>
    <row r="21" spans="1:3" s="21" customFormat="1" ht="15" customHeight="1">
      <c r="A21" s="120" t="s">
        <v>664</v>
      </c>
      <c r="B21" s="121">
        <v>3188704</v>
      </c>
      <c r="C21" s="121">
        <v>3188704</v>
      </c>
    </row>
    <row r="22" spans="1:3" s="21" customFormat="1" ht="15" customHeight="1">
      <c r="A22" s="292" t="s">
        <v>665</v>
      </c>
      <c r="B22" s="293">
        <v>848115028</v>
      </c>
      <c r="C22" s="293">
        <v>848115028</v>
      </c>
    </row>
    <row r="23" spans="1:3" s="21" customFormat="1" ht="15" customHeight="1">
      <c r="A23" s="120" t="s">
        <v>666</v>
      </c>
      <c r="B23" s="121">
        <v>0</v>
      </c>
      <c r="C23" s="121">
        <v>0</v>
      </c>
    </row>
    <row r="24" spans="1:3" s="21" customFormat="1" ht="15" customHeight="1">
      <c r="A24" s="120" t="s">
        <v>667</v>
      </c>
      <c r="B24" s="121">
        <v>0</v>
      </c>
      <c r="C24" s="121">
        <v>0</v>
      </c>
    </row>
    <row r="25" spans="1:3" s="24" customFormat="1" ht="15" customHeight="1">
      <c r="A25" s="120" t="s">
        <v>668</v>
      </c>
      <c r="B25" s="121">
        <v>0</v>
      </c>
      <c r="C25" s="121">
        <v>0</v>
      </c>
    </row>
    <row r="26" spans="1:3" s="21" customFormat="1" ht="15" customHeight="1">
      <c r="A26" s="120" t="s">
        <v>669</v>
      </c>
      <c r="B26" s="121">
        <v>0</v>
      </c>
      <c r="C26" s="121">
        <v>0</v>
      </c>
    </row>
    <row r="27" spans="1:3" s="25" customFormat="1" ht="15" customHeight="1">
      <c r="A27" s="244" t="s">
        <v>670</v>
      </c>
      <c r="B27" s="121">
        <v>4817617</v>
      </c>
      <c r="C27" s="121">
        <v>4817617</v>
      </c>
    </row>
    <row r="28" spans="1:3" s="26" customFormat="1" ht="15" customHeight="1">
      <c r="A28" s="244" t="s">
        <v>671</v>
      </c>
      <c r="B28" s="121">
        <v>0</v>
      </c>
      <c r="C28" s="121">
        <v>0</v>
      </c>
    </row>
    <row r="29" spans="1:3" s="21" customFormat="1" ht="15" customHeight="1">
      <c r="A29" s="295" t="s">
        <v>672</v>
      </c>
      <c r="B29" s="293">
        <v>4817617</v>
      </c>
      <c r="C29" s="293">
        <v>4817617</v>
      </c>
    </row>
    <row r="30" spans="1:3" s="21" customFormat="1" ht="15" customHeight="1">
      <c r="A30" s="244" t="s">
        <v>673</v>
      </c>
      <c r="B30" s="121">
        <v>0</v>
      </c>
      <c r="C30" s="121">
        <v>0</v>
      </c>
    </row>
    <row r="31" spans="1:3" s="21" customFormat="1" ht="15" customHeight="1">
      <c r="A31" s="244" t="s">
        <v>674</v>
      </c>
      <c r="B31" s="121">
        <v>66095194</v>
      </c>
      <c r="C31" s="121">
        <v>66095194</v>
      </c>
    </row>
    <row r="32" spans="1:3" s="21" customFormat="1" ht="15" customHeight="1">
      <c r="A32" s="292" t="s">
        <v>675</v>
      </c>
      <c r="B32" s="293">
        <v>786837451</v>
      </c>
      <c r="C32" s="293">
        <v>786837451</v>
      </c>
    </row>
    <row r="33" spans="1:3" s="78" customFormat="1" ht="15" customHeight="1">
      <c r="A33" s="120" t="s">
        <v>676</v>
      </c>
      <c r="B33" s="121">
        <v>306412487.99430001</v>
      </c>
      <c r="C33" s="121">
        <v>306412487.99430001</v>
      </c>
    </row>
    <row r="34" spans="1:3" s="27" customFormat="1" ht="15" customHeight="1">
      <c r="A34" s="120" t="s">
        <v>677</v>
      </c>
      <c r="B34" s="246">
        <v>9.9099999999999994E-2</v>
      </c>
      <c r="C34" s="246">
        <v>9.9099999999999994E-2</v>
      </c>
    </row>
    <row r="35" spans="1:3" ht="3.75" customHeight="1" thickBot="1">
      <c r="A35" s="265"/>
      <c r="B35" s="265"/>
      <c r="C35" s="265"/>
    </row>
    <row r="36" spans="1:3" ht="30" customHeight="1" thickTop="1">
      <c r="A36" s="810" t="s">
        <v>678</v>
      </c>
      <c r="B36" s="810"/>
      <c r="C36" s="810"/>
    </row>
    <row r="37" spans="1:3" ht="15" customHeight="1">
      <c r="A37" s="120"/>
      <c r="B37" s="47"/>
      <c r="C37" s="47"/>
    </row>
  </sheetData>
  <mergeCells count="5">
    <mergeCell ref="A1:C1"/>
    <mergeCell ref="A2:C2"/>
    <mergeCell ref="A3:C3"/>
    <mergeCell ref="A4:C4"/>
    <mergeCell ref="A36:C36"/>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D26"/>
  <sheetViews>
    <sheetView zoomScaleNormal="100" workbookViewId="0">
      <selection activeCell="A3" sqref="A3:D3"/>
    </sheetView>
  </sheetViews>
  <sheetFormatPr defaultRowHeight="12.75"/>
  <cols>
    <col min="1" max="1" width="50.85546875" style="33" customWidth="1"/>
    <col min="2" max="3" width="9.7109375" style="622" bestFit="1" customWidth="1"/>
    <col min="4" max="4" width="10.7109375" style="622" customWidth="1"/>
    <col min="5" max="16384" width="9.140625" style="622"/>
  </cols>
  <sheetData>
    <row r="1" spans="1:4" s="28" customFormat="1" ht="30" customHeight="1">
      <c r="A1" s="747" t="s">
        <v>1014</v>
      </c>
      <c r="B1" s="747"/>
      <c r="C1" s="747"/>
      <c r="D1" s="747"/>
    </row>
    <row r="2" spans="1:4" s="28" customFormat="1" ht="15" customHeight="1">
      <c r="A2" s="748" t="s">
        <v>679</v>
      </c>
      <c r="B2" s="748"/>
      <c r="C2" s="748"/>
      <c r="D2" s="748"/>
    </row>
    <row r="3" spans="1:4" s="28" customFormat="1" ht="15" customHeight="1">
      <c r="A3" s="760" t="s">
        <v>1483</v>
      </c>
      <c r="B3" s="760"/>
      <c r="C3" s="760"/>
      <c r="D3" s="760"/>
    </row>
    <row r="4" spans="1:4" s="29" customFormat="1" ht="30" customHeight="1">
      <c r="A4" s="749" t="s">
        <v>510</v>
      </c>
      <c r="B4" s="749"/>
      <c r="C4" s="749"/>
      <c r="D4" s="749"/>
    </row>
    <row r="5" spans="1:4" ht="3.75" customHeight="1">
      <c r="A5" s="125"/>
      <c r="B5" s="126"/>
      <c r="C5" s="47"/>
      <c r="D5" s="47"/>
    </row>
    <row r="6" spans="1:4" ht="30" customHeight="1">
      <c r="A6" s="150"/>
      <c r="B6" s="127" t="s">
        <v>118</v>
      </c>
      <c r="C6" s="128" t="s">
        <v>517</v>
      </c>
      <c r="D6" s="129" t="s">
        <v>680</v>
      </c>
    </row>
    <row r="7" spans="1:4" ht="15" customHeight="1">
      <c r="A7" s="179" t="s">
        <v>681</v>
      </c>
      <c r="B7" s="360">
        <v>5162239.2373500001</v>
      </c>
      <c r="C7" s="360">
        <v>5162239.2373500001</v>
      </c>
      <c r="D7" s="130">
        <v>0.97339943976745091</v>
      </c>
    </row>
    <row r="8" spans="1:4" ht="15" customHeight="1">
      <c r="A8" s="179" t="s">
        <v>682</v>
      </c>
      <c r="B8" s="360">
        <v>49.61589</v>
      </c>
      <c r="C8" s="360">
        <v>49.61589</v>
      </c>
      <c r="D8" s="130">
        <v>9.3556453525303731E-6</v>
      </c>
    </row>
    <row r="9" spans="1:4" ht="15" customHeight="1">
      <c r="A9" s="179" t="s">
        <v>683</v>
      </c>
      <c r="B9" s="360">
        <v>68533.255219999992</v>
      </c>
      <c r="C9" s="360">
        <v>68533.255219999992</v>
      </c>
      <c r="D9" s="130">
        <v>1.2922731622727536E-2</v>
      </c>
    </row>
    <row r="10" spans="1:4" ht="15" customHeight="1">
      <c r="A10" s="179" t="s">
        <v>684</v>
      </c>
      <c r="B10" s="360">
        <v>1075.4562100000001</v>
      </c>
      <c r="C10" s="360">
        <v>1075.4562100000001</v>
      </c>
      <c r="D10" s="130">
        <v>2.0278960818674078E-4</v>
      </c>
    </row>
    <row r="11" spans="1:4" ht="15" customHeight="1">
      <c r="A11" s="179" t="s">
        <v>685</v>
      </c>
      <c r="B11" s="360">
        <v>3829.59852</v>
      </c>
      <c r="C11" s="360">
        <v>3829.59852</v>
      </c>
      <c r="D11" s="130">
        <v>7.2211474178323113E-4</v>
      </c>
    </row>
    <row r="12" spans="1:4" ht="15" customHeight="1">
      <c r="A12" s="179" t="s">
        <v>686</v>
      </c>
      <c r="B12" s="360">
        <v>749.98605000000009</v>
      </c>
      <c r="C12" s="360">
        <v>749.98605000000009</v>
      </c>
      <c r="D12" s="130">
        <v>1.4141847507210116E-4</v>
      </c>
    </row>
    <row r="13" spans="1:4" ht="15" customHeight="1">
      <c r="A13" s="179" t="s">
        <v>687</v>
      </c>
      <c r="B13" s="360">
        <v>1121.3168799999999</v>
      </c>
      <c r="C13" s="360">
        <v>1121.3168799999999</v>
      </c>
      <c r="D13" s="130">
        <v>2.114371637208535E-4</v>
      </c>
    </row>
    <row r="14" spans="1:4" ht="15" customHeight="1">
      <c r="A14" s="179" t="s">
        <v>688</v>
      </c>
      <c r="B14" s="360">
        <v>560.65859</v>
      </c>
      <c r="C14" s="360">
        <v>560.65859</v>
      </c>
      <c r="D14" s="130">
        <v>1.0571861014464785E-4</v>
      </c>
    </row>
    <row r="15" spans="1:4" ht="15" customHeight="1">
      <c r="A15" s="179" t="s">
        <v>689</v>
      </c>
      <c r="B15" s="360">
        <v>22656.8694</v>
      </c>
      <c r="C15" s="360">
        <v>22656.8694</v>
      </c>
      <c r="D15" s="130">
        <v>4.272212690430377E-3</v>
      </c>
    </row>
    <row r="16" spans="1:4" ht="15" customHeight="1">
      <c r="A16" s="179" t="s">
        <v>690</v>
      </c>
      <c r="B16" s="360">
        <v>9992.365029999999</v>
      </c>
      <c r="C16" s="360">
        <v>9992.365029999999</v>
      </c>
      <c r="D16" s="130">
        <v>1.8841750788649869E-3</v>
      </c>
    </row>
    <row r="17" spans="1:4" ht="15" customHeight="1">
      <c r="A17" s="179" t="s">
        <v>691</v>
      </c>
      <c r="B17" s="360">
        <v>44929.984020000004</v>
      </c>
      <c r="C17" s="360">
        <v>44929.984020000004</v>
      </c>
      <c r="D17" s="130">
        <v>8.4720640138870231E-3</v>
      </c>
    </row>
    <row r="18" spans="1:4" ht="15" customHeight="1">
      <c r="A18" s="179" t="s">
        <v>692</v>
      </c>
      <c r="B18" s="360">
        <v>39695.514159999999</v>
      </c>
      <c r="C18" s="360">
        <v>39695.514159999999</v>
      </c>
      <c r="D18" s="130">
        <v>7.4850446614443001E-3</v>
      </c>
    </row>
    <row r="19" spans="1:4" ht="15" customHeight="1">
      <c r="A19" s="180" t="s">
        <v>693</v>
      </c>
      <c r="B19" s="544">
        <v>5303310.2613900006</v>
      </c>
      <c r="C19" s="544">
        <v>5303310.2613900006</v>
      </c>
      <c r="D19" s="131">
        <v>1</v>
      </c>
    </row>
    <row r="20" spans="1:4" ht="15" customHeight="1">
      <c r="A20" s="179" t="s">
        <v>694</v>
      </c>
      <c r="B20" s="360">
        <v>52123.595929999996</v>
      </c>
      <c r="C20" s="360">
        <v>52123.595929999996</v>
      </c>
      <c r="D20" s="130"/>
    </row>
    <row r="21" spans="1:4" s="30" customFormat="1" ht="15" customHeight="1" thickBot="1">
      <c r="A21" s="183" t="s">
        <v>695</v>
      </c>
      <c r="B21" s="132">
        <v>1</v>
      </c>
      <c r="C21" s="132">
        <v>1</v>
      </c>
      <c r="D21" s="132"/>
    </row>
    <row r="22" spans="1:4" ht="15" customHeight="1" thickTop="1">
      <c r="A22" s="133" t="s">
        <v>696</v>
      </c>
      <c r="B22" s="134"/>
      <c r="C22" s="135"/>
      <c r="D22" s="135"/>
    </row>
    <row r="23" spans="1:4" ht="116.25" customHeight="1">
      <c r="A23" s="763" t="s">
        <v>556</v>
      </c>
      <c r="B23" s="765"/>
      <c r="C23" s="765"/>
      <c r="D23" s="765"/>
    </row>
    <row r="24" spans="1:4" ht="116.25" customHeight="1">
      <c r="A24" s="763" t="s">
        <v>557</v>
      </c>
      <c r="B24" s="764"/>
      <c r="C24" s="764"/>
      <c r="D24" s="764"/>
    </row>
    <row r="25" spans="1:4" ht="15" customHeight="1">
      <c r="A25" s="133" t="s">
        <v>697</v>
      </c>
      <c r="B25" s="136"/>
      <c r="C25" s="133"/>
      <c r="D25" s="133"/>
    </row>
    <row r="26" spans="1:4" ht="15" customHeight="1">
      <c r="A26" s="545"/>
      <c r="B26" s="285"/>
      <c r="C26" s="620"/>
      <c r="D26" s="620"/>
    </row>
  </sheetData>
  <mergeCells count="6">
    <mergeCell ref="A24:D24"/>
    <mergeCell ref="A1:D1"/>
    <mergeCell ref="A2:D2"/>
    <mergeCell ref="A3:D3"/>
    <mergeCell ref="A4:D4"/>
    <mergeCell ref="A23:D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10"/>
  <sheetViews>
    <sheetView workbookViewId="0">
      <selection activeCell="A3" sqref="A3:D3"/>
    </sheetView>
  </sheetViews>
  <sheetFormatPr defaultRowHeight="15"/>
  <cols>
    <col min="1" max="1" width="71.28515625" style="5" customWidth="1"/>
    <col min="2" max="3" width="9.7109375" style="5" bestFit="1" customWidth="1"/>
    <col min="4" max="4" width="10.7109375" style="5" customWidth="1"/>
    <col min="5" max="16384" width="9.140625" style="5"/>
  </cols>
  <sheetData>
    <row r="1" spans="1:4" ht="30" customHeight="1">
      <c r="A1" s="771" t="s">
        <v>1014</v>
      </c>
      <c r="B1" s="771"/>
      <c r="C1" s="771"/>
      <c r="D1" s="771"/>
    </row>
    <row r="2" spans="1:4" ht="35.1" customHeight="1">
      <c r="A2" s="811" t="s">
        <v>1015</v>
      </c>
      <c r="B2" s="772"/>
      <c r="C2" s="772"/>
      <c r="D2" s="772"/>
    </row>
    <row r="3" spans="1:4" ht="18">
      <c r="A3" s="772" t="s">
        <v>1483</v>
      </c>
      <c r="B3" s="772"/>
      <c r="C3" s="772"/>
      <c r="D3" s="772"/>
    </row>
    <row r="4" spans="1:4" ht="30" customHeight="1">
      <c r="A4" s="773" t="s">
        <v>510</v>
      </c>
      <c r="B4" s="773"/>
      <c r="C4" s="773"/>
      <c r="D4" s="773"/>
    </row>
    <row r="5" spans="1:4">
      <c r="A5" s="99"/>
      <c r="B5" s="205"/>
      <c r="C5" s="205"/>
      <c r="D5" s="98"/>
    </row>
    <row r="6" spans="1:4" ht="30" customHeight="1">
      <c r="A6" s="72" t="s">
        <v>722</v>
      </c>
      <c r="B6" s="73" t="s">
        <v>118</v>
      </c>
      <c r="C6" s="176" t="s">
        <v>517</v>
      </c>
      <c r="D6" s="73" t="s">
        <v>723</v>
      </c>
    </row>
    <row r="7" spans="1:4">
      <c r="A7" s="100" t="s">
        <v>724</v>
      </c>
      <c r="B7" s="97">
        <v>460000</v>
      </c>
      <c r="C7" s="97">
        <v>460000</v>
      </c>
      <c r="D7" s="160">
        <v>7.9829847897717882E-2</v>
      </c>
    </row>
    <row r="8" spans="1:4">
      <c r="A8" s="100" t="s">
        <v>725</v>
      </c>
      <c r="B8" s="97">
        <v>2318532.6680900003</v>
      </c>
      <c r="C8" s="97">
        <v>2318532.6680900003</v>
      </c>
      <c r="D8" s="160">
        <v>0.40236545704242338</v>
      </c>
    </row>
    <row r="9" spans="1:4">
      <c r="A9" s="100" t="s">
        <v>726</v>
      </c>
      <c r="B9" s="97">
        <v>1838757.6751999999</v>
      </c>
      <c r="C9" s="97">
        <v>1838757.6751999999</v>
      </c>
      <c r="D9" s="160">
        <v>0.31910379463473332</v>
      </c>
    </row>
    <row r="10" spans="1:4">
      <c r="A10" s="100" t="s">
        <v>727</v>
      </c>
      <c r="B10" s="97">
        <v>766503.23626000003</v>
      </c>
      <c r="C10" s="97">
        <v>766503.23626000003</v>
      </c>
      <c r="D10" s="160">
        <v>0.13302138426900939</v>
      </c>
    </row>
    <row r="11" spans="1:4">
      <c r="A11" s="100" t="s">
        <v>728</v>
      </c>
      <c r="B11" s="97">
        <v>314312.08332999999</v>
      </c>
      <c r="C11" s="97">
        <v>314312.08332999999</v>
      </c>
      <c r="D11" s="160">
        <v>5.4546708270975498E-2</v>
      </c>
    </row>
    <row r="12" spans="1:4">
      <c r="A12" s="100" t="s">
        <v>729</v>
      </c>
      <c r="B12" s="97">
        <v>59394</v>
      </c>
      <c r="C12" s="97">
        <v>59394</v>
      </c>
      <c r="D12" s="160">
        <v>1.0307421708776209E-2</v>
      </c>
    </row>
    <row r="13" spans="1:4">
      <c r="A13" s="100" t="s">
        <v>730</v>
      </c>
      <c r="B13" s="97">
        <v>3513</v>
      </c>
      <c r="C13" s="97">
        <v>3513</v>
      </c>
      <c r="D13" s="160">
        <v>6.0965707753191936E-4</v>
      </c>
    </row>
    <row r="14" spans="1:4">
      <c r="A14" s="100" t="s">
        <v>731</v>
      </c>
      <c r="B14" s="97">
        <v>800</v>
      </c>
      <c r="C14" s="97">
        <v>800</v>
      </c>
      <c r="D14" s="160">
        <v>1.3883451808298762E-4</v>
      </c>
    </row>
    <row r="15" spans="1:4">
      <c r="A15" s="100" t="s">
        <v>732</v>
      </c>
      <c r="B15" s="97">
        <v>443.08623999999998</v>
      </c>
      <c r="C15" s="97">
        <v>443.08623999999998</v>
      </c>
      <c r="D15" s="160">
        <v>7.6894580749503743E-5</v>
      </c>
    </row>
    <row r="16" spans="1:4">
      <c r="A16" s="100" t="s">
        <v>733</v>
      </c>
      <c r="B16" s="97">
        <v>0</v>
      </c>
      <c r="C16" s="97">
        <v>0</v>
      </c>
      <c r="D16" s="160">
        <v>0</v>
      </c>
    </row>
    <row r="17" spans="1:4">
      <c r="A17" s="100" t="s">
        <v>734</v>
      </c>
      <c r="B17" s="97">
        <v>0</v>
      </c>
      <c r="C17" s="97">
        <v>0</v>
      </c>
      <c r="D17" s="160">
        <v>0</v>
      </c>
    </row>
    <row r="18" spans="1:4">
      <c r="A18" s="100" t="s">
        <v>735</v>
      </c>
      <c r="B18" s="97">
        <v>0</v>
      </c>
      <c r="C18" s="97">
        <v>0</v>
      </c>
      <c r="D18" s="160">
        <v>0</v>
      </c>
    </row>
    <row r="19" spans="1:4">
      <c r="A19" s="100" t="s">
        <v>736</v>
      </c>
      <c r="B19" s="97">
        <v>0</v>
      </c>
      <c r="C19" s="97">
        <v>0</v>
      </c>
      <c r="D19" s="160">
        <v>0</v>
      </c>
    </row>
    <row r="20" spans="1:4">
      <c r="A20" s="100" t="s">
        <v>737</v>
      </c>
      <c r="B20" s="97">
        <v>0</v>
      </c>
      <c r="C20" s="97">
        <v>0</v>
      </c>
      <c r="D20" s="160">
        <v>0</v>
      </c>
    </row>
    <row r="21" spans="1:4">
      <c r="A21" s="72" t="s">
        <v>158</v>
      </c>
      <c r="B21" s="718">
        <v>5762255.7491199998</v>
      </c>
      <c r="C21" s="718">
        <v>5762255.7491199998</v>
      </c>
      <c r="D21" s="719">
        <v>1</v>
      </c>
    </row>
    <row r="22" spans="1:4">
      <c r="A22" s="54" t="s">
        <v>738</v>
      </c>
      <c r="B22" s="160">
        <v>1</v>
      </c>
      <c r="C22" s="160">
        <v>1</v>
      </c>
      <c r="D22" s="234"/>
    </row>
    <row r="23" spans="1:4" ht="30" customHeight="1">
      <c r="A23" s="432" t="s">
        <v>741</v>
      </c>
      <c r="B23" s="73" t="s">
        <v>118</v>
      </c>
      <c r="C23" s="176" t="s">
        <v>517</v>
      </c>
      <c r="D23" s="73" t="s">
        <v>680</v>
      </c>
    </row>
    <row r="24" spans="1:4">
      <c r="A24" s="100" t="s">
        <v>724</v>
      </c>
      <c r="B24" s="97">
        <v>23</v>
      </c>
      <c r="C24" s="97">
        <v>23</v>
      </c>
      <c r="D24" s="160">
        <v>1.6288951841359773E-2</v>
      </c>
    </row>
    <row r="25" spans="1:4">
      <c r="A25" s="100" t="s">
        <v>725</v>
      </c>
      <c r="B25" s="97">
        <v>241</v>
      </c>
      <c r="C25" s="97">
        <v>241</v>
      </c>
      <c r="D25" s="160">
        <v>0.1706798866855524</v>
      </c>
    </row>
    <row r="26" spans="1:4">
      <c r="A26" s="100" t="s">
        <v>726</v>
      </c>
      <c r="B26" s="97">
        <v>368</v>
      </c>
      <c r="C26" s="97">
        <v>368</v>
      </c>
      <c r="D26" s="160">
        <v>0.26062322946175637</v>
      </c>
    </row>
    <row r="27" spans="1:4">
      <c r="A27" s="100" t="s">
        <v>727</v>
      </c>
      <c r="B27" s="97">
        <v>337</v>
      </c>
      <c r="C27" s="97">
        <v>337</v>
      </c>
      <c r="D27" s="160">
        <v>0.2386685552407932</v>
      </c>
    </row>
    <row r="28" spans="1:4">
      <c r="A28" s="100" t="s">
        <v>728</v>
      </c>
      <c r="B28" s="97">
        <v>310</v>
      </c>
      <c r="C28" s="97">
        <v>310</v>
      </c>
      <c r="D28" s="160">
        <v>0.21954674220963172</v>
      </c>
    </row>
    <row r="29" spans="1:4">
      <c r="A29" s="100" t="s">
        <v>729</v>
      </c>
      <c r="B29" s="97">
        <v>113</v>
      </c>
      <c r="C29" s="97">
        <v>113</v>
      </c>
      <c r="D29" s="160">
        <v>8.0028328611898014E-2</v>
      </c>
    </row>
    <row r="30" spans="1:4">
      <c r="A30" s="100" t="s">
        <v>730</v>
      </c>
      <c r="B30" s="97">
        <v>12</v>
      </c>
      <c r="C30" s="97">
        <v>12</v>
      </c>
      <c r="D30" s="160">
        <v>8.4985835694051E-3</v>
      </c>
    </row>
    <row r="31" spans="1:4">
      <c r="A31" s="100" t="s">
        <v>731</v>
      </c>
      <c r="B31" s="97">
        <v>4</v>
      </c>
      <c r="C31" s="97">
        <v>4</v>
      </c>
      <c r="D31" s="160">
        <v>2.8328611898016999E-3</v>
      </c>
    </row>
    <row r="32" spans="1:4">
      <c r="A32" s="100" t="s">
        <v>732</v>
      </c>
      <c r="B32" s="97">
        <v>4</v>
      </c>
      <c r="C32" s="97">
        <v>4</v>
      </c>
      <c r="D32" s="160">
        <v>2.8328611898016999E-3</v>
      </c>
    </row>
    <row r="33" spans="1:4">
      <c r="A33" s="100" t="s">
        <v>733</v>
      </c>
      <c r="B33" s="97">
        <v>0</v>
      </c>
      <c r="C33" s="97">
        <v>0</v>
      </c>
      <c r="D33" s="160">
        <v>0</v>
      </c>
    </row>
    <row r="34" spans="1:4">
      <c r="A34" s="100" t="s">
        <v>734</v>
      </c>
      <c r="B34" s="97">
        <v>0</v>
      </c>
      <c r="C34" s="97">
        <v>0</v>
      </c>
      <c r="D34" s="160">
        <v>0</v>
      </c>
    </row>
    <row r="35" spans="1:4">
      <c r="A35" s="100" t="s">
        <v>735</v>
      </c>
      <c r="B35" s="97">
        <v>0</v>
      </c>
      <c r="C35" s="97">
        <v>0</v>
      </c>
      <c r="D35" s="160">
        <v>0</v>
      </c>
    </row>
    <row r="36" spans="1:4">
      <c r="A36" s="100" t="s">
        <v>736</v>
      </c>
      <c r="B36" s="97">
        <v>0</v>
      </c>
      <c r="C36" s="97">
        <v>0</v>
      </c>
      <c r="D36" s="160">
        <v>0</v>
      </c>
    </row>
    <row r="37" spans="1:4">
      <c r="A37" s="100" t="s">
        <v>737</v>
      </c>
      <c r="B37" s="97">
        <v>0</v>
      </c>
      <c r="C37" s="97">
        <v>0</v>
      </c>
      <c r="D37" s="160">
        <v>0</v>
      </c>
    </row>
    <row r="38" spans="1:4">
      <c r="A38" s="72" t="s">
        <v>158</v>
      </c>
      <c r="B38" s="718">
        <v>1412</v>
      </c>
      <c r="C38" s="718">
        <v>1412</v>
      </c>
      <c r="D38" s="719">
        <v>1</v>
      </c>
    </row>
    <row r="39" spans="1:4">
      <c r="A39" s="54" t="s">
        <v>738</v>
      </c>
      <c r="B39" s="106">
        <v>1</v>
      </c>
      <c r="C39" s="106">
        <v>1</v>
      </c>
      <c r="D39" s="144"/>
    </row>
    <row r="40" spans="1:4" ht="15.75" thickBot="1">
      <c r="A40" s="252"/>
      <c r="B40" s="255"/>
      <c r="C40" s="254"/>
      <c r="D40" s="254"/>
    </row>
    <row r="41" spans="1:4" ht="54" customHeight="1" thickTop="1">
      <c r="A41" s="768" t="s">
        <v>1430</v>
      </c>
      <c r="B41" s="769"/>
      <c r="C41" s="769"/>
      <c r="D41" s="769"/>
    </row>
    <row r="42" spans="1:4">
      <c r="A42" s="209"/>
      <c r="B42" s="210"/>
      <c r="C42" s="210"/>
      <c r="D42" s="210"/>
    </row>
    <row r="43" spans="1:4" ht="30" customHeight="1">
      <c r="A43" s="771" t="s">
        <v>1014</v>
      </c>
      <c r="B43" s="771"/>
      <c r="C43" s="771"/>
      <c r="D43" s="771"/>
    </row>
    <row r="44" spans="1:4" ht="18">
      <c r="A44" s="811" t="s">
        <v>740</v>
      </c>
      <c r="B44" s="811"/>
      <c r="C44" s="811"/>
      <c r="D44" s="811"/>
    </row>
    <row r="45" spans="1:4" ht="18">
      <c r="A45" s="772" t="s">
        <v>1483</v>
      </c>
      <c r="B45" s="772"/>
      <c r="C45" s="772"/>
      <c r="D45" s="772"/>
    </row>
    <row r="46" spans="1:4" ht="30" customHeight="1">
      <c r="A46" s="773" t="s">
        <v>510</v>
      </c>
      <c r="B46" s="773"/>
      <c r="C46" s="773"/>
      <c r="D46" s="773"/>
    </row>
    <row r="47" spans="1:4">
      <c r="A47" s="99"/>
      <c r="B47" s="205"/>
      <c r="C47" s="205"/>
      <c r="D47" s="98"/>
    </row>
    <row r="48" spans="1:4" ht="30" customHeight="1">
      <c r="A48" s="72" t="s">
        <v>722</v>
      </c>
      <c r="B48" s="73" t="s">
        <v>118</v>
      </c>
      <c r="C48" s="176" t="s">
        <v>517</v>
      </c>
      <c r="D48" s="73" t="s">
        <v>723</v>
      </c>
    </row>
    <row r="49" spans="1:4">
      <c r="A49" s="100" t="s">
        <v>724</v>
      </c>
      <c r="B49" s="97">
        <v>0</v>
      </c>
      <c r="C49" s="97">
        <v>0</v>
      </c>
      <c r="D49" s="160">
        <v>0</v>
      </c>
    </row>
    <row r="50" spans="1:4">
      <c r="A50" s="100" t="s">
        <v>725</v>
      </c>
      <c r="B50" s="97">
        <v>0</v>
      </c>
      <c r="C50" s="97">
        <v>0</v>
      </c>
      <c r="D50" s="160">
        <v>0</v>
      </c>
    </row>
    <row r="51" spans="1:4">
      <c r="A51" s="100" t="s">
        <v>726</v>
      </c>
      <c r="B51" s="97">
        <v>0</v>
      </c>
      <c r="C51" s="97">
        <v>0</v>
      </c>
      <c r="D51" s="160">
        <v>0</v>
      </c>
    </row>
    <row r="52" spans="1:4">
      <c r="A52" s="100" t="s">
        <v>727</v>
      </c>
      <c r="B52" s="97">
        <v>0</v>
      </c>
      <c r="C52" s="97">
        <v>0</v>
      </c>
      <c r="D52" s="160">
        <v>0</v>
      </c>
    </row>
    <row r="53" spans="1:4">
      <c r="A53" s="100" t="s">
        <v>728</v>
      </c>
      <c r="B53" s="97">
        <v>0</v>
      </c>
      <c r="C53" s="97">
        <v>0</v>
      </c>
      <c r="D53" s="160">
        <v>0</v>
      </c>
    </row>
    <row r="54" spans="1:4">
      <c r="A54" s="100" t="s">
        <v>729</v>
      </c>
      <c r="B54" s="97">
        <v>0</v>
      </c>
      <c r="C54" s="97">
        <v>0</v>
      </c>
      <c r="D54" s="160">
        <v>0</v>
      </c>
    </row>
    <row r="55" spans="1:4">
      <c r="A55" s="100" t="s">
        <v>730</v>
      </c>
      <c r="B55" s="97">
        <v>0</v>
      </c>
      <c r="C55" s="97">
        <v>0</v>
      </c>
      <c r="D55" s="160">
        <v>0</v>
      </c>
    </row>
    <row r="56" spans="1:4">
      <c r="A56" s="100" t="s">
        <v>731</v>
      </c>
      <c r="B56" s="97">
        <v>0</v>
      </c>
      <c r="C56" s="97">
        <v>0</v>
      </c>
      <c r="D56" s="160">
        <v>0</v>
      </c>
    </row>
    <row r="57" spans="1:4">
      <c r="A57" s="100" t="s">
        <v>732</v>
      </c>
      <c r="B57" s="97">
        <v>0</v>
      </c>
      <c r="C57" s="97">
        <v>0</v>
      </c>
      <c r="D57" s="160">
        <v>0</v>
      </c>
    </row>
    <row r="58" spans="1:4">
      <c r="A58" s="100" t="s">
        <v>733</v>
      </c>
      <c r="B58" s="97">
        <v>0</v>
      </c>
      <c r="C58" s="97">
        <v>0</v>
      </c>
      <c r="D58" s="160">
        <v>0</v>
      </c>
    </row>
    <row r="59" spans="1:4">
      <c r="A59" s="100" t="s">
        <v>734</v>
      </c>
      <c r="B59" s="97">
        <v>0</v>
      </c>
      <c r="C59" s="97">
        <v>0</v>
      </c>
      <c r="D59" s="160">
        <v>0</v>
      </c>
    </row>
    <row r="60" spans="1:4">
      <c r="A60" s="100" t="s">
        <v>735</v>
      </c>
      <c r="B60" s="97">
        <v>0</v>
      </c>
      <c r="C60" s="97">
        <v>0</v>
      </c>
      <c r="D60" s="160">
        <v>0</v>
      </c>
    </row>
    <row r="61" spans="1:4">
      <c r="A61" s="100" t="s">
        <v>736</v>
      </c>
      <c r="B61" s="97">
        <v>0</v>
      </c>
      <c r="C61" s="97">
        <v>0</v>
      </c>
      <c r="D61" s="160">
        <v>0</v>
      </c>
    </row>
    <row r="62" spans="1:4">
      <c r="A62" s="100" t="s">
        <v>737</v>
      </c>
      <c r="B62" s="97">
        <v>0</v>
      </c>
      <c r="C62" s="97">
        <v>0</v>
      </c>
      <c r="D62" s="160">
        <v>0</v>
      </c>
    </row>
    <row r="63" spans="1:4">
      <c r="A63" s="72" t="s">
        <v>158</v>
      </c>
      <c r="B63" s="718">
        <v>0</v>
      </c>
      <c r="C63" s="718">
        <v>0</v>
      </c>
      <c r="D63" s="719">
        <v>0</v>
      </c>
    </row>
    <row r="64" spans="1:4">
      <c r="A64" s="54" t="s">
        <v>738</v>
      </c>
      <c r="B64" s="160">
        <v>0</v>
      </c>
      <c r="C64" s="160">
        <v>0</v>
      </c>
      <c r="D64" s="234"/>
    </row>
    <row r="65" spans="1:4" ht="30" customHeight="1">
      <c r="A65" s="432" t="s">
        <v>741</v>
      </c>
      <c r="B65" s="73" t="s">
        <v>118</v>
      </c>
      <c r="C65" s="176" t="s">
        <v>517</v>
      </c>
      <c r="D65" s="73" t="s">
        <v>680</v>
      </c>
    </row>
    <row r="66" spans="1:4">
      <c r="A66" s="100" t="s">
        <v>724</v>
      </c>
      <c r="B66" s="97">
        <v>0</v>
      </c>
      <c r="C66" s="97">
        <v>0</v>
      </c>
      <c r="D66" s="160">
        <v>0</v>
      </c>
    </row>
    <row r="67" spans="1:4">
      <c r="A67" s="100" t="s">
        <v>725</v>
      </c>
      <c r="B67" s="97">
        <v>0</v>
      </c>
      <c r="C67" s="97">
        <v>0</v>
      </c>
      <c r="D67" s="160">
        <v>0</v>
      </c>
    </row>
    <row r="68" spans="1:4">
      <c r="A68" s="100" t="s">
        <v>726</v>
      </c>
      <c r="B68" s="97">
        <v>0</v>
      </c>
      <c r="C68" s="97">
        <v>0</v>
      </c>
      <c r="D68" s="160">
        <v>0</v>
      </c>
    </row>
    <row r="69" spans="1:4">
      <c r="A69" s="100" t="s">
        <v>727</v>
      </c>
      <c r="B69" s="97">
        <v>0</v>
      </c>
      <c r="C69" s="97">
        <v>0</v>
      </c>
      <c r="D69" s="160">
        <v>0</v>
      </c>
    </row>
    <row r="70" spans="1:4">
      <c r="A70" s="100" t="s">
        <v>728</v>
      </c>
      <c r="B70" s="97">
        <v>0</v>
      </c>
      <c r="C70" s="97">
        <v>0</v>
      </c>
      <c r="D70" s="160">
        <v>0</v>
      </c>
    </row>
    <row r="71" spans="1:4">
      <c r="A71" s="100" t="s">
        <v>729</v>
      </c>
      <c r="B71" s="97">
        <v>0</v>
      </c>
      <c r="C71" s="97">
        <v>0</v>
      </c>
      <c r="D71" s="160">
        <v>0</v>
      </c>
    </row>
    <row r="72" spans="1:4">
      <c r="A72" s="100" t="s">
        <v>730</v>
      </c>
      <c r="B72" s="97">
        <v>0</v>
      </c>
      <c r="C72" s="97">
        <v>0</v>
      </c>
      <c r="D72" s="160">
        <v>0</v>
      </c>
    </row>
    <row r="73" spans="1:4">
      <c r="A73" s="100" t="s">
        <v>731</v>
      </c>
      <c r="B73" s="97">
        <v>0</v>
      </c>
      <c r="C73" s="97">
        <v>0</v>
      </c>
      <c r="D73" s="160">
        <v>0</v>
      </c>
    </row>
    <row r="74" spans="1:4">
      <c r="A74" s="100" t="s">
        <v>732</v>
      </c>
      <c r="B74" s="97">
        <v>0</v>
      </c>
      <c r="C74" s="97">
        <v>0</v>
      </c>
      <c r="D74" s="160">
        <v>0</v>
      </c>
    </row>
    <row r="75" spans="1:4">
      <c r="A75" s="100" t="s">
        <v>733</v>
      </c>
      <c r="B75" s="97">
        <v>0</v>
      </c>
      <c r="C75" s="97">
        <v>0</v>
      </c>
      <c r="D75" s="160">
        <v>0</v>
      </c>
    </row>
    <row r="76" spans="1:4">
      <c r="A76" s="100" t="s">
        <v>734</v>
      </c>
      <c r="B76" s="97">
        <v>0</v>
      </c>
      <c r="C76" s="97">
        <v>0</v>
      </c>
      <c r="D76" s="160">
        <v>0</v>
      </c>
    </row>
    <row r="77" spans="1:4">
      <c r="A77" s="100" t="s">
        <v>735</v>
      </c>
      <c r="B77" s="97">
        <v>0</v>
      </c>
      <c r="C77" s="97">
        <v>0</v>
      </c>
      <c r="D77" s="160">
        <v>0</v>
      </c>
    </row>
    <row r="78" spans="1:4">
      <c r="A78" s="100" t="s">
        <v>736</v>
      </c>
      <c r="B78" s="97">
        <v>0</v>
      </c>
      <c r="C78" s="97">
        <v>0</v>
      </c>
      <c r="D78" s="160">
        <v>0</v>
      </c>
    </row>
    <row r="79" spans="1:4">
      <c r="A79" s="100" t="s">
        <v>737</v>
      </c>
      <c r="B79" s="97">
        <v>0</v>
      </c>
      <c r="C79" s="97">
        <v>0</v>
      </c>
      <c r="D79" s="160">
        <v>0</v>
      </c>
    </row>
    <row r="80" spans="1:4">
      <c r="A80" s="72" t="s">
        <v>158</v>
      </c>
      <c r="B80" s="718">
        <v>0</v>
      </c>
      <c r="C80" s="718">
        <v>0</v>
      </c>
      <c r="D80" s="719">
        <v>0</v>
      </c>
    </row>
    <row r="81" spans="1:4">
      <c r="A81" s="54" t="s">
        <v>738</v>
      </c>
      <c r="B81" s="106">
        <v>0</v>
      </c>
      <c r="C81" s="106">
        <v>0</v>
      </c>
      <c r="D81" s="144"/>
    </row>
    <row r="82" spans="1:4" ht="15.75" thickBot="1">
      <c r="A82" s="252"/>
      <c r="B82" s="255"/>
      <c r="C82" s="254"/>
      <c r="D82" s="254"/>
    </row>
    <row r="83" spans="1:4" ht="30" customHeight="1" thickTop="1">
      <c r="A83" s="768" t="s">
        <v>1431</v>
      </c>
      <c r="B83" s="769"/>
      <c r="C83" s="769"/>
      <c r="D83" s="769"/>
    </row>
    <row r="84" spans="1:4">
      <c r="A84" s="212"/>
      <c r="B84" s="212"/>
      <c r="C84" s="211"/>
      <c r="D84" s="98"/>
    </row>
    <row r="85" spans="1:4" ht="30" customHeight="1">
      <c r="A85" s="771" t="s">
        <v>1014</v>
      </c>
      <c r="B85" s="771"/>
      <c r="C85" s="771"/>
      <c r="D85" s="771"/>
    </row>
    <row r="86" spans="1:4" ht="18">
      <c r="A86" s="811" t="s">
        <v>744</v>
      </c>
      <c r="B86" s="772"/>
      <c r="C86" s="772"/>
      <c r="D86" s="772"/>
    </row>
    <row r="87" spans="1:4" ht="18">
      <c r="A87" s="772" t="s">
        <v>1483</v>
      </c>
      <c r="B87" s="772"/>
      <c r="C87" s="772"/>
      <c r="D87" s="772"/>
    </row>
    <row r="88" spans="1:4" ht="30" customHeight="1">
      <c r="A88" s="773" t="s">
        <v>510</v>
      </c>
      <c r="B88" s="773"/>
      <c r="C88" s="773"/>
      <c r="D88" s="773"/>
    </row>
    <row r="89" spans="1:4">
      <c r="A89" s="99"/>
      <c r="B89" s="205"/>
      <c r="C89" s="205"/>
      <c r="D89" s="98"/>
    </row>
    <row r="90" spans="1:4" ht="30" customHeight="1">
      <c r="A90" s="72" t="s">
        <v>722</v>
      </c>
      <c r="B90" s="73" t="s">
        <v>118</v>
      </c>
      <c r="C90" s="176" t="s">
        <v>517</v>
      </c>
      <c r="D90" s="73" t="s">
        <v>723</v>
      </c>
    </row>
    <row r="91" spans="1:4">
      <c r="A91" s="100" t="s">
        <v>724</v>
      </c>
      <c r="B91" s="97">
        <v>0</v>
      </c>
      <c r="C91" s="97">
        <v>0</v>
      </c>
      <c r="D91" s="160">
        <v>0</v>
      </c>
    </row>
    <row r="92" spans="1:4">
      <c r="A92" s="100" t="s">
        <v>725</v>
      </c>
      <c r="B92" s="97">
        <v>0</v>
      </c>
      <c r="C92" s="97">
        <v>0</v>
      </c>
      <c r="D92" s="160">
        <v>0</v>
      </c>
    </row>
    <row r="93" spans="1:4">
      <c r="A93" s="100" t="s">
        <v>726</v>
      </c>
      <c r="B93" s="97">
        <v>0</v>
      </c>
      <c r="C93" s="97">
        <v>0</v>
      </c>
      <c r="D93" s="160">
        <v>0</v>
      </c>
    </row>
    <row r="94" spans="1:4">
      <c r="A94" s="100" t="s">
        <v>727</v>
      </c>
      <c r="B94" s="97">
        <v>0</v>
      </c>
      <c r="C94" s="97">
        <v>0</v>
      </c>
      <c r="D94" s="160">
        <v>0</v>
      </c>
    </row>
    <row r="95" spans="1:4">
      <c r="A95" s="100" t="s">
        <v>728</v>
      </c>
      <c r="B95" s="97">
        <v>0</v>
      </c>
      <c r="C95" s="97">
        <v>0</v>
      </c>
      <c r="D95" s="160">
        <v>0</v>
      </c>
    </row>
    <row r="96" spans="1:4">
      <c r="A96" s="100" t="s">
        <v>729</v>
      </c>
      <c r="B96" s="97">
        <v>0</v>
      </c>
      <c r="C96" s="97">
        <v>0</v>
      </c>
      <c r="D96" s="160">
        <v>0</v>
      </c>
    </row>
    <row r="97" spans="1:4">
      <c r="A97" s="100" t="s">
        <v>730</v>
      </c>
      <c r="B97" s="97">
        <v>0</v>
      </c>
      <c r="C97" s="97">
        <v>0</v>
      </c>
      <c r="D97" s="160">
        <v>0</v>
      </c>
    </row>
    <row r="98" spans="1:4">
      <c r="A98" s="100" t="s">
        <v>731</v>
      </c>
      <c r="B98" s="97">
        <v>0</v>
      </c>
      <c r="C98" s="97">
        <v>0</v>
      </c>
      <c r="D98" s="160">
        <v>0</v>
      </c>
    </row>
    <row r="99" spans="1:4">
      <c r="A99" s="100" t="s">
        <v>732</v>
      </c>
      <c r="B99" s="97">
        <v>0</v>
      </c>
      <c r="C99" s="97">
        <v>0</v>
      </c>
      <c r="D99" s="160">
        <v>0</v>
      </c>
    </row>
    <row r="100" spans="1:4">
      <c r="A100" s="100" t="s">
        <v>733</v>
      </c>
      <c r="B100" s="97">
        <v>0</v>
      </c>
      <c r="C100" s="97">
        <v>0</v>
      </c>
      <c r="D100" s="160">
        <v>0</v>
      </c>
    </row>
    <row r="101" spans="1:4">
      <c r="A101" s="100" t="s">
        <v>734</v>
      </c>
      <c r="B101" s="97">
        <v>0</v>
      </c>
      <c r="C101" s="97">
        <v>0</v>
      </c>
      <c r="D101" s="160">
        <v>0</v>
      </c>
    </row>
    <row r="102" spans="1:4">
      <c r="A102" s="100" t="s">
        <v>735</v>
      </c>
      <c r="B102" s="97">
        <v>0</v>
      </c>
      <c r="C102" s="97">
        <v>0</v>
      </c>
      <c r="D102" s="160">
        <v>0</v>
      </c>
    </row>
    <row r="103" spans="1:4">
      <c r="A103" s="100" t="s">
        <v>736</v>
      </c>
      <c r="B103" s="97">
        <v>0</v>
      </c>
      <c r="C103" s="97">
        <v>0</v>
      </c>
      <c r="D103" s="160">
        <v>0</v>
      </c>
    </row>
    <row r="104" spans="1:4">
      <c r="A104" s="100" t="s">
        <v>737</v>
      </c>
      <c r="B104" s="97">
        <v>0</v>
      </c>
      <c r="C104" s="97">
        <v>0</v>
      </c>
      <c r="D104" s="160">
        <v>0</v>
      </c>
    </row>
    <row r="105" spans="1:4">
      <c r="A105" s="72" t="s">
        <v>158</v>
      </c>
      <c r="B105" s="718">
        <v>0</v>
      </c>
      <c r="C105" s="718">
        <v>0</v>
      </c>
      <c r="D105" s="719">
        <v>0</v>
      </c>
    </row>
    <row r="106" spans="1:4">
      <c r="A106" s="54" t="s">
        <v>738</v>
      </c>
      <c r="B106" s="160">
        <v>0</v>
      </c>
      <c r="C106" s="160">
        <v>0</v>
      </c>
      <c r="D106" s="234"/>
    </row>
    <row r="107" spans="1:4" ht="30" customHeight="1">
      <c r="A107" s="432" t="s">
        <v>741</v>
      </c>
      <c r="B107" s="73" t="s">
        <v>118</v>
      </c>
      <c r="C107" s="176" t="s">
        <v>517</v>
      </c>
      <c r="D107" s="73" t="s">
        <v>680</v>
      </c>
    </row>
    <row r="108" spans="1:4">
      <c r="A108" s="100" t="s">
        <v>724</v>
      </c>
      <c r="B108" s="97">
        <v>0</v>
      </c>
      <c r="C108" s="97">
        <v>0</v>
      </c>
      <c r="D108" s="160">
        <v>0</v>
      </c>
    </row>
    <row r="109" spans="1:4">
      <c r="A109" s="100" t="s">
        <v>725</v>
      </c>
      <c r="B109" s="97">
        <v>0</v>
      </c>
      <c r="C109" s="97">
        <v>0</v>
      </c>
      <c r="D109" s="160">
        <v>0</v>
      </c>
    </row>
    <row r="110" spans="1:4">
      <c r="A110" s="100" t="s">
        <v>726</v>
      </c>
      <c r="B110" s="97">
        <v>0</v>
      </c>
      <c r="C110" s="97">
        <v>0</v>
      </c>
      <c r="D110" s="160">
        <v>0</v>
      </c>
    </row>
    <row r="111" spans="1:4">
      <c r="A111" s="100" t="s">
        <v>727</v>
      </c>
      <c r="B111" s="97">
        <v>0</v>
      </c>
      <c r="C111" s="97">
        <v>0</v>
      </c>
      <c r="D111" s="160">
        <v>0</v>
      </c>
    </row>
    <row r="112" spans="1:4">
      <c r="A112" s="100" t="s">
        <v>728</v>
      </c>
      <c r="B112" s="97">
        <v>0</v>
      </c>
      <c r="C112" s="97">
        <v>0</v>
      </c>
      <c r="D112" s="160">
        <v>0</v>
      </c>
    </row>
    <row r="113" spans="1:4">
      <c r="A113" s="100" t="s">
        <v>729</v>
      </c>
      <c r="B113" s="97">
        <v>0</v>
      </c>
      <c r="C113" s="97">
        <v>0</v>
      </c>
      <c r="D113" s="160">
        <v>0</v>
      </c>
    </row>
    <row r="114" spans="1:4">
      <c r="A114" s="100" t="s">
        <v>730</v>
      </c>
      <c r="B114" s="97">
        <v>0</v>
      </c>
      <c r="C114" s="97">
        <v>0</v>
      </c>
      <c r="D114" s="160">
        <v>0</v>
      </c>
    </row>
    <row r="115" spans="1:4">
      <c r="A115" s="100" t="s">
        <v>731</v>
      </c>
      <c r="B115" s="97">
        <v>0</v>
      </c>
      <c r="C115" s="97">
        <v>0</v>
      </c>
      <c r="D115" s="160">
        <v>0</v>
      </c>
    </row>
    <row r="116" spans="1:4">
      <c r="A116" s="100" t="s">
        <v>732</v>
      </c>
      <c r="B116" s="97">
        <v>0</v>
      </c>
      <c r="C116" s="97">
        <v>0</v>
      </c>
      <c r="D116" s="160">
        <v>0</v>
      </c>
    </row>
    <row r="117" spans="1:4">
      <c r="A117" s="100" t="s">
        <v>733</v>
      </c>
      <c r="B117" s="97">
        <v>0</v>
      </c>
      <c r="C117" s="97">
        <v>0</v>
      </c>
      <c r="D117" s="160">
        <v>0</v>
      </c>
    </row>
    <row r="118" spans="1:4">
      <c r="A118" s="100" t="s">
        <v>734</v>
      </c>
      <c r="B118" s="97">
        <v>0</v>
      </c>
      <c r="C118" s="97">
        <v>0</v>
      </c>
      <c r="D118" s="160">
        <v>0</v>
      </c>
    </row>
    <row r="119" spans="1:4">
      <c r="A119" s="100" t="s">
        <v>735</v>
      </c>
      <c r="B119" s="97">
        <v>0</v>
      </c>
      <c r="C119" s="97">
        <v>0</v>
      </c>
      <c r="D119" s="160">
        <v>0</v>
      </c>
    </row>
    <row r="120" spans="1:4">
      <c r="A120" s="100" t="s">
        <v>736</v>
      </c>
      <c r="B120" s="97">
        <v>0</v>
      </c>
      <c r="C120" s="97">
        <v>0</v>
      </c>
      <c r="D120" s="160">
        <v>0</v>
      </c>
    </row>
    <row r="121" spans="1:4">
      <c r="A121" s="100" t="s">
        <v>737</v>
      </c>
      <c r="B121" s="97">
        <v>0</v>
      </c>
      <c r="C121" s="97">
        <v>0</v>
      </c>
      <c r="D121" s="160">
        <v>0</v>
      </c>
    </row>
    <row r="122" spans="1:4">
      <c r="A122" s="72" t="s">
        <v>158</v>
      </c>
      <c r="B122" s="718">
        <v>0</v>
      </c>
      <c r="C122" s="718">
        <v>0</v>
      </c>
      <c r="D122" s="719">
        <v>0</v>
      </c>
    </row>
    <row r="123" spans="1:4">
      <c r="A123" s="54" t="s">
        <v>738</v>
      </c>
      <c r="B123" s="106">
        <v>0</v>
      </c>
      <c r="C123" s="106">
        <v>0</v>
      </c>
      <c r="D123" s="144"/>
    </row>
    <row r="124" spans="1:4" ht="15.75" thickBot="1">
      <c r="A124" s="252"/>
      <c r="B124" s="255"/>
      <c r="C124" s="254"/>
      <c r="D124" s="254"/>
    </row>
    <row r="125" spans="1:4" ht="15.75" thickTop="1">
      <c r="A125" s="768" t="s">
        <v>1439</v>
      </c>
      <c r="B125" s="769"/>
      <c r="C125" s="769"/>
      <c r="D125" s="769"/>
    </row>
    <row r="126" spans="1:4">
      <c r="A126" s="214"/>
      <c r="B126" s="11"/>
      <c r="C126" s="211"/>
      <c r="D126" s="98"/>
    </row>
    <row r="127" spans="1:4" ht="30" customHeight="1">
      <c r="A127" s="771" t="s">
        <v>1014</v>
      </c>
      <c r="B127" s="771"/>
      <c r="C127" s="771"/>
      <c r="D127" s="771"/>
    </row>
    <row r="128" spans="1:4" ht="18">
      <c r="A128" s="811" t="s">
        <v>742</v>
      </c>
      <c r="B128" s="772"/>
      <c r="C128" s="772"/>
      <c r="D128" s="772"/>
    </row>
    <row r="129" spans="1:4" ht="18">
      <c r="A129" s="772" t="s">
        <v>1483</v>
      </c>
      <c r="B129" s="772"/>
      <c r="C129" s="772"/>
      <c r="D129" s="772"/>
    </row>
    <row r="130" spans="1:4" ht="30" customHeight="1">
      <c r="A130" s="773" t="s">
        <v>510</v>
      </c>
      <c r="B130" s="773"/>
      <c r="C130" s="773"/>
      <c r="D130" s="773"/>
    </row>
    <row r="131" spans="1:4">
      <c r="A131" s="99"/>
      <c r="B131" s="205"/>
      <c r="C131" s="205"/>
      <c r="D131" s="98"/>
    </row>
    <row r="132" spans="1:4" ht="30" customHeight="1">
      <c r="A132" s="72" t="s">
        <v>722</v>
      </c>
      <c r="B132" s="73" t="s">
        <v>118</v>
      </c>
      <c r="C132" s="176" t="s">
        <v>517</v>
      </c>
      <c r="D132" s="73" t="s">
        <v>723</v>
      </c>
    </row>
    <row r="133" spans="1:4">
      <c r="A133" s="100" t="s">
        <v>724</v>
      </c>
      <c r="B133" s="97">
        <v>460000</v>
      </c>
      <c r="C133" s="97">
        <v>460000</v>
      </c>
      <c r="D133" s="160">
        <v>7.9829847897717882E-2</v>
      </c>
    </row>
    <row r="134" spans="1:4">
      <c r="A134" s="100" t="s">
        <v>725</v>
      </c>
      <c r="B134" s="97">
        <v>2318532.6680900003</v>
      </c>
      <c r="C134" s="97">
        <v>2318532.6680900003</v>
      </c>
      <c r="D134" s="160">
        <v>0.40236545704242338</v>
      </c>
    </row>
    <row r="135" spans="1:4">
      <c r="A135" s="100" t="s">
        <v>726</v>
      </c>
      <c r="B135" s="97">
        <v>1838757.6751999999</v>
      </c>
      <c r="C135" s="97">
        <v>1838757.6751999999</v>
      </c>
      <c r="D135" s="160">
        <v>0.31910379463473332</v>
      </c>
    </row>
    <row r="136" spans="1:4">
      <c r="A136" s="100" t="s">
        <v>727</v>
      </c>
      <c r="B136" s="97">
        <v>766503.23626000003</v>
      </c>
      <c r="C136" s="97">
        <v>766503.23626000003</v>
      </c>
      <c r="D136" s="160">
        <v>0.13302138426900939</v>
      </c>
    </row>
    <row r="137" spans="1:4">
      <c r="A137" s="100" t="s">
        <v>728</v>
      </c>
      <c r="B137" s="97">
        <v>314312.08332999999</v>
      </c>
      <c r="C137" s="97">
        <v>314312.08332999999</v>
      </c>
      <c r="D137" s="160">
        <v>5.4546708270975498E-2</v>
      </c>
    </row>
    <row r="138" spans="1:4">
      <c r="A138" s="100" t="s">
        <v>729</v>
      </c>
      <c r="B138" s="97">
        <v>59394</v>
      </c>
      <c r="C138" s="97">
        <v>59394</v>
      </c>
      <c r="D138" s="160">
        <v>1.0307421708776209E-2</v>
      </c>
    </row>
    <row r="139" spans="1:4">
      <c r="A139" s="100" t="s">
        <v>730</v>
      </c>
      <c r="B139" s="97">
        <v>3513</v>
      </c>
      <c r="C139" s="97">
        <v>3513</v>
      </c>
      <c r="D139" s="160">
        <v>6.0965707753191936E-4</v>
      </c>
    </row>
    <row r="140" spans="1:4">
      <c r="A140" s="100" t="s">
        <v>731</v>
      </c>
      <c r="B140" s="97">
        <v>800</v>
      </c>
      <c r="C140" s="97">
        <v>800</v>
      </c>
      <c r="D140" s="160">
        <v>1.3883451808298762E-4</v>
      </c>
    </row>
    <row r="141" spans="1:4">
      <c r="A141" s="100" t="s">
        <v>732</v>
      </c>
      <c r="B141" s="97">
        <v>443.08623999999998</v>
      </c>
      <c r="C141" s="97">
        <v>443.08623999999998</v>
      </c>
      <c r="D141" s="160">
        <v>7.6894580749503743E-5</v>
      </c>
    </row>
    <row r="142" spans="1:4">
      <c r="A142" s="100" t="s">
        <v>733</v>
      </c>
      <c r="B142" s="97">
        <v>0</v>
      </c>
      <c r="C142" s="97">
        <v>0</v>
      </c>
      <c r="D142" s="160">
        <v>0</v>
      </c>
    </row>
    <row r="143" spans="1:4">
      <c r="A143" s="100" t="s">
        <v>734</v>
      </c>
      <c r="B143" s="97">
        <v>0</v>
      </c>
      <c r="C143" s="97">
        <v>0</v>
      </c>
      <c r="D143" s="160">
        <v>0</v>
      </c>
    </row>
    <row r="144" spans="1:4">
      <c r="A144" s="100" t="s">
        <v>735</v>
      </c>
      <c r="B144" s="97">
        <v>0</v>
      </c>
      <c r="C144" s="97">
        <v>0</v>
      </c>
      <c r="D144" s="160">
        <v>0</v>
      </c>
    </row>
    <row r="145" spans="1:4">
      <c r="A145" s="100" t="s">
        <v>736</v>
      </c>
      <c r="B145" s="97">
        <v>0</v>
      </c>
      <c r="C145" s="97">
        <v>0</v>
      </c>
      <c r="D145" s="160">
        <v>0</v>
      </c>
    </row>
    <row r="146" spans="1:4">
      <c r="A146" s="100" t="s">
        <v>737</v>
      </c>
      <c r="B146" s="97">
        <v>0</v>
      </c>
      <c r="C146" s="97">
        <v>0</v>
      </c>
      <c r="D146" s="160">
        <v>0</v>
      </c>
    </row>
    <row r="147" spans="1:4">
      <c r="A147" s="72" t="s">
        <v>158</v>
      </c>
      <c r="B147" s="718">
        <v>5762255.7491199998</v>
      </c>
      <c r="C147" s="718">
        <v>5762255.7491199998</v>
      </c>
      <c r="D147" s="719">
        <v>1</v>
      </c>
    </row>
    <row r="148" spans="1:4">
      <c r="A148" s="54" t="s">
        <v>738</v>
      </c>
      <c r="B148" s="160">
        <v>1</v>
      </c>
      <c r="C148" s="160">
        <v>1</v>
      </c>
      <c r="D148" s="234"/>
    </row>
    <row r="149" spans="1:4" ht="30" customHeight="1">
      <c r="A149" s="432" t="s">
        <v>741</v>
      </c>
      <c r="B149" s="73" t="s">
        <v>118</v>
      </c>
      <c r="C149" s="176" t="s">
        <v>517</v>
      </c>
      <c r="D149" s="73" t="s">
        <v>680</v>
      </c>
    </row>
    <row r="150" spans="1:4">
      <c r="A150" s="100" t="s">
        <v>724</v>
      </c>
      <c r="B150" s="97">
        <v>23</v>
      </c>
      <c r="C150" s="97">
        <v>23</v>
      </c>
      <c r="D150" s="160">
        <v>1.6288951841359773E-2</v>
      </c>
    </row>
    <row r="151" spans="1:4">
      <c r="A151" s="100" t="s">
        <v>725</v>
      </c>
      <c r="B151" s="97">
        <v>241</v>
      </c>
      <c r="C151" s="97">
        <v>241</v>
      </c>
      <c r="D151" s="160">
        <v>0.1706798866855524</v>
      </c>
    </row>
    <row r="152" spans="1:4">
      <c r="A152" s="100" t="s">
        <v>726</v>
      </c>
      <c r="B152" s="97">
        <v>368</v>
      </c>
      <c r="C152" s="97">
        <v>368</v>
      </c>
      <c r="D152" s="160">
        <v>0.26062322946175637</v>
      </c>
    </row>
    <row r="153" spans="1:4">
      <c r="A153" s="100" t="s">
        <v>727</v>
      </c>
      <c r="B153" s="97">
        <v>337</v>
      </c>
      <c r="C153" s="97">
        <v>337</v>
      </c>
      <c r="D153" s="160">
        <v>0.2386685552407932</v>
      </c>
    </row>
    <row r="154" spans="1:4">
      <c r="A154" s="100" t="s">
        <v>728</v>
      </c>
      <c r="B154" s="97">
        <v>310</v>
      </c>
      <c r="C154" s="97">
        <v>310</v>
      </c>
      <c r="D154" s="160">
        <v>0.21954674220963172</v>
      </c>
    </row>
    <row r="155" spans="1:4">
      <c r="A155" s="100" t="s">
        <v>729</v>
      </c>
      <c r="B155" s="97">
        <v>113</v>
      </c>
      <c r="C155" s="97">
        <v>113</v>
      </c>
      <c r="D155" s="160">
        <v>8.0028328611898014E-2</v>
      </c>
    </row>
    <row r="156" spans="1:4">
      <c r="A156" s="100" t="s">
        <v>730</v>
      </c>
      <c r="B156" s="97">
        <v>12</v>
      </c>
      <c r="C156" s="97">
        <v>12</v>
      </c>
      <c r="D156" s="160">
        <v>8.4985835694051E-3</v>
      </c>
    </row>
    <row r="157" spans="1:4">
      <c r="A157" s="100" t="s">
        <v>731</v>
      </c>
      <c r="B157" s="97">
        <v>4</v>
      </c>
      <c r="C157" s="97">
        <v>4</v>
      </c>
      <c r="D157" s="160">
        <v>2.8328611898016999E-3</v>
      </c>
    </row>
    <row r="158" spans="1:4">
      <c r="A158" s="100" t="s">
        <v>732</v>
      </c>
      <c r="B158" s="97">
        <v>4</v>
      </c>
      <c r="C158" s="97">
        <v>4</v>
      </c>
      <c r="D158" s="160">
        <v>2.8328611898016999E-3</v>
      </c>
    </row>
    <row r="159" spans="1:4">
      <c r="A159" s="100" t="s">
        <v>733</v>
      </c>
      <c r="B159" s="97">
        <v>0</v>
      </c>
      <c r="C159" s="97">
        <v>0</v>
      </c>
      <c r="D159" s="160">
        <v>0</v>
      </c>
    </row>
    <row r="160" spans="1:4">
      <c r="A160" s="100" t="s">
        <v>734</v>
      </c>
      <c r="B160" s="97">
        <v>0</v>
      </c>
      <c r="C160" s="97">
        <v>0</v>
      </c>
      <c r="D160" s="160">
        <v>0</v>
      </c>
    </row>
    <row r="161" spans="1:4">
      <c r="A161" s="100" t="s">
        <v>735</v>
      </c>
      <c r="B161" s="97">
        <v>0</v>
      </c>
      <c r="C161" s="97">
        <v>0</v>
      </c>
      <c r="D161" s="160">
        <v>0</v>
      </c>
    </row>
    <row r="162" spans="1:4">
      <c r="A162" s="100" t="s">
        <v>736</v>
      </c>
      <c r="B162" s="97">
        <v>0</v>
      </c>
      <c r="C162" s="97">
        <v>0</v>
      </c>
      <c r="D162" s="160">
        <v>0</v>
      </c>
    </row>
    <row r="163" spans="1:4">
      <c r="A163" s="100" t="s">
        <v>737</v>
      </c>
      <c r="B163" s="97">
        <v>0</v>
      </c>
      <c r="C163" s="97">
        <v>0</v>
      </c>
      <c r="D163" s="160">
        <v>0</v>
      </c>
    </row>
    <row r="164" spans="1:4">
      <c r="A164" s="72" t="s">
        <v>158</v>
      </c>
      <c r="B164" s="718">
        <v>1412</v>
      </c>
      <c r="C164" s="718">
        <v>1412</v>
      </c>
      <c r="D164" s="719">
        <v>1</v>
      </c>
    </row>
    <row r="165" spans="1:4">
      <c r="A165" s="54" t="s">
        <v>738</v>
      </c>
      <c r="B165" s="106">
        <v>1</v>
      </c>
      <c r="C165" s="106">
        <v>1</v>
      </c>
      <c r="D165" s="144"/>
    </row>
    <row r="166" spans="1:4" ht="15.75" thickBot="1">
      <c r="A166" s="252"/>
      <c r="B166" s="255"/>
      <c r="C166" s="254"/>
      <c r="D166" s="254"/>
    </row>
    <row r="167" spans="1:4" ht="15.75" thickTop="1">
      <c r="A167" s="768" t="s">
        <v>1440</v>
      </c>
      <c r="B167" s="769"/>
      <c r="C167" s="769"/>
      <c r="D167" s="769"/>
    </row>
    <row r="168" spans="1:4">
      <c r="A168" s="190"/>
      <c r="B168" s="11"/>
      <c r="C168" s="211"/>
      <c r="D168" s="215"/>
    </row>
    <row r="169" spans="1:4" ht="30" customHeight="1">
      <c r="A169" s="771" t="s">
        <v>1014</v>
      </c>
      <c r="B169" s="771"/>
      <c r="C169" s="771"/>
      <c r="D169" s="771"/>
    </row>
    <row r="170" spans="1:4" ht="18">
      <c r="A170" s="811" t="s">
        <v>743</v>
      </c>
      <c r="B170" s="772"/>
      <c r="C170" s="772"/>
      <c r="D170" s="772"/>
    </row>
    <row r="171" spans="1:4" ht="18">
      <c r="A171" s="772" t="s">
        <v>1483</v>
      </c>
      <c r="B171" s="772"/>
      <c r="C171" s="772"/>
      <c r="D171" s="772"/>
    </row>
    <row r="172" spans="1:4" ht="30" customHeight="1">
      <c r="A172" s="773" t="s">
        <v>510</v>
      </c>
      <c r="B172" s="773"/>
      <c r="C172" s="773"/>
      <c r="D172" s="773"/>
    </row>
    <row r="173" spans="1:4">
      <c r="A173" s="99"/>
      <c r="B173" s="205"/>
      <c r="C173" s="205"/>
      <c r="D173" s="98"/>
    </row>
    <row r="174" spans="1:4" ht="30" customHeight="1">
      <c r="A174" s="72" t="s">
        <v>722</v>
      </c>
      <c r="B174" s="73" t="s">
        <v>118</v>
      </c>
      <c r="C174" s="176" t="s">
        <v>517</v>
      </c>
      <c r="D174" s="73" t="s">
        <v>723</v>
      </c>
    </row>
    <row r="175" spans="1:4">
      <c r="A175" s="100" t="s">
        <v>724</v>
      </c>
      <c r="B175" s="97">
        <v>0</v>
      </c>
      <c r="C175" s="97">
        <v>0</v>
      </c>
      <c r="D175" s="160">
        <v>0</v>
      </c>
    </row>
    <row r="176" spans="1:4">
      <c r="A176" s="100" t="s">
        <v>725</v>
      </c>
      <c r="B176" s="97">
        <v>0</v>
      </c>
      <c r="C176" s="97">
        <v>0</v>
      </c>
      <c r="D176" s="160">
        <v>0</v>
      </c>
    </row>
    <row r="177" spans="1:4">
      <c r="A177" s="100" t="s">
        <v>726</v>
      </c>
      <c r="B177" s="97">
        <v>0</v>
      </c>
      <c r="C177" s="97">
        <v>0</v>
      </c>
      <c r="D177" s="160">
        <v>0</v>
      </c>
    </row>
    <row r="178" spans="1:4">
      <c r="A178" s="100" t="s">
        <v>727</v>
      </c>
      <c r="B178" s="97">
        <v>0</v>
      </c>
      <c r="C178" s="97">
        <v>0</v>
      </c>
      <c r="D178" s="160">
        <v>0</v>
      </c>
    </row>
    <row r="179" spans="1:4">
      <c r="A179" s="100" t="s">
        <v>728</v>
      </c>
      <c r="B179" s="97">
        <v>0</v>
      </c>
      <c r="C179" s="97">
        <v>0</v>
      </c>
      <c r="D179" s="160">
        <v>0</v>
      </c>
    </row>
    <row r="180" spans="1:4">
      <c r="A180" s="100" t="s">
        <v>729</v>
      </c>
      <c r="B180" s="97">
        <v>0</v>
      </c>
      <c r="C180" s="97">
        <v>0</v>
      </c>
      <c r="D180" s="160">
        <v>0</v>
      </c>
    </row>
    <row r="181" spans="1:4">
      <c r="A181" s="100" t="s">
        <v>730</v>
      </c>
      <c r="B181" s="97">
        <v>0</v>
      </c>
      <c r="C181" s="97">
        <v>0</v>
      </c>
      <c r="D181" s="160">
        <v>0</v>
      </c>
    </row>
    <row r="182" spans="1:4">
      <c r="A182" s="100" t="s">
        <v>731</v>
      </c>
      <c r="B182" s="97">
        <v>0</v>
      </c>
      <c r="C182" s="97">
        <v>0</v>
      </c>
      <c r="D182" s="160">
        <v>0</v>
      </c>
    </row>
    <row r="183" spans="1:4">
      <c r="A183" s="100" t="s">
        <v>732</v>
      </c>
      <c r="B183" s="97">
        <v>0</v>
      </c>
      <c r="C183" s="97">
        <v>0</v>
      </c>
      <c r="D183" s="160">
        <v>0</v>
      </c>
    </row>
    <row r="184" spans="1:4">
      <c r="A184" s="100" t="s">
        <v>733</v>
      </c>
      <c r="B184" s="97">
        <v>0</v>
      </c>
      <c r="C184" s="97">
        <v>0</v>
      </c>
      <c r="D184" s="160">
        <v>0</v>
      </c>
    </row>
    <row r="185" spans="1:4">
      <c r="A185" s="100" t="s">
        <v>734</v>
      </c>
      <c r="B185" s="97">
        <v>0</v>
      </c>
      <c r="C185" s="97">
        <v>0</v>
      </c>
      <c r="D185" s="160">
        <v>0</v>
      </c>
    </row>
    <row r="186" spans="1:4">
      <c r="A186" s="100" t="s">
        <v>735</v>
      </c>
      <c r="B186" s="97">
        <v>0</v>
      </c>
      <c r="C186" s="97">
        <v>0</v>
      </c>
      <c r="D186" s="160">
        <v>0</v>
      </c>
    </row>
    <row r="187" spans="1:4">
      <c r="A187" s="100" t="s">
        <v>736</v>
      </c>
      <c r="B187" s="97">
        <v>0</v>
      </c>
      <c r="C187" s="97">
        <v>0</v>
      </c>
      <c r="D187" s="160">
        <v>0</v>
      </c>
    </row>
    <row r="188" spans="1:4">
      <c r="A188" s="100" t="s">
        <v>737</v>
      </c>
      <c r="B188" s="97">
        <v>0</v>
      </c>
      <c r="C188" s="97">
        <v>0</v>
      </c>
      <c r="D188" s="160">
        <v>0</v>
      </c>
    </row>
    <row r="189" spans="1:4">
      <c r="A189" s="72" t="s">
        <v>158</v>
      </c>
      <c r="B189" s="718">
        <v>0</v>
      </c>
      <c r="C189" s="718">
        <v>0</v>
      </c>
      <c r="D189" s="719">
        <v>0</v>
      </c>
    </row>
    <row r="190" spans="1:4">
      <c r="A190" s="54" t="s">
        <v>738</v>
      </c>
      <c r="B190" s="160">
        <v>0</v>
      </c>
      <c r="C190" s="160">
        <v>0</v>
      </c>
      <c r="D190" s="234"/>
    </row>
    <row r="191" spans="1:4" ht="30" customHeight="1">
      <c r="A191" s="432" t="s">
        <v>741</v>
      </c>
      <c r="B191" s="73" t="s">
        <v>118</v>
      </c>
      <c r="C191" s="176" t="s">
        <v>517</v>
      </c>
      <c r="D191" s="73" t="s">
        <v>680</v>
      </c>
    </row>
    <row r="192" spans="1:4">
      <c r="A192" s="100" t="s">
        <v>724</v>
      </c>
      <c r="B192" s="97">
        <v>0</v>
      </c>
      <c r="C192" s="97">
        <v>0</v>
      </c>
      <c r="D192" s="160">
        <v>0</v>
      </c>
    </row>
    <row r="193" spans="1:4">
      <c r="A193" s="100" t="s">
        <v>725</v>
      </c>
      <c r="B193" s="97">
        <v>0</v>
      </c>
      <c r="C193" s="97">
        <v>0</v>
      </c>
      <c r="D193" s="160">
        <v>0</v>
      </c>
    </row>
    <row r="194" spans="1:4">
      <c r="A194" s="100" t="s">
        <v>726</v>
      </c>
      <c r="B194" s="97">
        <v>0</v>
      </c>
      <c r="C194" s="97">
        <v>0</v>
      </c>
      <c r="D194" s="160">
        <v>0</v>
      </c>
    </row>
    <row r="195" spans="1:4">
      <c r="A195" s="100" t="s">
        <v>727</v>
      </c>
      <c r="B195" s="97">
        <v>0</v>
      </c>
      <c r="C195" s="97">
        <v>0</v>
      </c>
      <c r="D195" s="160">
        <v>0</v>
      </c>
    </row>
    <row r="196" spans="1:4">
      <c r="A196" s="100" t="s">
        <v>728</v>
      </c>
      <c r="B196" s="97">
        <v>0</v>
      </c>
      <c r="C196" s="97">
        <v>0</v>
      </c>
      <c r="D196" s="160">
        <v>0</v>
      </c>
    </row>
    <row r="197" spans="1:4">
      <c r="A197" s="100" t="s">
        <v>729</v>
      </c>
      <c r="B197" s="97">
        <v>0</v>
      </c>
      <c r="C197" s="97">
        <v>0</v>
      </c>
      <c r="D197" s="160">
        <v>0</v>
      </c>
    </row>
    <row r="198" spans="1:4">
      <c r="A198" s="100" t="s">
        <v>730</v>
      </c>
      <c r="B198" s="97">
        <v>0</v>
      </c>
      <c r="C198" s="97">
        <v>0</v>
      </c>
      <c r="D198" s="160">
        <v>0</v>
      </c>
    </row>
    <row r="199" spans="1:4">
      <c r="A199" s="100" t="s">
        <v>731</v>
      </c>
      <c r="B199" s="97">
        <v>0</v>
      </c>
      <c r="C199" s="97">
        <v>0</v>
      </c>
      <c r="D199" s="160">
        <v>0</v>
      </c>
    </row>
    <row r="200" spans="1:4">
      <c r="A200" s="100" t="s">
        <v>732</v>
      </c>
      <c r="B200" s="97">
        <v>0</v>
      </c>
      <c r="C200" s="97">
        <v>0</v>
      </c>
      <c r="D200" s="160">
        <v>0</v>
      </c>
    </row>
    <row r="201" spans="1:4">
      <c r="A201" s="100" t="s">
        <v>733</v>
      </c>
      <c r="B201" s="97">
        <v>0</v>
      </c>
      <c r="C201" s="97">
        <v>0</v>
      </c>
      <c r="D201" s="160">
        <v>0</v>
      </c>
    </row>
    <row r="202" spans="1:4">
      <c r="A202" s="100" t="s">
        <v>734</v>
      </c>
      <c r="B202" s="97">
        <v>0</v>
      </c>
      <c r="C202" s="97">
        <v>0</v>
      </c>
      <c r="D202" s="160">
        <v>0</v>
      </c>
    </row>
    <row r="203" spans="1:4">
      <c r="A203" s="100" t="s">
        <v>735</v>
      </c>
      <c r="B203" s="97">
        <v>0</v>
      </c>
      <c r="C203" s="97">
        <v>0</v>
      </c>
      <c r="D203" s="160">
        <v>0</v>
      </c>
    </row>
    <row r="204" spans="1:4">
      <c r="A204" s="100" t="s">
        <v>736</v>
      </c>
      <c r="B204" s="97">
        <v>0</v>
      </c>
      <c r="C204" s="97">
        <v>0</v>
      </c>
      <c r="D204" s="160">
        <v>0</v>
      </c>
    </row>
    <row r="205" spans="1:4">
      <c r="A205" s="100" t="s">
        <v>737</v>
      </c>
      <c r="B205" s="97">
        <v>0</v>
      </c>
      <c r="C205" s="97">
        <v>0</v>
      </c>
      <c r="D205" s="160">
        <v>0</v>
      </c>
    </row>
    <row r="206" spans="1:4">
      <c r="A206" s="72" t="s">
        <v>158</v>
      </c>
      <c r="B206" s="718">
        <v>0</v>
      </c>
      <c r="C206" s="718">
        <v>0</v>
      </c>
      <c r="D206" s="719">
        <v>0</v>
      </c>
    </row>
    <row r="207" spans="1:4">
      <c r="A207" s="54" t="s">
        <v>738</v>
      </c>
      <c r="B207" s="106">
        <v>0</v>
      </c>
      <c r="C207" s="106">
        <v>0</v>
      </c>
      <c r="D207" s="144"/>
    </row>
    <row r="208" spans="1:4" ht="15.75" thickBot="1">
      <c r="A208" s="252"/>
      <c r="B208" s="255"/>
      <c r="C208" s="254"/>
      <c r="D208" s="254"/>
    </row>
    <row r="209" spans="1:4" ht="15.75" thickTop="1">
      <c r="A209" s="768" t="s">
        <v>1441</v>
      </c>
      <c r="B209" s="769"/>
      <c r="C209" s="769"/>
      <c r="D209" s="769"/>
    </row>
    <row r="210" spans="1:4">
      <c r="A210" s="214"/>
      <c r="B210" s="11"/>
      <c r="C210" s="211"/>
      <c r="D210" s="98"/>
    </row>
  </sheetData>
  <mergeCells count="25">
    <mergeCell ref="A209:D209"/>
    <mergeCell ref="A130:D130"/>
    <mergeCell ref="A167:D167"/>
    <mergeCell ref="A169:D169"/>
    <mergeCell ref="A170:D170"/>
    <mergeCell ref="A171:D171"/>
    <mergeCell ref="A172:D172"/>
    <mergeCell ref="A129:D129"/>
    <mergeCell ref="A44:D44"/>
    <mergeCell ref="A45:D45"/>
    <mergeCell ref="A46:D46"/>
    <mergeCell ref="A83:D83"/>
    <mergeCell ref="A85:D85"/>
    <mergeCell ref="A86:D86"/>
    <mergeCell ref="A87:D87"/>
    <mergeCell ref="A88:D88"/>
    <mergeCell ref="A125:D125"/>
    <mergeCell ref="A127:D127"/>
    <mergeCell ref="A128:D128"/>
    <mergeCell ref="A43:D43"/>
    <mergeCell ref="A1:D1"/>
    <mergeCell ref="A2:D2"/>
    <mergeCell ref="A3:D3"/>
    <mergeCell ref="A4:D4"/>
    <mergeCell ref="A41:D41"/>
  </mergeCell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K101"/>
  <sheetViews>
    <sheetView topLeftCell="B1" zoomScaleNormal="100" workbookViewId="0">
      <selection activeCell="B2" sqref="B2:K2"/>
    </sheetView>
  </sheetViews>
  <sheetFormatPr defaultColWidth="11.42578125" defaultRowHeight="12.75"/>
  <cols>
    <col min="1" max="1" width="25" style="622" hidden="1" customWidth="1"/>
    <col min="2" max="2" width="45.7109375" style="33" customWidth="1"/>
    <col min="3" max="3" width="11.85546875" style="622" bestFit="1" customWidth="1"/>
    <col min="4" max="4" width="15.42578125" style="622" bestFit="1" customWidth="1"/>
    <col min="5" max="5" width="16.5703125" style="622" bestFit="1" customWidth="1"/>
    <col min="6" max="6" width="11.85546875" style="622" bestFit="1" customWidth="1"/>
    <col min="7" max="7" width="15.42578125" style="622" bestFit="1" customWidth="1"/>
    <col min="8" max="8" width="16.5703125" style="622" bestFit="1" customWidth="1"/>
    <col min="9" max="9" width="11.85546875" style="622" bestFit="1" customWidth="1"/>
    <col min="10" max="10" width="15.42578125" style="622" bestFit="1" customWidth="1"/>
    <col min="11" max="11" width="16.5703125" style="622" bestFit="1" customWidth="1"/>
    <col min="12" max="16384" width="11.42578125" style="622"/>
  </cols>
  <sheetData>
    <row r="1" spans="1:11" s="28" customFormat="1" ht="30" customHeight="1">
      <c r="A1" s="47"/>
      <c r="B1" s="747" t="s">
        <v>1016</v>
      </c>
      <c r="C1" s="747"/>
      <c r="D1" s="747"/>
      <c r="E1" s="747"/>
      <c r="F1" s="747"/>
      <c r="G1" s="747"/>
      <c r="H1" s="747"/>
      <c r="I1" s="747"/>
      <c r="J1" s="747"/>
      <c r="K1" s="747"/>
    </row>
    <row r="2" spans="1:11" s="28" customFormat="1" ht="18">
      <c r="A2" s="47"/>
      <c r="B2" s="748" t="s">
        <v>1017</v>
      </c>
      <c r="C2" s="748"/>
      <c r="D2" s="748"/>
      <c r="E2" s="748"/>
      <c r="F2" s="748"/>
      <c r="G2" s="748"/>
      <c r="H2" s="748"/>
      <c r="I2" s="748"/>
      <c r="J2" s="748"/>
      <c r="K2" s="748"/>
    </row>
    <row r="3" spans="1:11" s="343" customFormat="1" ht="30" customHeight="1">
      <c r="A3" s="47"/>
      <c r="B3" s="749" t="s">
        <v>510</v>
      </c>
      <c r="C3" s="749"/>
      <c r="D3" s="749"/>
      <c r="E3" s="749"/>
      <c r="F3" s="749"/>
      <c r="G3" s="749"/>
      <c r="H3" s="749"/>
      <c r="I3" s="749"/>
      <c r="J3" s="749"/>
      <c r="K3" s="749"/>
    </row>
    <row r="4" spans="1:11" s="31" customFormat="1" ht="15" customHeight="1">
      <c r="A4" s="47"/>
      <c r="B4" s="47"/>
      <c r="C4" s="47"/>
      <c r="D4" s="47"/>
      <c r="E4" s="47"/>
      <c r="F4" s="47"/>
      <c r="G4" s="47"/>
      <c r="H4" s="47"/>
      <c r="I4" s="47"/>
      <c r="J4" s="47"/>
      <c r="K4" s="47"/>
    </row>
    <row r="5" spans="1:11" s="31" customFormat="1" ht="15" customHeight="1">
      <c r="A5" s="47"/>
      <c r="B5" s="446"/>
      <c r="C5" s="812" t="str">
        <f>"DIC-20"</f>
        <v>DIC-20</v>
      </c>
      <c r="D5" s="812"/>
      <c r="E5" s="812"/>
      <c r="F5" s="812" t="str">
        <f>"DIC-21"</f>
        <v>DIC-21</v>
      </c>
      <c r="G5" s="812"/>
      <c r="H5" s="812"/>
      <c r="I5" s="812" t="s">
        <v>1485</v>
      </c>
      <c r="J5" s="812"/>
      <c r="K5" s="812"/>
    </row>
    <row r="6" spans="1:11" s="31" customFormat="1" ht="15" customHeight="1" thickBot="1">
      <c r="A6" s="47"/>
      <c r="B6" s="447"/>
      <c r="C6" s="448" t="s">
        <v>1018</v>
      </c>
      <c r="D6" s="449" t="s">
        <v>1019</v>
      </c>
      <c r="E6" s="448" t="s">
        <v>1020</v>
      </c>
      <c r="F6" s="448" t="s">
        <v>1018</v>
      </c>
      <c r="G6" s="449" t="s">
        <v>1019</v>
      </c>
      <c r="H6" s="448" t="s">
        <v>1020</v>
      </c>
      <c r="I6" s="448" t="s">
        <v>1018</v>
      </c>
      <c r="J6" s="449" t="s">
        <v>1019</v>
      </c>
      <c r="K6" s="448" t="s">
        <v>1020</v>
      </c>
    </row>
    <row r="7" spans="1:11" s="45" customFormat="1" ht="15" customHeight="1" thickTop="1" thickBot="1">
      <c r="A7" s="47"/>
      <c r="B7" s="450" t="s">
        <v>1021</v>
      </c>
      <c r="C7" s="396"/>
      <c r="D7" s="396"/>
      <c r="E7" s="396"/>
      <c r="F7" s="396"/>
      <c r="G7" s="396"/>
      <c r="H7" s="396"/>
      <c r="I7" s="396"/>
      <c r="J7" s="396"/>
      <c r="K7" s="396"/>
    </row>
    <row r="8" spans="1:11" s="45" customFormat="1" ht="15" customHeight="1" thickTop="1">
      <c r="A8" s="47" t="s">
        <v>1022</v>
      </c>
      <c r="B8" s="47" t="s">
        <v>32</v>
      </c>
      <c r="C8" s="126">
        <v>22844367</v>
      </c>
      <c r="D8" s="248">
        <v>0.11923491855993945</v>
      </c>
      <c r="E8" s="126">
        <v>3</v>
      </c>
      <c r="F8" s="126">
        <v>23533738.546309996</v>
      </c>
      <c r="G8" s="248">
        <v>0.1150730887827143</v>
      </c>
      <c r="H8" s="126">
        <v>3</v>
      </c>
      <c r="I8" s="661">
        <v>23374378.329400003</v>
      </c>
      <c r="J8" s="662">
        <v>0.10725447736420544</v>
      </c>
      <c r="K8" s="661">
        <v>3</v>
      </c>
    </row>
    <row r="9" spans="1:11" s="45" customFormat="1" ht="15" customHeight="1">
      <c r="A9" s="47" t="s">
        <v>1022</v>
      </c>
      <c r="B9" s="47" t="s">
        <v>115</v>
      </c>
      <c r="C9" s="126">
        <v>26238688</v>
      </c>
      <c r="D9" s="248">
        <v>0.1369513905462848</v>
      </c>
      <c r="E9" s="126">
        <v>2</v>
      </c>
      <c r="F9" s="126">
        <v>29705597.856970005</v>
      </c>
      <c r="G9" s="248">
        <v>0.14525167315903134</v>
      </c>
      <c r="H9" s="126">
        <v>1</v>
      </c>
      <c r="I9" s="661">
        <v>33921879.979089998</v>
      </c>
      <c r="J9" s="662">
        <v>0.15565220418257827</v>
      </c>
      <c r="K9" s="661">
        <v>1</v>
      </c>
    </row>
    <row r="10" spans="1:11" s="45" customFormat="1" ht="15" customHeight="1">
      <c r="A10" s="47" t="s">
        <v>1022</v>
      </c>
      <c r="B10" s="47" t="s">
        <v>34</v>
      </c>
      <c r="C10" s="126">
        <v>28656871</v>
      </c>
      <c r="D10" s="248">
        <v>0.14957296386753419</v>
      </c>
      <c r="E10" s="126">
        <v>1</v>
      </c>
      <c r="F10" s="126">
        <v>29450236.437630009</v>
      </c>
      <c r="G10" s="248">
        <v>0.14400303061031064</v>
      </c>
      <c r="H10" s="126">
        <v>2</v>
      </c>
      <c r="I10" s="661">
        <v>29834779.571079992</v>
      </c>
      <c r="J10" s="662">
        <v>0.13689834420741134</v>
      </c>
      <c r="K10" s="661">
        <v>2</v>
      </c>
    </row>
    <row r="11" spans="1:11" s="45" customFormat="1" ht="15" customHeight="1">
      <c r="A11" s="47" t="s">
        <v>1022</v>
      </c>
      <c r="B11" s="47" t="s">
        <v>36</v>
      </c>
      <c r="C11" s="126">
        <v>18160773</v>
      </c>
      <c r="D11" s="248">
        <v>9.4789156978634909E-2</v>
      </c>
      <c r="E11" s="126">
        <v>4</v>
      </c>
      <c r="F11" s="126">
        <v>18788879.70411</v>
      </c>
      <c r="G11" s="248">
        <v>9.1872118748331941E-2</v>
      </c>
      <c r="H11" s="126">
        <v>4</v>
      </c>
      <c r="I11" s="661">
        <v>19210351.320550002</v>
      </c>
      <c r="J11" s="662">
        <v>8.814763592137223E-2</v>
      </c>
      <c r="K11" s="661">
        <v>5</v>
      </c>
    </row>
    <row r="12" spans="1:11" s="45" customFormat="1" ht="15" customHeight="1">
      <c r="A12" s="47" t="s">
        <v>1022</v>
      </c>
      <c r="B12" s="47" t="s">
        <v>44</v>
      </c>
      <c r="C12" s="126">
        <v>17080761</v>
      </c>
      <c r="D12" s="248">
        <v>8.9152093677044755E-2</v>
      </c>
      <c r="E12" s="126">
        <v>5</v>
      </c>
      <c r="F12" s="126">
        <v>16632418.634089999</v>
      </c>
      <c r="G12" s="248">
        <v>8.1327655713758634E-2</v>
      </c>
      <c r="H12" s="126">
        <v>6</v>
      </c>
      <c r="I12" s="661">
        <v>16755710.978510002</v>
      </c>
      <c r="J12" s="662">
        <v>7.6884398743788968E-2</v>
      </c>
      <c r="K12" s="661">
        <v>6</v>
      </c>
    </row>
    <row r="13" spans="1:11" s="45" customFormat="1" ht="15" customHeight="1">
      <c r="A13" s="47" t="s">
        <v>1022</v>
      </c>
      <c r="B13" s="47" t="s">
        <v>42</v>
      </c>
      <c r="C13" s="126">
        <v>9627691</v>
      </c>
      <c r="D13" s="248">
        <v>5.0251204259906257E-2</v>
      </c>
      <c r="E13" s="126">
        <v>8</v>
      </c>
      <c r="F13" s="126">
        <v>10186040.968289997</v>
      </c>
      <c r="G13" s="248">
        <v>4.9806756983462243E-2</v>
      </c>
      <c r="H13" s="126">
        <v>9</v>
      </c>
      <c r="I13" s="661">
        <v>11485124.891730001</v>
      </c>
      <c r="J13" s="662">
        <v>5.2700056889887249E-2</v>
      </c>
      <c r="K13" s="661">
        <v>8</v>
      </c>
    </row>
    <row r="14" spans="1:11" s="45" customFormat="1" ht="15" customHeight="1">
      <c r="A14" s="47" t="s">
        <v>1022</v>
      </c>
      <c r="B14" s="47" t="s">
        <v>38</v>
      </c>
      <c r="C14" s="126">
        <v>8068322</v>
      </c>
      <c r="D14" s="248">
        <v>4.2112163431158665E-2</v>
      </c>
      <c r="E14" s="126">
        <v>10</v>
      </c>
      <c r="F14" s="126">
        <v>8041442.4690700006</v>
      </c>
      <c r="G14" s="248">
        <v>3.9320298445716925E-2</v>
      </c>
      <c r="H14" s="126">
        <v>10</v>
      </c>
      <c r="I14" s="661">
        <v>8459639.3927499987</v>
      </c>
      <c r="J14" s="662">
        <v>3.8817468810189132E-2</v>
      </c>
      <c r="K14" s="661">
        <v>10</v>
      </c>
    </row>
    <row r="15" spans="1:11" s="45" customFormat="1" ht="15" customHeight="1">
      <c r="A15" s="47" t="s">
        <v>1022</v>
      </c>
      <c r="B15" s="47" t="s">
        <v>40</v>
      </c>
      <c r="C15" s="126">
        <v>9181639</v>
      </c>
      <c r="D15" s="248">
        <v>4.79230603505785E-2</v>
      </c>
      <c r="E15" s="126">
        <v>9</v>
      </c>
      <c r="F15" s="126">
        <v>10477933.529379999</v>
      </c>
      <c r="G15" s="248">
        <v>5.1234026115870884E-2</v>
      </c>
      <c r="H15" s="126">
        <v>8</v>
      </c>
      <c r="I15" s="661">
        <v>11364671.477059999</v>
      </c>
      <c r="J15" s="662">
        <v>5.2147350509631762E-2</v>
      </c>
      <c r="K15" s="661">
        <v>9</v>
      </c>
    </row>
    <row r="16" spans="1:11" s="45" customFormat="1" ht="15" customHeight="1">
      <c r="A16" s="47" t="s">
        <v>1022</v>
      </c>
      <c r="B16" s="47" t="s">
        <v>46</v>
      </c>
      <c r="C16" s="126">
        <v>61880</v>
      </c>
      <c r="D16" s="248">
        <v>3.2297926051043802E-4</v>
      </c>
      <c r="E16" s="126">
        <v>46</v>
      </c>
      <c r="F16" s="126">
        <v>64629.939869999995</v>
      </c>
      <c r="G16" s="248">
        <v>3.1602147674272162E-4</v>
      </c>
      <c r="H16" s="126">
        <v>46</v>
      </c>
      <c r="I16" s="661">
        <v>67998.854350000009</v>
      </c>
      <c r="J16" s="662">
        <v>3.1201606656210856E-4</v>
      </c>
      <c r="K16" s="661">
        <v>49</v>
      </c>
    </row>
    <row r="17" spans="1:11" s="45" customFormat="1" ht="15" customHeight="1">
      <c r="A17" s="47" t="s">
        <v>1022</v>
      </c>
      <c r="B17" s="47" t="s">
        <v>48</v>
      </c>
      <c r="C17" s="126">
        <v>10483735</v>
      </c>
      <c r="D17" s="248">
        <v>5.4719278889583008E-2</v>
      </c>
      <c r="E17" s="126">
        <v>7</v>
      </c>
      <c r="F17" s="126">
        <v>12114577.549849998</v>
      </c>
      <c r="G17" s="248">
        <v>5.923673602541786E-2</v>
      </c>
      <c r="H17" s="126">
        <v>7</v>
      </c>
      <c r="I17" s="661">
        <v>13612317.602320001</v>
      </c>
      <c r="J17" s="662">
        <v>6.2460784606881224E-2</v>
      </c>
      <c r="K17" s="661">
        <v>7</v>
      </c>
    </row>
    <row r="18" spans="1:11" s="45" customFormat="1" ht="15" customHeight="1">
      <c r="A18" s="47"/>
      <c r="B18" s="47" t="s">
        <v>50</v>
      </c>
      <c r="C18" s="126">
        <v>2972417</v>
      </c>
      <c r="D18" s="248">
        <v>1.5514367236403597E-2</v>
      </c>
      <c r="E18" s="126">
        <v>14</v>
      </c>
      <c r="F18" s="126">
        <v>3092769.27147</v>
      </c>
      <c r="G18" s="248">
        <v>1.5122735907853489E-2</v>
      </c>
      <c r="H18" s="126">
        <v>14</v>
      </c>
      <c r="I18" s="661">
        <v>3235302.3067799998</v>
      </c>
      <c r="J18" s="662">
        <v>1.4845342756878543E-2</v>
      </c>
      <c r="K18" s="661">
        <v>14</v>
      </c>
    </row>
    <row r="19" spans="1:11" s="45" customFormat="1" ht="15" customHeight="1">
      <c r="A19" s="47" t="s">
        <v>1022</v>
      </c>
      <c r="B19" s="47" t="s">
        <v>52</v>
      </c>
      <c r="C19" s="126">
        <v>15751115</v>
      </c>
      <c r="D19" s="248">
        <v>8.2212079426549248E-2</v>
      </c>
      <c r="E19" s="126">
        <v>6</v>
      </c>
      <c r="F19" s="126">
        <v>17935451.161219999</v>
      </c>
      <c r="G19" s="248">
        <v>8.7699103131096662E-2</v>
      </c>
      <c r="H19" s="126">
        <v>5</v>
      </c>
      <c r="I19" s="661">
        <v>20112102.529790003</v>
      </c>
      <c r="J19" s="662">
        <v>9.2285365417173512E-2</v>
      </c>
      <c r="K19" s="661">
        <v>4</v>
      </c>
    </row>
    <row r="20" spans="1:11" s="45" customFormat="1" ht="15" customHeight="1">
      <c r="A20" s="47" t="s">
        <v>1022</v>
      </c>
      <c r="B20" s="47" t="s">
        <v>54</v>
      </c>
      <c r="C20" s="126">
        <v>6399976</v>
      </c>
      <c r="D20" s="248">
        <v>3.3404323137759387E-2</v>
      </c>
      <c r="E20" s="126">
        <v>11</v>
      </c>
      <c r="F20" s="126">
        <v>7141485.3032399993</v>
      </c>
      <c r="G20" s="248">
        <v>3.4919771489899547E-2</v>
      </c>
      <c r="H20" s="126">
        <v>11</v>
      </c>
      <c r="I20" s="661">
        <v>7152620.1047200002</v>
      </c>
      <c r="J20" s="662">
        <v>3.2820146927781159E-2</v>
      </c>
      <c r="K20" s="661">
        <v>11</v>
      </c>
    </row>
    <row r="21" spans="1:11" s="45" customFormat="1" ht="15" customHeight="1">
      <c r="A21" s="47" t="s">
        <v>1022</v>
      </c>
      <c r="B21" s="49" t="s">
        <v>439</v>
      </c>
      <c r="C21" s="126">
        <v>175528236</v>
      </c>
      <c r="D21" s="248">
        <v>0.91615998484133232</v>
      </c>
      <c r="E21" s="344"/>
      <c r="F21" s="126">
        <v>187165201.37150002</v>
      </c>
      <c r="G21" s="248">
        <v>0.91518301659020695</v>
      </c>
      <c r="H21" s="344"/>
      <c r="I21" s="661">
        <v>198586877.33813</v>
      </c>
      <c r="J21" s="662">
        <v>0.91122559240434076</v>
      </c>
      <c r="K21" s="684"/>
    </row>
    <row r="22" spans="1:11" s="45" customFormat="1" ht="15" customHeight="1">
      <c r="A22" s="47"/>
      <c r="B22" s="47"/>
      <c r="C22" s="126"/>
      <c r="D22" s="248"/>
      <c r="E22" s="344"/>
      <c r="F22" s="126"/>
      <c r="G22" s="248"/>
      <c r="H22" s="344"/>
      <c r="I22" s="661"/>
      <c r="J22" s="662"/>
      <c r="K22" s="660"/>
    </row>
    <row r="23" spans="1:11" s="45" customFormat="1" ht="15" customHeight="1">
      <c r="A23" s="345"/>
      <c r="B23" s="433" t="s">
        <v>440</v>
      </c>
      <c r="C23" s="459"/>
      <c r="D23" s="451"/>
      <c r="E23" s="459"/>
      <c r="F23" s="459"/>
      <c r="G23" s="451"/>
      <c r="H23" s="459"/>
      <c r="I23" s="659"/>
      <c r="J23" s="665"/>
      <c r="K23" s="659"/>
    </row>
    <row r="24" spans="1:11" s="45" customFormat="1" ht="15" customHeight="1">
      <c r="A24" s="47" t="s">
        <v>1022</v>
      </c>
      <c r="B24" s="47" t="s">
        <v>58</v>
      </c>
      <c r="C24" s="126">
        <v>3071552</v>
      </c>
      <c r="D24" s="248">
        <v>1.6031796922743324E-2</v>
      </c>
      <c r="E24" s="126">
        <v>13</v>
      </c>
      <c r="F24" s="126">
        <v>3705616.4035200002</v>
      </c>
      <c r="G24" s="248">
        <v>1.8119378889071579E-2</v>
      </c>
      <c r="H24" s="126">
        <v>13</v>
      </c>
      <c r="I24" s="661">
        <v>3936892.0321000004</v>
      </c>
      <c r="J24" s="662">
        <v>1.806462150101722E-2</v>
      </c>
      <c r="K24" s="661">
        <v>13</v>
      </c>
    </row>
    <row r="25" spans="1:11" s="45" customFormat="1" ht="15" customHeight="1">
      <c r="A25" s="47" t="s">
        <v>1022</v>
      </c>
      <c r="B25" s="47" t="s">
        <v>56</v>
      </c>
      <c r="C25" s="126">
        <v>434477</v>
      </c>
      <c r="D25" s="248">
        <v>2.2677288327212922E-3</v>
      </c>
      <c r="E25" s="126">
        <v>19</v>
      </c>
      <c r="F25" s="126">
        <v>441334.44633000001</v>
      </c>
      <c r="G25" s="248">
        <v>2.1579961817569E-3</v>
      </c>
      <c r="H25" s="126">
        <v>19</v>
      </c>
      <c r="I25" s="661">
        <v>414426.53825999994</v>
      </c>
      <c r="J25" s="662">
        <v>1.9016164254955031E-3</v>
      </c>
      <c r="K25" s="661">
        <v>20</v>
      </c>
    </row>
    <row r="26" spans="1:11" s="45" customFormat="1" ht="15" customHeight="1">
      <c r="A26" s="47" t="s">
        <v>1022</v>
      </c>
      <c r="B26" s="49" t="s">
        <v>439</v>
      </c>
      <c r="C26" s="126">
        <v>3506029</v>
      </c>
      <c r="D26" s="248">
        <v>1.8299525755464615E-2</v>
      </c>
      <c r="E26" s="344"/>
      <c r="F26" s="126">
        <v>4146950.8498500003</v>
      </c>
      <c r="G26" s="248">
        <v>2.0277375070828475E-2</v>
      </c>
      <c r="H26" s="344"/>
      <c r="I26" s="661">
        <v>4351318.5703600002</v>
      </c>
      <c r="J26" s="662">
        <v>1.9966237926512719E-2</v>
      </c>
      <c r="K26" s="684"/>
    </row>
    <row r="27" spans="1:11" s="45" customFormat="1" ht="15" customHeight="1">
      <c r="A27" s="47"/>
      <c r="B27" s="49"/>
      <c r="C27" s="126"/>
      <c r="D27" s="248"/>
      <c r="E27" s="344"/>
      <c r="F27" s="126"/>
      <c r="G27" s="248"/>
      <c r="H27" s="344"/>
      <c r="I27" s="661"/>
      <c r="J27" s="662"/>
      <c r="K27" s="684"/>
    </row>
    <row r="28" spans="1:11" s="45" customFormat="1" ht="15" customHeight="1">
      <c r="A28" s="47"/>
      <c r="B28" s="433" t="s">
        <v>1014</v>
      </c>
      <c r="C28" s="459"/>
      <c r="D28" s="451"/>
      <c r="E28" s="459"/>
      <c r="F28" s="459"/>
      <c r="G28" s="451"/>
      <c r="H28" s="459"/>
      <c r="I28" s="659"/>
      <c r="J28" s="665"/>
      <c r="K28" s="659"/>
    </row>
    <row r="29" spans="1:11" s="45" customFormat="1" ht="15" customHeight="1">
      <c r="A29" s="47"/>
      <c r="B29" s="186" t="s">
        <v>118</v>
      </c>
      <c r="C29" s="563">
        <v>4017968.2406000001</v>
      </c>
      <c r="D29" s="635">
        <v>2.0971564497469515E-2</v>
      </c>
      <c r="E29" s="563">
        <v>12</v>
      </c>
      <c r="F29" s="563">
        <v>3999937.96324</v>
      </c>
      <c r="G29" s="635">
        <v>1.9558525113360578E-2</v>
      </c>
      <c r="H29" s="563">
        <v>12</v>
      </c>
      <c r="I29" s="667">
        <v>4354856.0021200003</v>
      </c>
      <c r="J29" s="668">
        <v>1.9982469605031982E-2</v>
      </c>
      <c r="K29" s="687">
        <v>12</v>
      </c>
    </row>
    <row r="30" spans="1:11" s="45" customFormat="1" ht="15" customHeight="1">
      <c r="A30" s="47"/>
      <c r="B30" s="637" t="s">
        <v>439</v>
      </c>
      <c r="C30" s="563">
        <v>4017968.2406000001</v>
      </c>
      <c r="D30" s="635">
        <v>2.0971564497469515E-2</v>
      </c>
      <c r="E30" s="636"/>
      <c r="F30" s="563">
        <v>3999937.96324</v>
      </c>
      <c r="G30" s="635">
        <v>1.9558525113360571E-2</v>
      </c>
      <c r="H30" s="636"/>
      <c r="I30" s="686">
        <v>4354856.0021200003</v>
      </c>
      <c r="J30" s="668">
        <v>1.9982469605031979E-2</v>
      </c>
      <c r="K30" s="687"/>
    </row>
    <row r="31" spans="1:11" s="45" customFormat="1" ht="15" customHeight="1">
      <c r="A31" s="47"/>
      <c r="B31" s="47"/>
      <c r="C31" s="126"/>
      <c r="D31" s="248"/>
      <c r="E31" s="344"/>
      <c r="F31" s="126"/>
      <c r="G31" s="248"/>
      <c r="H31" s="344"/>
      <c r="I31" s="661"/>
      <c r="J31" s="662"/>
      <c r="K31" s="660"/>
    </row>
    <row r="32" spans="1:11" s="45" customFormat="1" ht="15" customHeight="1">
      <c r="A32" s="345"/>
      <c r="B32" s="433" t="s">
        <v>1024</v>
      </c>
      <c r="C32" s="459"/>
      <c r="D32" s="451"/>
      <c r="E32" s="459"/>
      <c r="F32" s="459"/>
      <c r="G32" s="451"/>
      <c r="H32" s="459"/>
      <c r="I32" s="659"/>
      <c r="J32" s="665"/>
      <c r="K32" s="659"/>
    </row>
    <row r="33" spans="1:11" s="45" customFormat="1" ht="15" customHeight="1">
      <c r="A33" s="47" t="s">
        <v>1022</v>
      </c>
      <c r="B33" s="47" t="s">
        <v>61</v>
      </c>
      <c r="C33" s="126">
        <v>1527721</v>
      </c>
      <c r="D33" s="248">
        <v>7.9738558313876343E-3</v>
      </c>
      <c r="E33" s="126">
        <v>15</v>
      </c>
      <c r="F33" s="126">
        <v>1511571.7435600003</v>
      </c>
      <c r="G33" s="248">
        <v>7.3911431074088953E-3</v>
      </c>
      <c r="H33" s="126">
        <v>15</v>
      </c>
      <c r="I33" s="661">
        <v>1518667.9480799995</v>
      </c>
      <c r="J33" s="662">
        <v>6.9684821031675203E-3</v>
      </c>
      <c r="K33" s="661">
        <v>15</v>
      </c>
    </row>
    <row r="34" spans="1:11" s="45" customFormat="1" ht="15" customHeight="1">
      <c r="A34" s="47" t="s">
        <v>1022</v>
      </c>
      <c r="B34" s="47" t="s">
        <v>63</v>
      </c>
      <c r="C34" s="126">
        <v>719872</v>
      </c>
      <c r="D34" s="248">
        <v>3.757332356531513E-3</v>
      </c>
      <c r="E34" s="126">
        <v>17</v>
      </c>
      <c r="F34" s="126">
        <v>735049.65483999997</v>
      </c>
      <c r="G34" s="248">
        <v>3.5941775262209388E-3</v>
      </c>
      <c r="H34" s="126">
        <v>17</v>
      </c>
      <c r="I34" s="661">
        <v>801028.22201999999</v>
      </c>
      <c r="J34" s="662">
        <v>3.6755571462053572E-3</v>
      </c>
      <c r="K34" s="661">
        <v>17</v>
      </c>
    </row>
    <row r="35" spans="1:11" s="45" customFormat="1" ht="15" customHeight="1">
      <c r="A35" s="47" t="s">
        <v>1022</v>
      </c>
      <c r="B35" s="47" t="s">
        <v>65</v>
      </c>
      <c r="C35" s="126">
        <v>165502</v>
      </c>
      <c r="D35" s="248">
        <v>8.6382859684871539E-4</v>
      </c>
      <c r="E35" s="126">
        <v>32</v>
      </c>
      <c r="F35" s="126">
        <v>160193.27019000004</v>
      </c>
      <c r="G35" s="248">
        <v>7.8329817282080691E-4</v>
      </c>
      <c r="H35" s="126">
        <v>34</v>
      </c>
      <c r="I35" s="661">
        <v>160465.53902999999</v>
      </c>
      <c r="J35" s="662">
        <v>7.3630396843456659E-4</v>
      </c>
      <c r="K35" s="661">
        <v>36</v>
      </c>
    </row>
    <row r="36" spans="1:11" s="45" customFormat="1" ht="15" customHeight="1">
      <c r="A36" s="47" t="s">
        <v>1022</v>
      </c>
      <c r="B36" s="49" t="s">
        <v>439</v>
      </c>
      <c r="C36" s="126">
        <v>2413096</v>
      </c>
      <c r="D36" s="248">
        <v>1.2595022004212926E-2</v>
      </c>
      <c r="E36" s="344"/>
      <c r="F36" s="126">
        <v>2406814.6685900004</v>
      </c>
      <c r="G36" s="248">
        <v>1.1768618806450637E-2</v>
      </c>
      <c r="H36" s="344"/>
      <c r="I36" s="661">
        <v>2480161.7091299999</v>
      </c>
      <c r="J36" s="662">
        <v>1.1380343217807443E-2</v>
      </c>
      <c r="K36" s="684"/>
    </row>
    <row r="37" spans="1:11" s="45" customFormat="1" ht="15" customHeight="1">
      <c r="A37" s="47"/>
      <c r="B37" s="47"/>
      <c r="C37" s="126"/>
      <c r="D37" s="248"/>
      <c r="E37" s="344"/>
      <c r="F37" s="126"/>
      <c r="G37" s="248"/>
      <c r="H37" s="344"/>
      <c r="I37" s="661"/>
      <c r="J37" s="662"/>
      <c r="K37" s="660"/>
    </row>
    <row r="38" spans="1:11" s="19" customFormat="1" ht="15" customHeight="1">
      <c r="A38" s="47"/>
      <c r="B38" s="433" t="s">
        <v>960</v>
      </c>
      <c r="C38" s="459"/>
      <c r="D38" s="451"/>
      <c r="E38" s="459"/>
      <c r="F38" s="459"/>
      <c r="G38" s="451"/>
      <c r="H38" s="459"/>
      <c r="I38" s="659"/>
      <c r="J38" s="665"/>
      <c r="K38" s="659"/>
    </row>
    <row r="39" spans="1:11" s="45" customFormat="1" ht="15" customHeight="1">
      <c r="A39" s="47" t="s">
        <v>1022</v>
      </c>
      <c r="B39" s="47" t="s">
        <v>66</v>
      </c>
      <c r="C39" s="126">
        <v>1012965.9227999998</v>
      </c>
      <c r="D39" s="248">
        <v>5.400448517137264E-3</v>
      </c>
      <c r="E39" s="126">
        <v>15</v>
      </c>
      <c r="F39" s="126">
        <v>1042177.2927100002</v>
      </c>
      <c r="G39" s="248">
        <v>5.0959417219390638E-3</v>
      </c>
      <c r="H39" s="126">
        <v>16</v>
      </c>
      <c r="I39" s="661">
        <v>1173602.8252900001</v>
      </c>
      <c r="J39" s="662">
        <v>5.3851339225270819E-3</v>
      </c>
      <c r="K39" s="661">
        <v>16</v>
      </c>
    </row>
    <row r="40" spans="1:11" s="45" customFormat="1" ht="15" customHeight="1">
      <c r="A40" s="47" t="s">
        <v>1022</v>
      </c>
      <c r="B40" s="47" t="s">
        <v>67</v>
      </c>
      <c r="C40" s="126">
        <v>703389.98992999992</v>
      </c>
      <c r="D40" s="248">
        <v>3.7499992276015231E-3</v>
      </c>
      <c r="E40" s="126">
        <v>17</v>
      </c>
      <c r="F40" s="126">
        <v>734160.63234000001</v>
      </c>
      <c r="G40" s="248">
        <v>3.589830466578417E-3</v>
      </c>
      <c r="H40" s="126">
        <v>18</v>
      </c>
      <c r="I40" s="661">
        <v>749936.27587999986</v>
      </c>
      <c r="J40" s="662">
        <v>3.4411192542733449E-3</v>
      </c>
      <c r="K40" s="661">
        <v>18</v>
      </c>
    </row>
    <row r="41" spans="1:11" s="45" customFormat="1" ht="15" customHeight="1">
      <c r="A41" s="47" t="s">
        <v>1022</v>
      </c>
      <c r="B41" s="47" t="s">
        <v>68</v>
      </c>
      <c r="C41" s="126">
        <v>385494.48707999993</v>
      </c>
      <c r="D41" s="248">
        <v>2.0551956233248484E-3</v>
      </c>
      <c r="E41" s="126">
        <v>19</v>
      </c>
      <c r="F41" s="126">
        <v>380901.18541999999</v>
      </c>
      <c r="G41" s="248">
        <v>1.8624952359789597E-3</v>
      </c>
      <c r="H41" s="126">
        <v>20</v>
      </c>
      <c r="I41" s="661">
        <v>383572.67802999989</v>
      </c>
      <c r="J41" s="662">
        <v>1.7600419798780721E-3</v>
      </c>
      <c r="K41" s="661">
        <v>21</v>
      </c>
    </row>
    <row r="42" spans="1:11" s="45" customFormat="1" ht="15" customHeight="1">
      <c r="A42" s="47" t="s">
        <v>1022</v>
      </c>
      <c r="B42" s="47" t="s">
        <v>69</v>
      </c>
      <c r="C42" s="126">
        <v>101009.78748000003</v>
      </c>
      <c r="D42" s="248">
        <v>5.3851580268847758E-4</v>
      </c>
      <c r="E42" s="126">
        <v>38</v>
      </c>
      <c r="F42" s="126">
        <v>92148.310669999992</v>
      </c>
      <c r="G42" s="248">
        <v>4.5057825020192909E-4</v>
      </c>
      <c r="H42" s="126">
        <v>43</v>
      </c>
      <c r="I42" s="661">
        <v>91385.698099999994</v>
      </c>
      <c r="J42" s="662">
        <v>4.1932774211797216E-4</v>
      </c>
      <c r="K42" s="661">
        <v>45</v>
      </c>
    </row>
    <row r="43" spans="1:11" s="45" customFormat="1" ht="15" customHeight="1">
      <c r="A43" s="47" t="s">
        <v>1022</v>
      </c>
      <c r="B43" s="47" t="s">
        <v>70</v>
      </c>
      <c r="C43" s="126">
        <v>187356.23733999999</v>
      </c>
      <c r="D43" s="248">
        <v>9.9885661634344222E-4</v>
      </c>
      <c r="E43" s="126">
        <v>29</v>
      </c>
      <c r="F43" s="126">
        <v>190738.77317999999</v>
      </c>
      <c r="G43" s="248">
        <v>9.3265673608367884E-4</v>
      </c>
      <c r="H43" s="126">
        <v>30</v>
      </c>
      <c r="I43" s="661">
        <v>203936.13613</v>
      </c>
      <c r="J43" s="662">
        <v>9.3577092781059923E-4</v>
      </c>
      <c r="K43" s="661">
        <v>32</v>
      </c>
    </row>
    <row r="44" spans="1:11" s="45" customFormat="1" ht="15" customHeight="1">
      <c r="A44" s="47" t="s">
        <v>1022</v>
      </c>
      <c r="B44" s="47" t="s">
        <v>88</v>
      </c>
      <c r="C44" s="126">
        <v>101583.14547999998</v>
      </c>
      <c r="D44" s="248">
        <v>5.4157255937810995E-4</v>
      </c>
      <c r="E44" s="126">
        <v>37</v>
      </c>
      <c r="F44" s="126">
        <v>104371.91561999999</v>
      </c>
      <c r="G44" s="248">
        <v>5.1034809828145262E-4</v>
      </c>
      <c r="H44" s="126">
        <v>39</v>
      </c>
      <c r="I44" s="661">
        <v>109509.30911999999</v>
      </c>
      <c r="J44" s="662">
        <v>5.024888170569072E-4</v>
      </c>
      <c r="K44" s="661">
        <v>41</v>
      </c>
    </row>
    <row r="45" spans="1:11" s="45" customFormat="1" ht="15" customHeight="1">
      <c r="A45" s="47" t="s">
        <v>1022</v>
      </c>
      <c r="B45" s="47" t="s">
        <v>71</v>
      </c>
      <c r="C45" s="126">
        <v>272859.53914000001</v>
      </c>
      <c r="D45" s="248">
        <v>1.4547023353581373E-3</v>
      </c>
      <c r="E45" s="126">
        <v>20</v>
      </c>
      <c r="F45" s="126">
        <v>279649.74834999995</v>
      </c>
      <c r="G45" s="248">
        <v>1.367405363861705E-3</v>
      </c>
      <c r="H45" s="126">
        <v>22</v>
      </c>
      <c r="I45" s="661">
        <v>284032.55074999999</v>
      </c>
      <c r="J45" s="662">
        <v>1.3032972409279637E-3</v>
      </c>
      <c r="K45" s="661">
        <v>23</v>
      </c>
    </row>
    <row r="46" spans="1:11" s="45" customFormat="1" ht="15" customHeight="1">
      <c r="A46" s="47" t="s">
        <v>1022</v>
      </c>
      <c r="B46" s="47" t="s">
        <v>72</v>
      </c>
      <c r="C46" s="126">
        <v>168857.75279999999</v>
      </c>
      <c r="D46" s="248">
        <v>9.0023522034703022E-4</v>
      </c>
      <c r="E46" s="126">
        <v>30</v>
      </c>
      <c r="F46" s="126">
        <v>163455.36465</v>
      </c>
      <c r="G46" s="248">
        <v>7.9924885930755026E-4</v>
      </c>
      <c r="H46" s="126">
        <v>32</v>
      </c>
      <c r="I46" s="661">
        <v>174131.00868999999</v>
      </c>
      <c r="J46" s="662">
        <v>7.9900864385586709E-4</v>
      </c>
      <c r="K46" s="661">
        <v>34</v>
      </c>
    </row>
    <row r="47" spans="1:11" s="45" customFormat="1" ht="15" customHeight="1">
      <c r="A47" s="47" t="s">
        <v>1022</v>
      </c>
      <c r="B47" s="47" t="s">
        <v>73</v>
      </c>
      <c r="C47" s="126">
        <v>161156.84122999999</v>
      </c>
      <c r="D47" s="248">
        <v>8.5917917341323533E-4</v>
      </c>
      <c r="E47" s="126">
        <v>32</v>
      </c>
      <c r="F47" s="126">
        <v>160356.00071999998</v>
      </c>
      <c r="G47" s="248">
        <v>7.8409387745096988E-4</v>
      </c>
      <c r="H47" s="126">
        <v>33</v>
      </c>
      <c r="I47" s="661">
        <v>172069.43083999999</v>
      </c>
      <c r="J47" s="662">
        <v>7.8954899313355212E-4</v>
      </c>
      <c r="K47" s="661">
        <v>35</v>
      </c>
    </row>
    <row r="48" spans="1:11" s="45" customFormat="1" ht="15" customHeight="1">
      <c r="A48" s="47" t="s">
        <v>1022</v>
      </c>
      <c r="B48" s="47" t="s">
        <v>74</v>
      </c>
      <c r="C48" s="126">
        <v>142094.20292000001</v>
      </c>
      <c r="D48" s="248">
        <v>7.5755009145023894E-4</v>
      </c>
      <c r="E48" s="126">
        <v>34</v>
      </c>
      <c r="F48" s="126">
        <v>144736.14222000001</v>
      </c>
      <c r="G48" s="248">
        <v>7.0771734422795751E-4</v>
      </c>
      <c r="H48" s="126">
        <v>36</v>
      </c>
      <c r="I48" s="661">
        <v>152754.52456999998</v>
      </c>
      <c r="J48" s="662">
        <v>7.0092160171660825E-4</v>
      </c>
      <c r="K48" s="661">
        <v>38</v>
      </c>
    </row>
    <row r="49" spans="1:11" s="45" customFormat="1" ht="15" customHeight="1">
      <c r="A49" s="47" t="s">
        <v>1022</v>
      </c>
      <c r="B49" s="47" t="s">
        <v>75</v>
      </c>
      <c r="C49" s="126">
        <v>100566.55936000001</v>
      </c>
      <c r="D49" s="248">
        <v>5.3615281042039499E-4</v>
      </c>
      <c r="E49" s="126">
        <v>39</v>
      </c>
      <c r="F49" s="126">
        <v>108328.87628</v>
      </c>
      <c r="G49" s="248">
        <v>5.2969647696943136E-4</v>
      </c>
      <c r="H49" s="126">
        <v>38</v>
      </c>
      <c r="I49" s="661">
        <v>114701.97467999998</v>
      </c>
      <c r="J49" s="662">
        <v>5.2631561676538981E-4</v>
      </c>
      <c r="K49" s="661">
        <v>39</v>
      </c>
    </row>
    <row r="50" spans="1:11" s="45" customFormat="1" ht="15" customHeight="1">
      <c r="A50" s="47" t="s">
        <v>1022</v>
      </c>
      <c r="B50" s="47" t="s">
        <v>81</v>
      </c>
      <c r="C50" s="126">
        <v>47063.085529999997</v>
      </c>
      <c r="D50" s="248">
        <v>2.509085100906938E-4</v>
      </c>
      <c r="E50" s="126">
        <v>48</v>
      </c>
      <c r="F50" s="126">
        <v>50448.003290000001</v>
      </c>
      <c r="G50" s="248">
        <v>2.4667596056093127E-4</v>
      </c>
      <c r="H50" s="126">
        <v>52</v>
      </c>
      <c r="I50" s="661">
        <v>52346.040809999991</v>
      </c>
      <c r="J50" s="662">
        <v>2.4019236661795032E-4</v>
      </c>
      <c r="K50" s="661">
        <v>55</v>
      </c>
    </row>
    <row r="51" spans="1:11" s="45" customFormat="1" ht="15" customHeight="1">
      <c r="A51" s="47" t="s">
        <v>1022</v>
      </c>
      <c r="B51" s="47" t="s">
        <v>79</v>
      </c>
      <c r="C51" s="126">
        <v>126625.02434999998</v>
      </c>
      <c r="D51" s="248">
        <v>6.7507890402986764E-4</v>
      </c>
      <c r="E51" s="126">
        <v>35</v>
      </c>
      <c r="F51" s="126">
        <v>129756.89051000001</v>
      </c>
      <c r="G51" s="248">
        <v>6.3447319058311611E-4</v>
      </c>
      <c r="H51" s="126">
        <v>37</v>
      </c>
      <c r="I51" s="661">
        <v>154358.25612999997</v>
      </c>
      <c r="J51" s="662">
        <v>7.0828040236047094E-4</v>
      </c>
      <c r="K51" s="661">
        <v>37</v>
      </c>
    </row>
    <row r="52" spans="1:11" s="45" customFormat="1" ht="15" customHeight="1">
      <c r="A52" s="47" t="s">
        <v>1022</v>
      </c>
      <c r="B52" s="47" t="s">
        <v>89</v>
      </c>
      <c r="C52" s="126">
        <v>203108.50115</v>
      </c>
      <c r="D52" s="248">
        <v>1.0828370226133039E-3</v>
      </c>
      <c r="E52" s="126">
        <v>28</v>
      </c>
      <c r="F52" s="126">
        <v>230072.17077999999</v>
      </c>
      <c r="G52" s="248">
        <v>1.1249855301358374E-3</v>
      </c>
      <c r="H52" s="126">
        <v>28</v>
      </c>
      <c r="I52" s="661">
        <v>254498.82788999999</v>
      </c>
      <c r="J52" s="662">
        <v>1.1677803101531935E-3</v>
      </c>
      <c r="K52" s="661">
        <v>27</v>
      </c>
    </row>
    <row r="53" spans="1:11" s="45" customFormat="1" ht="15" customHeight="1">
      <c r="A53" s="47" t="s">
        <v>1022</v>
      </c>
      <c r="B53" s="47" t="s">
        <v>80</v>
      </c>
      <c r="C53" s="126">
        <v>84595.531369999997</v>
      </c>
      <c r="D53" s="248">
        <v>4.5100610164726802E-4</v>
      </c>
      <c r="E53" s="126">
        <v>42</v>
      </c>
      <c r="F53" s="126">
        <v>82663.339459999988</v>
      </c>
      <c r="G53" s="248">
        <v>4.0419951900280319E-4</v>
      </c>
      <c r="H53" s="126">
        <v>44</v>
      </c>
      <c r="I53" s="661">
        <v>83101.194429999989</v>
      </c>
      <c r="J53" s="662">
        <v>3.813138921312076E-4</v>
      </c>
      <c r="K53" s="661">
        <v>46</v>
      </c>
    </row>
    <row r="54" spans="1:11" s="45" customFormat="1" ht="15" customHeight="1">
      <c r="A54" s="47" t="s">
        <v>1022</v>
      </c>
      <c r="B54" s="47" t="s">
        <v>78</v>
      </c>
      <c r="C54" s="126">
        <v>220681.60548</v>
      </c>
      <c r="D54" s="248">
        <v>1.1765249178172423E-3</v>
      </c>
      <c r="E54" s="126">
        <v>26</v>
      </c>
      <c r="F54" s="126">
        <v>240079.48277999999</v>
      </c>
      <c r="G54" s="248">
        <v>1.1739183548116212E-3</v>
      </c>
      <c r="H54" s="126">
        <v>27</v>
      </c>
      <c r="I54" s="661">
        <v>248406.20793999999</v>
      </c>
      <c r="J54" s="662">
        <v>1.1398240257418102E-3</v>
      </c>
      <c r="K54" s="661">
        <v>28</v>
      </c>
    </row>
    <row r="55" spans="1:11" s="45" customFormat="1" ht="15" customHeight="1">
      <c r="A55" s="47" t="s">
        <v>1022</v>
      </c>
      <c r="B55" s="47" t="s">
        <v>76</v>
      </c>
      <c r="C55" s="126">
        <v>73052.792159999997</v>
      </c>
      <c r="D55" s="248">
        <v>3.8946803067441631E-4</v>
      </c>
      <c r="E55" s="126">
        <v>43</v>
      </c>
      <c r="F55" s="126">
        <v>71601.298110000018</v>
      </c>
      <c r="G55" s="248">
        <v>3.5010937672125752E-4</v>
      </c>
      <c r="H55" s="126">
        <v>45</v>
      </c>
      <c r="I55" s="661">
        <v>71806.572970000008</v>
      </c>
      <c r="J55" s="662">
        <v>3.2948796954848143E-4</v>
      </c>
      <c r="K55" s="661">
        <v>47</v>
      </c>
    </row>
    <row r="56" spans="1:11" s="45" customFormat="1" ht="15" customHeight="1">
      <c r="A56" s="47" t="s">
        <v>1022</v>
      </c>
      <c r="B56" s="47" t="s">
        <v>77</v>
      </c>
      <c r="C56" s="126">
        <v>58633.435010000001</v>
      </c>
      <c r="D56" s="248">
        <v>3.1259378033088824E-4</v>
      </c>
      <c r="E56" s="126">
        <v>46</v>
      </c>
      <c r="F56" s="126">
        <v>63266.945390000008</v>
      </c>
      <c r="G56" s="248">
        <v>3.093568329378817E-4</v>
      </c>
      <c r="H56" s="126">
        <v>47</v>
      </c>
      <c r="I56" s="661">
        <v>67316.746170000013</v>
      </c>
      <c r="J56" s="662">
        <v>3.0888617984081208E-4</v>
      </c>
      <c r="K56" s="661">
        <v>50</v>
      </c>
    </row>
    <row r="57" spans="1:11" s="45" customFormat="1" ht="15" customHeight="1">
      <c r="A57" s="47" t="s">
        <v>1022</v>
      </c>
      <c r="B57" s="47" t="s">
        <v>86</v>
      </c>
      <c r="C57" s="126">
        <v>222969.96033999999</v>
      </c>
      <c r="D57" s="248">
        <v>1.188724876702543E-3</v>
      </c>
      <c r="E57" s="126">
        <v>25</v>
      </c>
      <c r="F57" s="126">
        <v>257273.82758000001</v>
      </c>
      <c r="G57" s="248">
        <v>1.2579936648962251E-3</v>
      </c>
      <c r="H57" s="126">
        <v>24</v>
      </c>
      <c r="I57" s="661">
        <v>273719.21842000005</v>
      </c>
      <c r="J57" s="662">
        <v>1.2559740114777838E-3</v>
      </c>
      <c r="K57" s="661">
        <v>26</v>
      </c>
    </row>
    <row r="58" spans="1:11" s="45" customFormat="1" ht="15" customHeight="1">
      <c r="A58" s="47" t="s">
        <v>1022</v>
      </c>
      <c r="B58" s="47" t="s">
        <v>87</v>
      </c>
      <c r="C58" s="126">
        <v>255718.49351000006</v>
      </c>
      <c r="D58" s="248">
        <v>1.3633178846365977E-3</v>
      </c>
      <c r="E58" s="126">
        <v>21</v>
      </c>
      <c r="F58" s="126">
        <v>313621.99817000004</v>
      </c>
      <c r="G58" s="248">
        <v>1.5335197154762038E-3</v>
      </c>
      <c r="H58" s="126">
        <v>21</v>
      </c>
      <c r="I58" s="661">
        <v>329695.07823999994</v>
      </c>
      <c r="J58" s="662">
        <v>1.5128219800269532E-3</v>
      </c>
      <c r="K58" s="661">
        <v>22</v>
      </c>
    </row>
    <row r="59" spans="1:11" s="45" customFormat="1" ht="15" customHeight="1">
      <c r="A59" s="47" t="s">
        <v>1022</v>
      </c>
      <c r="B59" s="47" t="s">
        <v>85</v>
      </c>
      <c r="C59" s="126">
        <v>61892.999369999998</v>
      </c>
      <c r="D59" s="248">
        <v>3.299715707562736E-4</v>
      </c>
      <c r="E59" s="126">
        <v>44</v>
      </c>
      <c r="F59" s="126">
        <v>63006.453810000006</v>
      </c>
      <c r="G59" s="248">
        <v>3.0808310540608714E-4</v>
      </c>
      <c r="H59" s="126">
        <v>48</v>
      </c>
      <c r="I59" s="661">
        <v>68291.904180000012</v>
      </c>
      <c r="J59" s="662">
        <v>3.1336074002958578E-4</v>
      </c>
      <c r="K59" s="661">
        <v>48</v>
      </c>
    </row>
    <row r="60" spans="1:11" s="45" customFormat="1" ht="15" customHeight="1">
      <c r="A60" s="47" t="s">
        <v>1022</v>
      </c>
      <c r="B60" s="47" t="s">
        <v>83</v>
      </c>
      <c r="C60" s="126">
        <v>147478.73498000001</v>
      </c>
      <c r="D60" s="248">
        <v>7.8625677103776775E-4</v>
      </c>
      <c r="E60" s="126">
        <v>33</v>
      </c>
      <c r="F60" s="126">
        <v>164173.2739</v>
      </c>
      <c r="G60" s="248">
        <v>8.0275922527429271E-4</v>
      </c>
      <c r="H60" s="126">
        <v>31</v>
      </c>
      <c r="I60" s="661">
        <v>176137.61692</v>
      </c>
      <c r="J60" s="662">
        <v>8.0821606379022598E-4</v>
      </c>
      <c r="K60" s="661">
        <v>33</v>
      </c>
    </row>
    <row r="61" spans="1:11" s="45" customFormat="1" ht="15" customHeight="1">
      <c r="A61" s="47" t="s">
        <v>1022</v>
      </c>
      <c r="B61" s="47" t="s">
        <v>82</v>
      </c>
      <c r="C61" s="126">
        <v>91154.371169999999</v>
      </c>
      <c r="D61" s="248">
        <v>4.8597339509198973E-4</v>
      </c>
      <c r="E61" s="126">
        <v>41</v>
      </c>
      <c r="F61" s="126">
        <v>93606.007379999981</v>
      </c>
      <c r="G61" s="248">
        <v>4.5770596017448678E-4</v>
      </c>
      <c r="H61" s="126">
        <v>42</v>
      </c>
      <c r="I61" s="661">
        <v>93780.615210000004</v>
      </c>
      <c r="J61" s="662">
        <v>4.3031693632642571E-4</v>
      </c>
      <c r="K61" s="661">
        <v>44</v>
      </c>
    </row>
    <row r="62" spans="1:11" s="45" customFormat="1" ht="15" customHeight="1">
      <c r="A62" s="47" t="s">
        <v>1022</v>
      </c>
      <c r="B62" s="47" t="s">
        <v>90</v>
      </c>
      <c r="C62" s="126">
        <v>96553.669840000002</v>
      </c>
      <c r="D62" s="248">
        <v>5.1475880024696627E-4</v>
      </c>
      <c r="E62" s="126">
        <v>40</v>
      </c>
      <c r="F62" s="126">
        <v>99496.080949999989</v>
      </c>
      <c r="G62" s="248">
        <v>4.8650669481014903E-4</v>
      </c>
      <c r="H62" s="126">
        <v>40</v>
      </c>
      <c r="I62" s="661">
        <v>102645.52359</v>
      </c>
      <c r="J62" s="662">
        <v>4.7099400169173461E-4</v>
      </c>
      <c r="K62" s="661">
        <v>42</v>
      </c>
    </row>
    <row r="63" spans="1:11" s="45" customFormat="1" ht="15" customHeight="1">
      <c r="A63" s="47" t="s">
        <v>1022</v>
      </c>
      <c r="B63" s="47" t="s">
        <v>91</v>
      </c>
      <c r="C63" s="126">
        <v>246728.53064000001</v>
      </c>
      <c r="D63" s="248">
        <v>1.3153894888656805E-3</v>
      </c>
      <c r="E63" s="126">
        <v>22</v>
      </c>
      <c r="F63" s="126">
        <v>242233.22014999998</v>
      </c>
      <c r="G63" s="248">
        <v>1.184449499750831E-3</v>
      </c>
      <c r="H63" s="126">
        <v>26</v>
      </c>
      <c r="I63" s="661">
        <v>236912.92712000001</v>
      </c>
      <c r="J63" s="662">
        <v>1.0870865449764432E-3</v>
      </c>
      <c r="K63" s="661">
        <v>29</v>
      </c>
    </row>
    <row r="64" spans="1:11" s="45" customFormat="1" ht="15" customHeight="1">
      <c r="A64" s="47"/>
      <c r="B64" s="47" t="s">
        <v>92</v>
      </c>
      <c r="C64" s="126">
        <v>103284.01615</v>
      </c>
      <c r="D64" s="248">
        <v>5.5064045029220286E-4</v>
      </c>
      <c r="E64" s="126">
        <v>36</v>
      </c>
      <c r="F64" s="126">
        <v>97790.152360000007</v>
      </c>
      <c r="G64" s="248">
        <v>4.781652036480991E-4</v>
      </c>
      <c r="H64" s="126">
        <v>41</v>
      </c>
      <c r="I64" s="661">
        <v>98573.938489999986</v>
      </c>
      <c r="J64" s="662">
        <v>4.5231133446566697E-4</v>
      </c>
      <c r="K64" s="661">
        <v>43</v>
      </c>
    </row>
    <row r="65" spans="1:11" s="45" customFormat="1" ht="15" customHeight="1">
      <c r="A65" s="47"/>
      <c r="B65" s="47" t="s">
        <v>93</v>
      </c>
      <c r="C65" s="126">
        <v>237804.25669000004</v>
      </c>
      <c r="D65" s="248">
        <v>1.267811301944461E-3</v>
      </c>
      <c r="E65" s="126">
        <v>23</v>
      </c>
      <c r="F65" s="126">
        <v>261032.52976999999</v>
      </c>
      <c r="G65" s="248">
        <v>1.276372617733086E-3</v>
      </c>
      <c r="H65" s="126">
        <v>23</v>
      </c>
      <c r="I65" s="661">
        <v>281999.38863999996</v>
      </c>
      <c r="J65" s="662">
        <v>1.2939679772174298E-3</v>
      </c>
      <c r="K65" s="661">
        <v>24</v>
      </c>
    </row>
    <row r="66" spans="1:11" s="45" customFormat="1" ht="15" customHeight="1">
      <c r="A66" s="47"/>
      <c r="B66" s="47" t="s">
        <v>94</v>
      </c>
      <c r="C66" s="126">
        <v>219884.18454999998</v>
      </c>
      <c r="D66" s="248">
        <v>1.172273609276626E-3</v>
      </c>
      <c r="E66" s="126">
        <v>27</v>
      </c>
      <c r="F66" s="126">
        <v>224118.76876999997</v>
      </c>
      <c r="G66" s="248">
        <v>1.0958751379766052E-3</v>
      </c>
      <c r="H66" s="126">
        <v>29</v>
      </c>
      <c r="I66" s="661">
        <v>236671.66774999999</v>
      </c>
      <c r="J66" s="662">
        <v>1.0859795145658835E-3</v>
      </c>
      <c r="K66" s="661">
        <v>30</v>
      </c>
    </row>
    <row r="67" spans="1:11" s="45" customFormat="1" ht="15" customHeight="1">
      <c r="A67" s="47"/>
      <c r="B67" s="47" t="s">
        <v>95</v>
      </c>
      <c r="C67" s="126">
        <v>49052.547079999997</v>
      </c>
      <c r="D67" s="248">
        <v>2.6151497219941019E-4</v>
      </c>
      <c r="E67" s="126">
        <v>47</v>
      </c>
      <c r="F67" s="126">
        <v>56552.214209999998</v>
      </c>
      <c r="G67" s="248">
        <v>2.7652376412020524E-4</v>
      </c>
      <c r="H67" s="126">
        <v>49</v>
      </c>
      <c r="I67" s="661">
        <v>59051.416570000001</v>
      </c>
      <c r="J67" s="662">
        <v>2.7096031101135626E-4</v>
      </c>
      <c r="K67" s="661">
        <v>53</v>
      </c>
    </row>
    <row r="68" spans="1:11" s="45" customFormat="1" ht="15" customHeight="1">
      <c r="A68" s="47"/>
      <c r="B68" s="47" t="s">
        <v>96</v>
      </c>
      <c r="C68" s="126">
        <v>223593.21939999997</v>
      </c>
      <c r="D68" s="248">
        <v>1.1920476720608168E-3</v>
      </c>
      <c r="E68" s="126">
        <v>24</v>
      </c>
      <c r="F68" s="126">
        <v>245911.02390999996</v>
      </c>
      <c r="G68" s="248">
        <v>1.202432882959031E-3</v>
      </c>
      <c r="H68" s="126">
        <v>25</v>
      </c>
      <c r="I68" s="661">
        <v>274374.05581999995</v>
      </c>
      <c r="J68" s="662">
        <v>1.2589787648922173E-3</v>
      </c>
      <c r="K68" s="661">
        <v>25</v>
      </c>
    </row>
    <row r="69" spans="1:11" s="45" customFormat="1" ht="15" customHeight="1">
      <c r="A69" s="47"/>
      <c r="B69" s="660" t="s">
        <v>1488</v>
      </c>
      <c r="C69" s="126">
        <v>16131.751659999996</v>
      </c>
      <c r="D69" s="662">
        <v>8.6003578570800857E-5</v>
      </c>
      <c r="E69" s="126">
        <v>49</v>
      </c>
      <c r="F69" s="126">
        <v>21404.121079999997</v>
      </c>
      <c r="G69" s="248">
        <v>1.0465988310816011E-4</v>
      </c>
      <c r="H69" s="126">
        <v>56</v>
      </c>
      <c r="I69" s="661">
        <v>26852.337090000001</v>
      </c>
      <c r="J69" s="662">
        <v>1.2321326111903259E-4</v>
      </c>
      <c r="K69" s="661">
        <v>57</v>
      </c>
    </row>
    <row r="70" spans="1:11" s="45" customFormat="1" ht="15" customHeight="1">
      <c r="A70" s="47"/>
      <c r="B70" s="660" t="s">
        <v>1489</v>
      </c>
      <c r="C70" s="248" t="s">
        <v>1023</v>
      </c>
      <c r="D70" s="248" t="s">
        <v>1023</v>
      </c>
      <c r="E70" s="126" t="s">
        <v>1023</v>
      </c>
      <c r="F70" s="126">
        <v>52749.027859999995</v>
      </c>
      <c r="G70" s="248">
        <v>2.5792729676974346E-4</v>
      </c>
      <c r="H70" s="126">
        <v>51</v>
      </c>
      <c r="I70" s="661">
        <v>63504.526100000003</v>
      </c>
      <c r="J70" s="662">
        <v>2.9139362173111021E-4</v>
      </c>
      <c r="K70" s="661">
        <v>51</v>
      </c>
    </row>
    <row r="71" spans="1:11" s="45" customFormat="1" ht="15" customHeight="1">
      <c r="A71" s="47"/>
      <c r="B71" s="660" t="s">
        <v>1490</v>
      </c>
      <c r="C71" s="248" t="s">
        <v>1023</v>
      </c>
      <c r="D71" s="248" t="s">
        <v>1023</v>
      </c>
      <c r="E71" s="126" t="s">
        <v>1023</v>
      </c>
      <c r="F71" s="126">
        <v>54999.023270000005</v>
      </c>
      <c r="G71" s="248">
        <v>2.6892911533189567E-4</v>
      </c>
      <c r="H71" s="126">
        <v>50</v>
      </c>
      <c r="I71" s="661">
        <v>56873.294090000003</v>
      </c>
      <c r="J71" s="662">
        <v>2.6096588955828212E-4</v>
      </c>
      <c r="K71" s="661">
        <v>54</v>
      </c>
    </row>
    <row r="72" spans="1:11" s="45" customFormat="1" ht="15" customHeight="1">
      <c r="A72" s="47"/>
      <c r="B72" s="660" t="s">
        <v>1491</v>
      </c>
      <c r="C72" s="248" t="s">
        <v>1023</v>
      </c>
      <c r="D72" s="248" t="s">
        <v>1023</v>
      </c>
      <c r="E72" s="126" t="s">
        <v>1023</v>
      </c>
      <c r="F72" s="126">
        <v>14055.812760000001</v>
      </c>
      <c r="G72" s="248">
        <v>6.8728807641924703E-5</v>
      </c>
      <c r="H72" s="126">
        <v>57</v>
      </c>
      <c r="I72" s="661">
        <v>15093.23704</v>
      </c>
      <c r="J72" s="662">
        <v>6.9256055825157027E-5</v>
      </c>
      <c r="K72" s="661">
        <v>59</v>
      </c>
    </row>
    <row r="73" spans="1:11" s="45" customFormat="1" ht="15" customHeight="1">
      <c r="A73" s="47"/>
      <c r="B73" s="660" t="s">
        <v>1492</v>
      </c>
      <c r="C73" s="248" t="s">
        <v>1023</v>
      </c>
      <c r="D73" s="248" t="s">
        <v>1023</v>
      </c>
      <c r="E73" s="126" t="s">
        <v>1023</v>
      </c>
      <c r="F73" s="126">
        <v>4749.4085299999997</v>
      </c>
      <c r="G73" s="248">
        <v>2.322321667518331E-5</v>
      </c>
      <c r="H73" s="126">
        <v>58</v>
      </c>
      <c r="I73" s="661">
        <v>5536.0787300000002</v>
      </c>
      <c r="J73" s="662">
        <v>2.5402567823008524E-5</v>
      </c>
      <c r="K73" s="661">
        <v>60</v>
      </c>
    </row>
    <row r="74" spans="1:11" s="45" customFormat="1" ht="15" customHeight="1">
      <c r="A74" s="47"/>
      <c r="B74" s="660" t="s">
        <v>1493</v>
      </c>
      <c r="C74" s="126" t="s">
        <v>1023</v>
      </c>
      <c r="D74" s="248" t="s">
        <v>1023</v>
      </c>
      <c r="E74" s="126" t="s">
        <v>1023</v>
      </c>
      <c r="F74" s="126">
        <v>39248.17323</v>
      </c>
      <c r="G74" s="248">
        <v>1.9191207184390585E-4</v>
      </c>
      <c r="H74" s="126">
        <v>53</v>
      </c>
      <c r="I74" s="661">
        <v>42694.609499999999</v>
      </c>
      <c r="J74" s="662">
        <v>1.9590630234780167E-4</v>
      </c>
      <c r="K74" s="661">
        <v>56</v>
      </c>
    </row>
    <row r="75" spans="1:11" s="45" customFormat="1" ht="15" customHeight="1">
      <c r="A75" s="47"/>
      <c r="B75" s="660" t="s">
        <v>1494</v>
      </c>
      <c r="C75" s="248" t="s">
        <v>1023</v>
      </c>
      <c r="D75" s="248" t="s">
        <v>1023</v>
      </c>
      <c r="E75" s="248" t="s">
        <v>1023</v>
      </c>
      <c r="F75" s="248" t="s">
        <v>1023</v>
      </c>
      <c r="G75" s="248" t="s">
        <v>1023</v>
      </c>
      <c r="H75" s="248" t="s">
        <v>1023</v>
      </c>
      <c r="I75" s="661">
        <v>113427.61212999999</v>
      </c>
      <c r="J75" s="662">
        <v>5.2046814192149848E-4</v>
      </c>
      <c r="K75" s="661">
        <v>40</v>
      </c>
    </row>
    <row r="76" spans="1:11" s="19" customFormat="1" ht="15" customHeight="1">
      <c r="A76" s="47" t="s">
        <v>1026</v>
      </c>
      <c r="B76" s="49" t="s">
        <v>439</v>
      </c>
      <c r="C76" s="126">
        <v>6123341</v>
      </c>
      <c r="D76" s="248">
        <v>3.1960441952702749E-2</v>
      </c>
      <c r="E76" s="126"/>
      <c r="F76" s="126">
        <v>6574933.4901700001</v>
      </c>
      <c r="G76" s="248">
        <v>3.2149499059230667E-2</v>
      </c>
      <c r="H76" s="126"/>
      <c r="I76" s="663">
        <v>7097301.3040500004</v>
      </c>
      <c r="J76" s="662">
        <v>3.2566313907254882E-2</v>
      </c>
      <c r="K76" s="661"/>
    </row>
    <row r="77" spans="1:11" s="19" customFormat="1" ht="15" customHeight="1">
      <c r="A77" s="47"/>
      <c r="B77" s="49"/>
      <c r="C77" s="126"/>
      <c r="D77" s="248"/>
      <c r="E77" s="126"/>
      <c r="F77" s="126"/>
      <c r="G77" s="248"/>
      <c r="H77" s="126"/>
      <c r="I77" s="661"/>
      <c r="J77" s="662"/>
      <c r="K77" s="661"/>
    </row>
    <row r="78" spans="1:11" s="19" customFormat="1" ht="15" customHeight="1">
      <c r="A78" s="47"/>
      <c r="B78" s="433" t="s">
        <v>445</v>
      </c>
      <c r="C78" s="459"/>
      <c r="D78" s="459"/>
      <c r="E78" s="459"/>
      <c r="F78" s="459"/>
      <c r="G78" s="459"/>
      <c r="H78" s="459"/>
      <c r="I78" s="659"/>
      <c r="J78" s="659"/>
      <c r="K78" s="659"/>
    </row>
    <row r="79" spans="1:11" s="19" customFormat="1" ht="15" customHeight="1">
      <c r="A79" s="47"/>
      <c r="B79" s="47" t="s">
        <v>1495</v>
      </c>
      <c r="C79" s="126">
        <v>2579</v>
      </c>
      <c r="D79" s="248">
        <v>1.3460948817977045E-5</v>
      </c>
      <c r="E79" s="126">
        <v>51</v>
      </c>
      <c r="F79" s="126">
        <v>37780.500150000007</v>
      </c>
      <c r="G79" s="248">
        <v>1.8473558034398988E-4</v>
      </c>
      <c r="H79" s="126">
        <v>54</v>
      </c>
      <c r="I79" s="667">
        <v>62469.228780000005</v>
      </c>
      <c r="J79" s="668">
        <v>2.8664310937915184E-4</v>
      </c>
      <c r="K79" s="667">
        <v>52</v>
      </c>
    </row>
    <row r="80" spans="1:11" s="19" customFormat="1" ht="15" customHeight="1">
      <c r="A80" s="47"/>
      <c r="B80" s="47" t="s">
        <v>1496</v>
      </c>
      <c r="C80" s="126" t="s">
        <v>1023</v>
      </c>
      <c r="D80" s="248" t="s">
        <v>1023</v>
      </c>
      <c r="E80" s="126" t="s">
        <v>1023</v>
      </c>
      <c r="F80" s="126">
        <v>147219.65950000001</v>
      </c>
      <c r="G80" s="248">
        <v>7.1986101633906186E-4</v>
      </c>
      <c r="H80" s="126">
        <v>35</v>
      </c>
      <c r="I80" s="667">
        <v>748742.33027999999</v>
      </c>
      <c r="J80" s="668">
        <v>3.4356407765348284E-3</v>
      </c>
      <c r="K80" s="667">
        <v>19</v>
      </c>
    </row>
    <row r="81" spans="1:11" s="19" customFormat="1" ht="15" customHeight="1">
      <c r="A81" s="47"/>
      <c r="B81" s="47" t="s">
        <v>1497</v>
      </c>
      <c r="C81" s="126" t="s">
        <v>1023</v>
      </c>
      <c r="D81" s="248" t="s">
        <v>1023</v>
      </c>
      <c r="E81" s="126" t="s">
        <v>1023</v>
      </c>
      <c r="F81" s="126">
        <v>32079.45117</v>
      </c>
      <c r="G81" s="248">
        <v>1.5685912059072181E-4</v>
      </c>
      <c r="H81" s="126">
        <v>55</v>
      </c>
      <c r="I81" s="667">
        <v>226183.56834999999</v>
      </c>
      <c r="J81" s="668">
        <v>1.0378543578734398E-3</v>
      </c>
      <c r="K81" s="667">
        <v>31</v>
      </c>
    </row>
    <row r="82" spans="1:11" s="19" customFormat="1" ht="15" customHeight="1">
      <c r="A82" s="47"/>
      <c r="B82" s="47" t="s">
        <v>1498</v>
      </c>
      <c r="C82" s="126" t="s">
        <v>1023</v>
      </c>
      <c r="D82" s="248" t="s">
        <v>1023</v>
      </c>
      <c r="E82" s="126" t="s">
        <v>1023</v>
      </c>
      <c r="F82" s="126">
        <v>308.73887000000002</v>
      </c>
      <c r="G82" s="248">
        <v>1.509642648926066E-6</v>
      </c>
      <c r="H82" s="126">
        <v>59</v>
      </c>
      <c r="I82" s="667">
        <v>877.20454000000007</v>
      </c>
      <c r="J82" s="668">
        <v>4.0250959042992137E-6</v>
      </c>
      <c r="K82" s="667">
        <v>62</v>
      </c>
    </row>
    <row r="83" spans="1:11" s="721" customFormat="1" ht="15" customHeight="1">
      <c r="A83" s="660"/>
      <c r="B83" s="660" t="s">
        <v>1499</v>
      </c>
      <c r="C83" s="663" t="s">
        <v>1023</v>
      </c>
      <c r="D83" s="662" t="s">
        <v>1023</v>
      </c>
      <c r="E83" s="663" t="s">
        <v>1023</v>
      </c>
      <c r="F83" s="663" t="s">
        <v>1023</v>
      </c>
      <c r="G83" s="663" t="s">
        <v>1023</v>
      </c>
      <c r="H83" s="663" t="s">
        <v>1023</v>
      </c>
      <c r="I83" s="667">
        <v>21730.638850000003</v>
      </c>
      <c r="J83" s="668">
        <v>9.9712098426828005E-5</v>
      </c>
      <c r="K83" s="667">
        <v>58</v>
      </c>
    </row>
    <row r="84" spans="1:11" s="721" customFormat="1" ht="15" customHeight="1">
      <c r="A84" s="660"/>
      <c r="B84" s="660" t="s">
        <v>1500</v>
      </c>
      <c r="C84" s="663" t="s">
        <v>1023</v>
      </c>
      <c r="D84" s="663" t="s">
        <v>1023</v>
      </c>
      <c r="E84" s="663" t="s">
        <v>1023</v>
      </c>
      <c r="F84" s="663" t="s">
        <v>1023</v>
      </c>
      <c r="G84" s="663" t="s">
        <v>1023</v>
      </c>
      <c r="H84" s="663" t="s">
        <v>1023</v>
      </c>
      <c r="I84" s="667">
        <v>3305.5114699999999</v>
      </c>
      <c r="J84" s="668">
        <v>1.516750093371732E-5</v>
      </c>
      <c r="K84" s="667">
        <v>61</v>
      </c>
    </row>
    <row r="85" spans="1:11" s="19" customFormat="1" ht="15" customHeight="1">
      <c r="A85" s="47"/>
      <c r="B85" s="49" t="s">
        <v>439</v>
      </c>
      <c r="C85" s="126">
        <v>2579</v>
      </c>
      <c r="D85" s="248">
        <v>1.3460948817977045E-5</v>
      </c>
      <c r="E85" s="126"/>
      <c r="F85" s="126">
        <v>217388.34969</v>
      </c>
      <c r="G85" s="248">
        <v>1.0629653599226992E-3</v>
      </c>
      <c r="H85" s="126"/>
      <c r="I85" s="667">
        <v>1063308.48227</v>
      </c>
      <c r="J85" s="668">
        <v>4.879042939052264E-3</v>
      </c>
      <c r="K85" s="667"/>
    </row>
    <row r="86" spans="1:11" s="19" customFormat="1" ht="15" customHeight="1">
      <c r="A86" s="47"/>
      <c r="B86" s="49"/>
      <c r="C86" s="126"/>
      <c r="D86" s="248"/>
      <c r="E86" s="126"/>
      <c r="F86" s="126"/>
      <c r="G86" s="248"/>
      <c r="H86" s="126"/>
      <c r="I86" s="661"/>
      <c r="J86" s="662"/>
      <c r="K86" s="661"/>
    </row>
    <row r="87" spans="1:11" s="45" customFormat="1" ht="15" customHeight="1">
      <c r="A87" s="47"/>
      <c r="B87" s="433" t="s">
        <v>158</v>
      </c>
      <c r="C87" s="439">
        <v>191591249.24059999</v>
      </c>
      <c r="D87" s="451">
        <v>1</v>
      </c>
      <c r="E87" s="459"/>
      <c r="F87" s="439">
        <v>204511226.69304001</v>
      </c>
      <c r="G87" s="451">
        <v>1</v>
      </c>
      <c r="H87" s="459"/>
      <c r="I87" s="708">
        <v>217933823.40605998</v>
      </c>
      <c r="J87" s="665">
        <v>1</v>
      </c>
      <c r="K87" s="659"/>
    </row>
    <row r="88" spans="1:11" s="31" customFormat="1" ht="15" customHeight="1" thickBot="1">
      <c r="A88" s="47"/>
      <c r="B88" s="118"/>
      <c r="C88" s="185"/>
      <c r="D88" s="183"/>
      <c r="E88" s="185"/>
      <c r="F88" s="185"/>
      <c r="G88" s="183"/>
      <c r="H88" s="185"/>
      <c r="I88" s="185"/>
      <c r="J88" s="183"/>
      <c r="K88" s="185"/>
    </row>
    <row r="89" spans="1:11" s="31" customFormat="1" ht="15" customHeight="1" thickTop="1">
      <c r="A89" s="47"/>
      <c r="B89" s="620" t="s">
        <v>1027</v>
      </c>
      <c r="C89" s="71"/>
      <c r="D89" s="307"/>
      <c r="E89" s="47"/>
      <c r="F89" s="71"/>
      <c r="G89" s="307"/>
      <c r="H89" s="47"/>
      <c r="I89" s="71"/>
      <c r="J89" s="307"/>
      <c r="K89" s="71"/>
    </row>
    <row r="90" spans="1:11" s="31" customFormat="1" ht="15" customHeight="1">
      <c r="A90" s="47"/>
      <c r="B90" s="620" t="s">
        <v>1028</v>
      </c>
      <c r="C90" s="71"/>
      <c r="D90" s="307"/>
      <c r="E90" s="71"/>
      <c r="F90" s="71"/>
      <c r="G90" s="307"/>
      <c r="H90" s="71"/>
      <c r="I90" s="71"/>
      <c r="J90" s="307"/>
      <c r="K90" s="71"/>
    </row>
    <row r="91" spans="1:11" s="31" customFormat="1" ht="15" customHeight="1">
      <c r="A91" s="47"/>
      <c r="B91" s="620" t="s">
        <v>1501</v>
      </c>
      <c r="C91" s="71"/>
      <c r="D91" s="307"/>
      <c r="E91" s="47"/>
      <c r="F91" s="71"/>
      <c r="G91" s="307"/>
      <c r="H91" s="47"/>
      <c r="I91" s="71"/>
      <c r="J91" s="638"/>
      <c r="K91" s="71"/>
    </row>
    <row r="92" spans="1:11" s="31" customFormat="1" ht="15" customHeight="1">
      <c r="A92" s="47"/>
      <c r="B92" s="620" t="s">
        <v>1502</v>
      </c>
      <c r="C92" s="71"/>
      <c r="D92" s="307"/>
      <c r="E92" s="71"/>
      <c r="F92" s="71"/>
      <c r="G92" s="307"/>
      <c r="H92" s="71"/>
      <c r="I92" s="71"/>
      <c r="J92" s="638"/>
      <c r="K92" s="71"/>
    </row>
    <row r="93" spans="1:11" s="31" customFormat="1" ht="15" customHeight="1">
      <c r="A93" s="47"/>
      <c r="B93" s="620" t="s">
        <v>1503</v>
      </c>
      <c r="C93" s="71"/>
      <c r="D93" s="307"/>
      <c r="E93" s="71"/>
      <c r="F93" s="71"/>
      <c r="G93" s="307"/>
      <c r="H93" s="71"/>
      <c r="I93" s="71"/>
      <c r="J93" s="307"/>
      <c r="K93" s="71"/>
    </row>
    <row r="94" spans="1:11" s="31" customFormat="1" ht="15" customHeight="1">
      <c r="A94" s="47"/>
      <c r="B94" s="620" t="s">
        <v>1504</v>
      </c>
      <c r="C94" s="71"/>
      <c r="D94" s="307"/>
      <c r="E94" s="71"/>
      <c r="F94" s="71"/>
      <c r="G94" s="307"/>
      <c r="H94" s="71"/>
      <c r="I94" s="71"/>
      <c r="J94" s="307"/>
      <c r="K94" s="71"/>
    </row>
    <row r="95" spans="1:11" s="31" customFormat="1" ht="15" customHeight="1">
      <c r="A95" s="47"/>
      <c r="B95" s="657" t="s">
        <v>1505</v>
      </c>
      <c r="C95" s="71"/>
      <c r="D95" s="307"/>
      <c r="E95" s="71"/>
      <c r="F95" s="71"/>
      <c r="G95" s="307"/>
      <c r="H95" s="71"/>
      <c r="I95" s="71"/>
      <c r="J95" s="307"/>
      <c r="K95" s="71"/>
    </row>
    <row r="96" spans="1:11" s="31" customFormat="1" ht="15" customHeight="1">
      <c r="A96" s="47"/>
      <c r="B96" s="657" t="s">
        <v>1506</v>
      </c>
      <c r="C96" s="71"/>
      <c r="D96" s="307"/>
      <c r="E96" s="71"/>
      <c r="F96" s="71"/>
      <c r="G96" s="307"/>
      <c r="H96" s="71"/>
      <c r="I96" s="71"/>
      <c r="J96" s="307"/>
      <c r="K96" s="71"/>
    </row>
    <row r="97" spans="2:2">
      <c r="B97" s="657" t="s">
        <v>1507</v>
      </c>
    </row>
    <row r="98" spans="2:2">
      <c r="B98" s="657" t="s">
        <v>1508</v>
      </c>
    </row>
    <row r="99" spans="2:2">
      <c r="B99" s="657" t="s">
        <v>1509</v>
      </c>
    </row>
    <row r="100" spans="2:2">
      <c r="B100" s="657" t="s">
        <v>1510</v>
      </c>
    </row>
    <row r="101" spans="2:2">
      <c r="B101" s="657"/>
    </row>
  </sheetData>
  <mergeCells count="6">
    <mergeCell ref="B1:K1"/>
    <mergeCell ref="B2:K2"/>
    <mergeCell ref="B3:K3"/>
    <mergeCell ref="C5:E5"/>
    <mergeCell ref="F5:H5"/>
    <mergeCell ref="I5:K5"/>
  </mergeCells>
  <pageMargins left="0.84" right="0.65" top="0.52" bottom="0.25" header="0.5" footer="0.17"/>
  <pageSetup scale="42" orientation="portrait"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K99"/>
  <sheetViews>
    <sheetView topLeftCell="B1" zoomScaleNormal="100" workbookViewId="0">
      <selection activeCell="B2" sqref="B2:K2"/>
    </sheetView>
  </sheetViews>
  <sheetFormatPr defaultColWidth="11.42578125" defaultRowHeight="12.75"/>
  <cols>
    <col min="1" max="1" width="18.28515625" style="622" hidden="1" customWidth="1"/>
    <col min="2" max="2" width="45.7109375" style="33" customWidth="1"/>
    <col min="3" max="3" width="11.140625" style="622" bestFit="1" customWidth="1"/>
    <col min="4" max="4" width="15.42578125" style="622" customWidth="1"/>
    <col min="5" max="5" width="16.5703125" style="622" customWidth="1"/>
    <col min="6" max="6" width="11.140625" style="622" bestFit="1" customWidth="1"/>
    <col min="7" max="7" width="15.42578125" style="622" customWidth="1"/>
    <col min="8" max="8" width="16.5703125" style="622" customWidth="1"/>
    <col min="9" max="9" width="11.140625" style="622" bestFit="1" customWidth="1"/>
    <col min="10" max="10" width="15.42578125" style="622" customWidth="1"/>
    <col min="11" max="11" width="16.5703125" style="622" customWidth="1"/>
    <col min="12" max="16384" width="11.42578125" style="622"/>
  </cols>
  <sheetData>
    <row r="1" spans="1:11" s="28" customFormat="1" ht="30" customHeight="1">
      <c r="A1" s="47"/>
      <c r="B1" s="747" t="s">
        <v>1</v>
      </c>
      <c r="C1" s="747"/>
      <c r="D1" s="747"/>
      <c r="E1" s="747"/>
      <c r="F1" s="747"/>
      <c r="G1" s="747"/>
      <c r="H1" s="747"/>
      <c r="I1" s="747"/>
      <c r="J1" s="747"/>
      <c r="K1" s="747"/>
    </row>
    <row r="2" spans="1:11" s="28" customFormat="1" ht="15" customHeight="1">
      <c r="A2" s="47"/>
      <c r="B2" s="748" t="s">
        <v>1031</v>
      </c>
      <c r="C2" s="748"/>
      <c r="D2" s="748"/>
      <c r="E2" s="748"/>
      <c r="F2" s="748"/>
      <c r="G2" s="748"/>
      <c r="H2" s="748"/>
      <c r="I2" s="748"/>
      <c r="J2" s="748"/>
      <c r="K2" s="748"/>
    </row>
    <row r="3" spans="1:11" s="343" customFormat="1" ht="30" customHeight="1">
      <c r="A3" s="47"/>
      <c r="B3" s="749" t="s">
        <v>510</v>
      </c>
      <c r="C3" s="749"/>
      <c r="D3" s="749"/>
      <c r="E3" s="749"/>
      <c r="F3" s="749"/>
      <c r="G3" s="749"/>
      <c r="H3" s="749"/>
      <c r="I3" s="749"/>
      <c r="J3" s="749"/>
      <c r="K3" s="749"/>
    </row>
    <row r="4" spans="1:11" s="31" customFormat="1" ht="15" customHeight="1">
      <c r="A4" s="47"/>
      <c r="B4" s="47"/>
      <c r="C4" s="47"/>
      <c r="D4" s="47"/>
      <c r="E4" s="47"/>
      <c r="F4" s="47"/>
      <c r="G4" s="47"/>
      <c r="H4" s="47"/>
      <c r="I4" s="47"/>
      <c r="J4" s="47"/>
      <c r="K4" s="47"/>
    </row>
    <row r="5" spans="1:11" s="31" customFormat="1" ht="15" customHeight="1">
      <c r="A5" s="47"/>
      <c r="B5" s="446"/>
      <c r="C5" s="812" t="s">
        <v>1354</v>
      </c>
      <c r="D5" s="812"/>
      <c r="E5" s="812"/>
      <c r="F5" s="812" t="str">
        <f>"DIC-21"</f>
        <v>DIC-21</v>
      </c>
      <c r="G5" s="812"/>
      <c r="H5" s="812"/>
      <c r="I5" s="812" t="s">
        <v>1485</v>
      </c>
      <c r="J5" s="812"/>
      <c r="K5" s="812"/>
    </row>
    <row r="6" spans="1:11" s="31" customFormat="1" ht="15" customHeight="1" thickBot="1">
      <c r="A6" s="47"/>
      <c r="B6" s="447"/>
      <c r="C6" s="448" t="s">
        <v>1032</v>
      </c>
      <c r="D6" s="449" t="s">
        <v>1019</v>
      </c>
      <c r="E6" s="448" t="s">
        <v>1020</v>
      </c>
      <c r="F6" s="448" t="s">
        <v>1032</v>
      </c>
      <c r="G6" s="449" t="s">
        <v>1019</v>
      </c>
      <c r="H6" s="448" t="s">
        <v>1020</v>
      </c>
      <c r="I6" s="448" t="s">
        <v>1032</v>
      </c>
      <c r="J6" s="449" t="s">
        <v>1019</v>
      </c>
      <c r="K6" s="448" t="s">
        <v>1020</v>
      </c>
    </row>
    <row r="7" spans="1:11" s="19" customFormat="1" ht="15" customHeight="1" thickTop="1">
      <c r="A7" s="47"/>
      <c r="B7" s="658" t="s">
        <v>438</v>
      </c>
      <c r="C7" s="659"/>
      <c r="D7" s="659"/>
      <c r="E7" s="659"/>
      <c r="F7" s="659"/>
      <c r="G7" s="659"/>
      <c r="H7" s="659"/>
      <c r="I7" s="659"/>
      <c r="J7" s="659"/>
      <c r="K7" s="659"/>
    </row>
    <row r="8" spans="1:11" s="19" customFormat="1" ht="15" customHeight="1">
      <c r="A8" s="47" t="s">
        <v>1026</v>
      </c>
      <c r="B8" s="660" t="s">
        <v>32</v>
      </c>
      <c r="C8" s="661">
        <v>19513299</v>
      </c>
      <c r="D8" s="662">
        <v>0.10189901271198498</v>
      </c>
      <c r="E8" s="661">
        <v>3</v>
      </c>
      <c r="F8" s="661">
        <v>19598291.262990002</v>
      </c>
      <c r="G8" s="662">
        <v>9.8296351384206088E-2</v>
      </c>
      <c r="H8" s="661">
        <v>3</v>
      </c>
      <c r="I8" s="661">
        <v>20339044.25646</v>
      </c>
      <c r="J8" s="668">
        <v>9.4708962685514458E-2</v>
      </c>
      <c r="K8" s="667">
        <v>4</v>
      </c>
    </row>
    <row r="9" spans="1:11" s="19" customFormat="1" ht="15" customHeight="1">
      <c r="A9" s="47" t="s">
        <v>1026</v>
      </c>
      <c r="B9" s="660" t="s">
        <v>115</v>
      </c>
      <c r="C9" s="661">
        <v>20111437</v>
      </c>
      <c r="D9" s="662">
        <v>0.10502250667707624</v>
      </c>
      <c r="E9" s="661">
        <v>2</v>
      </c>
      <c r="F9" s="661">
        <v>22125826.554990001</v>
      </c>
      <c r="G9" s="662">
        <v>0.1109733492849154</v>
      </c>
      <c r="H9" s="661">
        <v>2</v>
      </c>
      <c r="I9" s="661">
        <v>24697830.654620003</v>
      </c>
      <c r="J9" s="668">
        <v>0.11500569507530445</v>
      </c>
      <c r="K9" s="667">
        <v>2</v>
      </c>
    </row>
    <row r="10" spans="1:11" s="19" customFormat="1" ht="15" customHeight="1">
      <c r="A10" s="47" t="s">
        <v>1026</v>
      </c>
      <c r="B10" s="660" t="s">
        <v>34</v>
      </c>
      <c r="C10" s="661">
        <v>25681502</v>
      </c>
      <c r="D10" s="662">
        <v>0.13410954748148263</v>
      </c>
      <c r="E10" s="661">
        <v>1</v>
      </c>
      <c r="F10" s="661">
        <v>25320421.576700002</v>
      </c>
      <c r="G10" s="662">
        <v>0.12699602343392352</v>
      </c>
      <c r="H10" s="661">
        <v>1</v>
      </c>
      <c r="I10" s="661">
        <v>25988637.388270002</v>
      </c>
      <c r="J10" s="668">
        <v>0.12101634952051712</v>
      </c>
      <c r="K10" s="667">
        <v>1</v>
      </c>
    </row>
    <row r="11" spans="1:11" s="19" customFormat="1" ht="15" customHeight="1">
      <c r="A11" s="47" t="s">
        <v>1026</v>
      </c>
      <c r="B11" s="660" t="s">
        <v>36</v>
      </c>
      <c r="C11" s="661">
        <v>16345418</v>
      </c>
      <c r="D11" s="662">
        <v>8.5356246350999296E-2</v>
      </c>
      <c r="E11" s="661">
        <v>5</v>
      </c>
      <c r="F11" s="661">
        <v>16089936.252730004</v>
      </c>
      <c r="G11" s="662">
        <v>8.0699996057030307E-2</v>
      </c>
      <c r="H11" s="661">
        <v>5</v>
      </c>
      <c r="I11" s="661">
        <v>17355460.971329998</v>
      </c>
      <c r="J11" s="668">
        <v>8.0815877324300761E-2</v>
      </c>
      <c r="K11" s="667">
        <v>5</v>
      </c>
    </row>
    <row r="12" spans="1:11" s="19" customFormat="1" ht="15" customHeight="1">
      <c r="A12" s="47" t="s">
        <v>1026</v>
      </c>
      <c r="B12" s="660" t="s">
        <v>44</v>
      </c>
      <c r="C12" s="661">
        <v>15973089</v>
      </c>
      <c r="D12" s="662">
        <v>8.3411933525984888E-2</v>
      </c>
      <c r="E12" s="661">
        <v>6</v>
      </c>
      <c r="F12" s="661">
        <v>15817386.780310001</v>
      </c>
      <c r="G12" s="662">
        <v>7.9333008580873707E-2</v>
      </c>
      <c r="H12" s="661">
        <v>6</v>
      </c>
      <c r="I12" s="661">
        <v>16057812.36081</v>
      </c>
      <c r="J12" s="668">
        <v>7.4773363611120094E-2</v>
      </c>
      <c r="K12" s="667">
        <v>6</v>
      </c>
    </row>
    <row r="13" spans="1:11" s="19" customFormat="1" ht="15" customHeight="1">
      <c r="A13" s="47" t="s">
        <v>1026</v>
      </c>
      <c r="B13" s="660" t="s">
        <v>42</v>
      </c>
      <c r="C13" s="661">
        <v>10108546</v>
      </c>
      <c r="D13" s="662">
        <v>5.2787120074042064E-2</v>
      </c>
      <c r="E13" s="661">
        <v>9</v>
      </c>
      <c r="F13" s="661">
        <v>10601623.353329999</v>
      </c>
      <c r="G13" s="662">
        <v>5.3173048629492785E-2</v>
      </c>
      <c r="H13" s="661">
        <v>9</v>
      </c>
      <c r="I13" s="661">
        <v>11397054.536939999</v>
      </c>
      <c r="J13" s="668">
        <v>5.3070498262030585E-2</v>
      </c>
      <c r="K13" s="667">
        <v>9</v>
      </c>
    </row>
    <row r="14" spans="1:11" s="19" customFormat="1" ht="15" customHeight="1">
      <c r="A14" s="47" t="s">
        <v>1026</v>
      </c>
      <c r="B14" s="660" t="s">
        <v>38</v>
      </c>
      <c r="C14" s="661">
        <v>8442511</v>
      </c>
      <c r="D14" s="662">
        <v>4.408703703612972E-2</v>
      </c>
      <c r="E14" s="661">
        <v>10</v>
      </c>
      <c r="F14" s="661">
        <v>8784116.941300001</v>
      </c>
      <c r="G14" s="662">
        <v>4.4057241209214039E-2</v>
      </c>
      <c r="H14" s="661">
        <v>10</v>
      </c>
      <c r="I14" s="661">
        <v>9534881.6552400012</v>
      </c>
      <c r="J14" s="668">
        <v>4.4399271642771625E-2</v>
      </c>
      <c r="K14" s="667">
        <v>10</v>
      </c>
    </row>
    <row r="15" spans="1:11" s="19" customFormat="1" ht="15" customHeight="1">
      <c r="A15" s="47" t="s">
        <v>1026</v>
      </c>
      <c r="B15" s="660" t="s">
        <v>40</v>
      </c>
      <c r="C15" s="661">
        <v>12218608</v>
      </c>
      <c r="D15" s="662">
        <v>6.3805924970183739E-2</v>
      </c>
      <c r="E15" s="661">
        <v>8</v>
      </c>
      <c r="F15" s="661">
        <v>13157632.404539999</v>
      </c>
      <c r="G15" s="662">
        <v>6.5992858298992416E-2</v>
      </c>
      <c r="H15" s="661">
        <v>8</v>
      </c>
      <c r="I15" s="661">
        <v>14325664.206240002</v>
      </c>
      <c r="J15" s="668">
        <v>6.6707598432166421E-2</v>
      </c>
      <c r="K15" s="667">
        <v>8</v>
      </c>
    </row>
    <row r="16" spans="1:11" s="19" customFormat="1" ht="15" customHeight="1">
      <c r="A16" s="47" t="s">
        <v>1026</v>
      </c>
      <c r="B16" s="660" t="s">
        <v>46</v>
      </c>
      <c r="C16" s="661">
        <v>82041</v>
      </c>
      <c r="D16" s="662">
        <v>4.2842047886951148E-4</v>
      </c>
      <c r="E16" s="661">
        <v>50</v>
      </c>
      <c r="F16" s="661">
        <v>107566.4837</v>
      </c>
      <c r="G16" s="662">
        <v>5.3950585472243629E-4</v>
      </c>
      <c r="H16" s="661">
        <v>47</v>
      </c>
      <c r="I16" s="661">
        <v>112714.87134</v>
      </c>
      <c r="J16" s="668">
        <v>5.2485792396326787E-4</v>
      </c>
      <c r="K16" s="667">
        <v>46</v>
      </c>
    </row>
    <row r="17" spans="1:11" s="19" customFormat="1" ht="15" customHeight="1">
      <c r="A17" s="47" t="s">
        <v>1033</v>
      </c>
      <c r="B17" s="660" t="s">
        <v>48</v>
      </c>
      <c r="C17" s="661">
        <v>12905007</v>
      </c>
      <c r="D17" s="662">
        <v>6.7390320434348658E-2</v>
      </c>
      <c r="E17" s="661">
        <v>7</v>
      </c>
      <c r="F17" s="661">
        <v>13876697.968430001</v>
      </c>
      <c r="G17" s="662">
        <v>6.9599372784767563E-2</v>
      </c>
      <c r="H17" s="661">
        <v>7</v>
      </c>
      <c r="I17" s="661">
        <v>15170827.55572</v>
      </c>
      <c r="J17" s="668">
        <v>7.0643110008805132E-2</v>
      </c>
      <c r="K17" s="667">
        <v>7</v>
      </c>
    </row>
    <row r="18" spans="1:11" s="19" customFormat="1" ht="15" customHeight="1">
      <c r="A18" s="47"/>
      <c r="B18" s="660" t="s">
        <v>50</v>
      </c>
      <c r="C18" s="661">
        <v>3215532</v>
      </c>
      <c r="D18" s="662">
        <v>1.6791601263517485E-2</v>
      </c>
      <c r="E18" s="661">
        <v>13</v>
      </c>
      <c r="F18" s="661">
        <v>3444045.79764</v>
      </c>
      <c r="G18" s="662">
        <v>1.7273808791046157E-2</v>
      </c>
      <c r="H18" s="661">
        <v>13</v>
      </c>
      <c r="I18" s="661">
        <v>3947649.89004</v>
      </c>
      <c r="J18" s="668">
        <v>1.8382271134127857E-2</v>
      </c>
      <c r="K18" s="667">
        <v>13</v>
      </c>
    </row>
    <row r="19" spans="1:11" s="19" customFormat="1" ht="15" customHeight="1">
      <c r="A19" s="47" t="s">
        <v>1026</v>
      </c>
      <c r="B19" s="660" t="s">
        <v>52</v>
      </c>
      <c r="C19" s="661">
        <v>16775326</v>
      </c>
      <c r="D19" s="662">
        <v>8.7601238382176802E-2</v>
      </c>
      <c r="E19" s="661">
        <v>4</v>
      </c>
      <c r="F19" s="661">
        <v>18567618.147810005</v>
      </c>
      <c r="G19" s="662">
        <v>9.3126951392518711E-2</v>
      </c>
      <c r="H19" s="661">
        <v>4</v>
      </c>
      <c r="I19" s="661">
        <v>20984435.415589999</v>
      </c>
      <c r="J19" s="668">
        <v>9.7714233062867126E-2</v>
      </c>
      <c r="K19" s="667">
        <v>3</v>
      </c>
    </row>
    <row r="20" spans="1:11" s="19" customFormat="1" ht="15" customHeight="1">
      <c r="A20" s="47" t="s">
        <v>1026</v>
      </c>
      <c r="B20" s="660" t="s">
        <v>54</v>
      </c>
      <c r="C20" s="661">
        <v>7763557</v>
      </c>
      <c r="D20" s="662">
        <v>4.0541519577659314E-2</v>
      </c>
      <c r="E20" s="661">
        <v>11</v>
      </c>
      <c r="F20" s="661">
        <v>8558062.4795300029</v>
      </c>
      <c r="G20" s="662">
        <v>4.2923452119750259E-2</v>
      </c>
      <c r="H20" s="661">
        <v>11</v>
      </c>
      <c r="I20" s="661">
        <v>8993744.6667600013</v>
      </c>
      <c r="J20" s="668">
        <v>4.1879461852130852E-2</v>
      </c>
      <c r="K20" s="667">
        <v>11</v>
      </c>
    </row>
    <row r="21" spans="1:11" s="19" customFormat="1" ht="15" customHeight="1">
      <c r="A21" s="47" t="s">
        <v>1026</v>
      </c>
      <c r="B21" s="664" t="s">
        <v>439</v>
      </c>
      <c r="C21" s="661">
        <v>169135873</v>
      </c>
      <c r="D21" s="662">
        <v>0.88323242896445531</v>
      </c>
      <c r="E21" s="661"/>
      <c r="F21" s="661">
        <v>176049226.00400004</v>
      </c>
      <c r="G21" s="662">
        <v>0.88298496782145353</v>
      </c>
      <c r="H21" s="661"/>
      <c r="I21" s="661">
        <v>188905758.42936</v>
      </c>
      <c r="J21" s="668">
        <v>0.87964155053561977</v>
      </c>
      <c r="K21" s="661"/>
    </row>
    <row r="22" spans="1:11" s="19" customFormat="1" ht="15" customHeight="1">
      <c r="A22" s="47"/>
      <c r="B22" s="664"/>
      <c r="C22" s="661"/>
      <c r="D22" s="662"/>
      <c r="E22" s="661"/>
      <c r="F22" s="661"/>
      <c r="G22" s="662"/>
      <c r="H22" s="661"/>
      <c r="I22" s="661"/>
      <c r="J22" s="662"/>
      <c r="K22" s="661"/>
    </row>
    <row r="23" spans="1:11" s="31" customFormat="1" ht="15" customHeight="1">
      <c r="A23" s="47"/>
      <c r="B23" s="658" t="s">
        <v>440</v>
      </c>
      <c r="C23" s="659"/>
      <c r="D23" s="665"/>
      <c r="E23" s="659"/>
      <c r="F23" s="659"/>
      <c r="G23" s="665"/>
      <c r="H23" s="659"/>
      <c r="I23" s="659"/>
      <c r="J23" s="665"/>
      <c r="K23" s="659"/>
    </row>
    <row r="24" spans="1:11" s="19" customFormat="1" ht="15" customHeight="1">
      <c r="A24" s="47" t="s">
        <v>1026</v>
      </c>
      <c r="B24" s="660" t="s">
        <v>58</v>
      </c>
      <c r="C24" s="661">
        <v>3424425</v>
      </c>
      <c r="D24" s="662">
        <v>1.7882446561508596E-2</v>
      </c>
      <c r="E24" s="661">
        <v>12</v>
      </c>
      <c r="F24" s="661">
        <v>3615748.2094799997</v>
      </c>
      <c r="G24" s="662">
        <v>1.8134992063672209E-2</v>
      </c>
      <c r="H24" s="661">
        <v>12</v>
      </c>
      <c r="I24" s="661">
        <v>4144646.3068400011</v>
      </c>
      <c r="J24" s="668">
        <v>1.9299586916159527E-2</v>
      </c>
      <c r="K24" s="667">
        <v>12</v>
      </c>
    </row>
    <row r="25" spans="1:11" s="19" customFormat="1" ht="15" customHeight="1">
      <c r="A25" s="47" t="s">
        <v>1026</v>
      </c>
      <c r="B25" s="660" t="s">
        <v>56</v>
      </c>
      <c r="C25" s="661">
        <v>794283</v>
      </c>
      <c r="D25" s="662">
        <v>4.1477688377507859E-3</v>
      </c>
      <c r="E25" s="661">
        <v>19</v>
      </c>
      <c r="F25" s="661">
        <v>693635.13957999996</v>
      </c>
      <c r="G25" s="662">
        <v>3.4789667373372017E-3</v>
      </c>
      <c r="H25" s="661">
        <v>23</v>
      </c>
      <c r="I25" s="661">
        <v>641816.22237000009</v>
      </c>
      <c r="J25" s="668">
        <v>2.988623648630475E-3</v>
      </c>
      <c r="K25" s="667">
        <v>23</v>
      </c>
    </row>
    <row r="26" spans="1:11" s="19" customFormat="1" ht="15" customHeight="1">
      <c r="A26" s="47" t="s">
        <v>1026</v>
      </c>
      <c r="B26" s="664" t="s">
        <v>439</v>
      </c>
      <c r="C26" s="661">
        <v>4218707</v>
      </c>
      <c r="D26" s="662">
        <v>2.2030210177230412E-2</v>
      </c>
      <c r="E26" s="666"/>
      <c r="F26" s="661">
        <v>4309383.3490599999</v>
      </c>
      <c r="G26" s="662">
        <v>2.1613958801009411E-2</v>
      </c>
      <c r="H26" s="666"/>
      <c r="I26" s="661">
        <v>4786462.5292100012</v>
      </c>
      <c r="J26" s="668">
        <v>2.2288210564790002E-2</v>
      </c>
      <c r="K26" s="666"/>
    </row>
    <row r="27" spans="1:11" s="19" customFormat="1" ht="15" customHeight="1">
      <c r="A27" s="47"/>
      <c r="B27" s="664"/>
      <c r="C27" s="661"/>
      <c r="D27" s="662"/>
      <c r="E27" s="666"/>
      <c r="F27" s="661"/>
      <c r="G27" s="662"/>
      <c r="H27" s="666"/>
      <c r="I27" s="661"/>
      <c r="J27" s="662"/>
      <c r="K27" s="666"/>
    </row>
    <row r="28" spans="1:11" s="19" customFormat="1" ht="15" customHeight="1">
      <c r="A28" s="47"/>
      <c r="B28" s="658" t="s">
        <v>1014</v>
      </c>
      <c r="C28" s="659"/>
      <c r="D28" s="665"/>
      <c r="E28" s="659"/>
      <c r="F28" s="659"/>
      <c r="G28" s="665"/>
      <c r="H28" s="659"/>
      <c r="I28" s="659"/>
      <c r="J28" s="665"/>
      <c r="K28" s="659"/>
    </row>
    <row r="29" spans="1:11" s="19" customFormat="1" ht="15" customHeight="1">
      <c r="A29" s="47"/>
      <c r="B29" s="660" t="s">
        <v>118</v>
      </c>
      <c r="C29" s="667">
        <v>2371300.1074399999</v>
      </c>
      <c r="D29" s="668">
        <v>1.2382997861712666E-2</v>
      </c>
      <c r="E29" s="667">
        <v>14</v>
      </c>
      <c r="F29" s="667">
        <v>2626807.0635199999</v>
      </c>
      <c r="G29" s="668">
        <v>1.3174901151810083E-2</v>
      </c>
      <c r="H29" s="667">
        <v>14</v>
      </c>
      <c r="I29" s="667">
        <v>3239511.4605099997</v>
      </c>
      <c r="J29" s="668">
        <v>1.5084817465564542E-2</v>
      </c>
      <c r="K29" s="667">
        <v>14</v>
      </c>
    </row>
    <row r="30" spans="1:11" s="19" customFormat="1" ht="15" customHeight="1">
      <c r="A30" s="47"/>
      <c r="B30" s="664" t="s">
        <v>439</v>
      </c>
      <c r="C30" s="667">
        <v>2371300.1074399999</v>
      </c>
      <c r="D30" s="668">
        <v>1.2382997861712666E-2</v>
      </c>
      <c r="E30" s="669"/>
      <c r="F30" s="667">
        <v>2626807.0635199999</v>
      </c>
      <c r="G30" s="668">
        <v>1.3174901151810083E-2</v>
      </c>
      <c r="H30" s="669"/>
      <c r="I30" s="667">
        <v>3239511.4605099997</v>
      </c>
      <c r="J30" s="668">
        <v>1.5084817465564542E-2</v>
      </c>
      <c r="K30" s="669"/>
    </row>
    <row r="31" spans="1:11" s="19" customFormat="1" ht="15" customHeight="1">
      <c r="A31" s="47"/>
      <c r="B31" s="664"/>
      <c r="C31" s="661"/>
      <c r="D31" s="662"/>
      <c r="E31" s="661"/>
      <c r="F31" s="661"/>
      <c r="G31" s="662"/>
      <c r="H31" s="661"/>
      <c r="I31" s="661"/>
      <c r="J31" s="662"/>
      <c r="K31" s="661"/>
    </row>
    <row r="32" spans="1:11" s="19" customFormat="1" ht="15" customHeight="1">
      <c r="A32" s="47"/>
      <c r="B32" s="658" t="s">
        <v>1034</v>
      </c>
      <c r="C32" s="659"/>
      <c r="D32" s="665"/>
      <c r="E32" s="659"/>
      <c r="F32" s="659"/>
      <c r="G32" s="665"/>
      <c r="H32" s="659"/>
      <c r="I32" s="659"/>
      <c r="J32" s="665"/>
      <c r="K32" s="659"/>
    </row>
    <row r="33" spans="1:11" s="19" customFormat="1" ht="15" customHeight="1">
      <c r="A33" s="47" t="s">
        <v>1026</v>
      </c>
      <c r="B33" s="660" t="s">
        <v>61</v>
      </c>
      <c r="C33" s="661">
        <v>1812033</v>
      </c>
      <c r="D33" s="662">
        <v>9.4624888237266423E-3</v>
      </c>
      <c r="E33" s="661">
        <v>15</v>
      </c>
      <c r="F33" s="661">
        <v>1671830.6194199999</v>
      </c>
      <c r="G33" s="662">
        <v>8.3851621458304413E-3</v>
      </c>
      <c r="H33" s="661">
        <v>16</v>
      </c>
      <c r="I33" s="661">
        <v>1605459.4961400002</v>
      </c>
      <c r="J33" s="668">
        <v>7.4758381758638541E-3</v>
      </c>
      <c r="K33" s="667">
        <v>17</v>
      </c>
    </row>
    <row r="34" spans="1:11" s="19" customFormat="1" ht="15" customHeight="1">
      <c r="A34" s="47" t="s">
        <v>1026</v>
      </c>
      <c r="B34" s="660" t="s">
        <v>63</v>
      </c>
      <c r="C34" s="661">
        <v>781168</v>
      </c>
      <c r="D34" s="662">
        <v>4.0792819277865764E-3</v>
      </c>
      <c r="E34" s="661">
        <v>20</v>
      </c>
      <c r="F34" s="661">
        <v>764914.02136999997</v>
      </c>
      <c r="G34" s="662">
        <v>3.836470048043392E-3</v>
      </c>
      <c r="H34" s="661">
        <v>21</v>
      </c>
      <c r="I34" s="661">
        <v>806716.48396999994</v>
      </c>
      <c r="J34" s="668">
        <v>3.7564833634617452E-3</v>
      </c>
      <c r="K34" s="667">
        <v>21</v>
      </c>
    </row>
    <row r="35" spans="1:11" s="19" customFormat="1" ht="15" customHeight="1">
      <c r="A35" s="47" t="s">
        <v>1026</v>
      </c>
      <c r="B35" s="660" t="s">
        <v>65</v>
      </c>
      <c r="C35" s="661">
        <v>252404</v>
      </c>
      <c r="D35" s="662">
        <v>1.3180610005799562E-3</v>
      </c>
      <c r="E35" s="661">
        <v>29</v>
      </c>
      <c r="F35" s="661">
        <v>240231.60378</v>
      </c>
      <c r="G35" s="662">
        <v>1.2048953565326089E-3</v>
      </c>
      <c r="H35" s="661">
        <v>33</v>
      </c>
      <c r="I35" s="661">
        <v>247765.51426</v>
      </c>
      <c r="J35" s="668">
        <v>1.1537225913333953E-3</v>
      </c>
      <c r="K35" s="667">
        <v>33</v>
      </c>
    </row>
    <row r="36" spans="1:11" s="19" customFormat="1" ht="15" customHeight="1">
      <c r="A36" s="47" t="s">
        <v>1026</v>
      </c>
      <c r="B36" s="664" t="s">
        <v>439</v>
      </c>
      <c r="C36" s="661">
        <v>2845604</v>
      </c>
      <c r="D36" s="662">
        <v>1.4859826530064204E-2</v>
      </c>
      <c r="E36" s="661"/>
      <c r="F36" s="661">
        <v>2676976.2445699996</v>
      </c>
      <c r="G36" s="662">
        <v>1.3426527550406442E-2</v>
      </c>
      <c r="H36" s="661"/>
      <c r="I36" s="661">
        <v>2659941.49437</v>
      </c>
      <c r="J36" s="668">
        <v>1.2386044130658993E-2</v>
      </c>
      <c r="K36" s="661"/>
    </row>
    <row r="37" spans="1:11" s="19" customFormat="1" ht="15" customHeight="1">
      <c r="A37" s="47"/>
      <c r="B37" s="664"/>
      <c r="C37" s="661"/>
      <c r="D37" s="662"/>
      <c r="E37" s="661"/>
      <c r="F37" s="661"/>
      <c r="G37" s="662"/>
      <c r="H37" s="661"/>
      <c r="I37" s="661"/>
      <c r="J37" s="662"/>
      <c r="K37" s="661"/>
    </row>
    <row r="38" spans="1:11" s="19" customFormat="1" ht="15" customHeight="1">
      <c r="A38" s="47"/>
      <c r="B38" s="658" t="s">
        <v>960</v>
      </c>
      <c r="C38" s="659"/>
      <c r="D38" s="665"/>
      <c r="E38" s="659"/>
      <c r="F38" s="659"/>
      <c r="G38" s="665"/>
      <c r="H38" s="659"/>
      <c r="I38" s="659"/>
      <c r="J38" s="665"/>
      <c r="K38" s="659"/>
    </row>
    <row r="39" spans="1:11" s="19" customFormat="1" ht="15" customHeight="1">
      <c r="A39" s="47" t="s">
        <v>1026</v>
      </c>
      <c r="B39" s="660" t="s">
        <v>66</v>
      </c>
      <c r="C39" s="661">
        <v>1171949</v>
      </c>
      <c r="D39" s="662">
        <v>6.119951631387296E-3</v>
      </c>
      <c r="E39" s="661">
        <v>17</v>
      </c>
      <c r="F39" s="661">
        <v>1145621.8426999999</v>
      </c>
      <c r="G39" s="662">
        <v>5.7459319127539351E-3</v>
      </c>
      <c r="H39" s="661">
        <v>18</v>
      </c>
      <c r="I39" s="661">
        <v>1215264.87301</v>
      </c>
      <c r="J39" s="668">
        <v>5.6588930167829352E-3</v>
      </c>
      <c r="K39" s="667">
        <v>18</v>
      </c>
    </row>
    <row r="40" spans="1:11" s="19" customFormat="1" ht="15" customHeight="1">
      <c r="A40" s="47" t="s">
        <v>1026</v>
      </c>
      <c r="B40" s="660" t="s">
        <v>67</v>
      </c>
      <c r="C40" s="661">
        <v>758493</v>
      </c>
      <c r="D40" s="662">
        <v>3.9608724208526512E-3</v>
      </c>
      <c r="E40" s="661">
        <v>22</v>
      </c>
      <c r="F40" s="661">
        <v>754205.56166999985</v>
      </c>
      <c r="G40" s="662">
        <v>3.7827611556032338E-3</v>
      </c>
      <c r="H40" s="661">
        <v>22</v>
      </c>
      <c r="I40" s="661">
        <v>771164.66134999995</v>
      </c>
      <c r="J40" s="668">
        <v>3.5909359464118915E-3</v>
      </c>
      <c r="K40" s="667">
        <v>22</v>
      </c>
    </row>
    <row r="41" spans="1:11" s="19" customFormat="1" ht="15" customHeight="1">
      <c r="A41" s="47" t="s">
        <v>1026</v>
      </c>
      <c r="B41" s="660" t="s">
        <v>68</v>
      </c>
      <c r="C41" s="661">
        <v>364911</v>
      </c>
      <c r="D41" s="662">
        <v>1.9055758141021235E-3</v>
      </c>
      <c r="E41" s="661">
        <v>23</v>
      </c>
      <c r="F41" s="661">
        <v>365390.73890000005</v>
      </c>
      <c r="G41" s="662">
        <v>1.8326381612296498E-3</v>
      </c>
      <c r="H41" s="661">
        <v>26</v>
      </c>
      <c r="I41" s="661">
        <v>332437.98602999997</v>
      </c>
      <c r="J41" s="668">
        <v>1.5480008016680901E-3</v>
      </c>
      <c r="K41" s="667">
        <v>28</v>
      </c>
    </row>
    <row r="42" spans="1:11" s="19" customFormat="1" ht="15" customHeight="1">
      <c r="A42" s="47" t="s">
        <v>1026</v>
      </c>
      <c r="B42" s="660" t="s">
        <v>69</v>
      </c>
      <c r="C42" s="661">
        <v>101158</v>
      </c>
      <c r="D42" s="662">
        <v>5.282500067220298E-4</v>
      </c>
      <c r="E42" s="661">
        <v>47</v>
      </c>
      <c r="F42" s="661">
        <v>93882.000149999993</v>
      </c>
      <c r="G42" s="662">
        <v>4.7087054435319091E-4</v>
      </c>
      <c r="H42" s="661">
        <v>50</v>
      </c>
      <c r="I42" s="661">
        <v>86289.497499999998</v>
      </c>
      <c r="J42" s="668">
        <v>4.0180790679402811E-4</v>
      </c>
      <c r="K42" s="667">
        <v>52</v>
      </c>
    </row>
    <row r="43" spans="1:11" s="19" customFormat="1" ht="15" customHeight="1">
      <c r="A43" s="47" t="s">
        <v>1026</v>
      </c>
      <c r="B43" s="660" t="s">
        <v>70</v>
      </c>
      <c r="C43" s="661">
        <v>199594</v>
      </c>
      <c r="D43" s="662">
        <v>1.0422856505830167E-3</v>
      </c>
      <c r="E43" s="661">
        <v>36</v>
      </c>
      <c r="F43" s="661">
        <v>183462.43691999998</v>
      </c>
      <c r="G43" s="662">
        <v>9.2016635140770755E-4</v>
      </c>
      <c r="H43" s="661">
        <v>38</v>
      </c>
      <c r="I43" s="661">
        <v>201660.94502000004</v>
      </c>
      <c r="J43" s="668">
        <v>9.3903620426798542E-4</v>
      </c>
      <c r="K43" s="667">
        <v>38</v>
      </c>
    </row>
    <row r="44" spans="1:11" s="19" customFormat="1" ht="15" customHeight="1">
      <c r="A44" s="47" t="s">
        <v>1026</v>
      </c>
      <c r="B44" s="660" t="s">
        <v>88</v>
      </c>
      <c r="C44" s="661">
        <v>112733</v>
      </c>
      <c r="D44" s="662">
        <v>5.8869499206977774E-4</v>
      </c>
      <c r="E44" s="661">
        <v>44</v>
      </c>
      <c r="F44" s="661">
        <v>112333.33829</v>
      </c>
      <c r="G44" s="662">
        <v>5.6341428671216316E-4</v>
      </c>
      <c r="H44" s="661">
        <v>45</v>
      </c>
      <c r="I44" s="661">
        <v>122448.88518000003</v>
      </c>
      <c r="J44" s="668">
        <v>5.7018445661290477E-4</v>
      </c>
      <c r="K44" s="667">
        <v>45</v>
      </c>
    </row>
    <row r="45" spans="1:11" s="19" customFormat="1" ht="15" customHeight="1">
      <c r="A45" s="47" t="s">
        <v>1026</v>
      </c>
      <c r="B45" s="660" t="s">
        <v>71</v>
      </c>
      <c r="C45" s="661">
        <v>328517</v>
      </c>
      <c r="D45" s="662">
        <v>1.7155252917050658E-3</v>
      </c>
      <c r="E45" s="661">
        <v>26</v>
      </c>
      <c r="F45" s="661">
        <v>327425.90900000004</v>
      </c>
      <c r="G45" s="662">
        <v>1.6422233842465529E-3</v>
      </c>
      <c r="H45" s="661">
        <v>28</v>
      </c>
      <c r="I45" s="661">
        <v>335223.63727000001</v>
      </c>
      <c r="J45" s="668">
        <v>1.5609722144846105E-3</v>
      </c>
      <c r="K45" s="667">
        <v>27</v>
      </c>
    </row>
    <row r="46" spans="1:11" s="19" customFormat="1" ht="15" customHeight="1">
      <c r="A46" s="47" t="s">
        <v>1026</v>
      </c>
      <c r="B46" s="660" t="s">
        <v>72</v>
      </c>
      <c r="C46" s="661">
        <v>189189</v>
      </c>
      <c r="D46" s="662">
        <v>9.8795043913219006E-4</v>
      </c>
      <c r="E46" s="661">
        <v>37</v>
      </c>
      <c r="F46" s="661">
        <v>178029.16958000002</v>
      </c>
      <c r="G46" s="662">
        <v>8.9291548813344229E-4</v>
      </c>
      <c r="H46" s="661">
        <v>39</v>
      </c>
      <c r="I46" s="661">
        <v>188683.34272000002</v>
      </c>
      <c r="J46" s="668">
        <v>8.7860586956394588E-4</v>
      </c>
      <c r="K46" s="667">
        <v>39</v>
      </c>
    </row>
    <row r="47" spans="1:11" s="19" customFormat="1" ht="15" customHeight="1">
      <c r="A47" s="47" t="s">
        <v>1026</v>
      </c>
      <c r="B47" s="660" t="s">
        <v>73</v>
      </c>
      <c r="C47" s="661">
        <v>176078</v>
      </c>
      <c r="D47" s="662">
        <v>9.1948441728386841E-4</v>
      </c>
      <c r="E47" s="661">
        <v>39</v>
      </c>
      <c r="F47" s="661">
        <v>173292.81723000002</v>
      </c>
      <c r="G47" s="662">
        <v>8.6916004187399213E-4</v>
      </c>
      <c r="H47" s="661">
        <v>40</v>
      </c>
      <c r="I47" s="661">
        <v>182158.52492999999</v>
      </c>
      <c r="J47" s="668">
        <v>8.4822299036810462E-4</v>
      </c>
      <c r="K47" s="667">
        <v>40</v>
      </c>
    </row>
    <row r="48" spans="1:11" s="19" customFormat="1" ht="15" customHeight="1">
      <c r="A48" s="47" t="s">
        <v>1026</v>
      </c>
      <c r="B48" s="660" t="s">
        <v>74</v>
      </c>
      <c r="C48" s="661">
        <v>154315</v>
      </c>
      <c r="D48" s="662">
        <v>8.0583740077215863E-4</v>
      </c>
      <c r="E48" s="661">
        <v>41</v>
      </c>
      <c r="F48" s="661">
        <v>154198.69886999999</v>
      </c>
      <c r="G48" s="662">
        <v>7.7339239853711902E-4</v>
      </c>
      <c r="H48" s="661">
        <v>42</v>
      </c>
      <c r="I48" s="661">
        <v>158832.99768</v>
      </c>
      <c r="J48" s="668">
        <v>7.3960743980020893E-4</v>
      </c>
      <c r="K48" s="667">
        <v>42</v>
      </c>
    </row>
    <row r="49" spans="1:11" s="19" customFormat="1" ht="15" customHeight="1">
      <c r="A49" s="47" t="s">
        <v>1026</v>
      </c>
      <c r="B49" s="660" t="s">
        <v>75</v>
      </c>
      <c r="C49" s="661">
        <v>116178</v>
      </c>
      <c r="D49" s="662">
        <v>6.0668488187737963E-4</v>
      </c>
      <c r="E49" s="661">
        <v>42</v>
      </c>
      <c r="F49" s="661">
        <v>120698.57520000001</v>
      </c>
      <c r="G49" s="662">
        <v>6.053706111530748E-4</v>
      </c>
      <c r="H49" s="661">
        <v>43</v>
      </c>
      <c r="I49" s="661">
        <v>134899.13662999996</v>
      </c>
      <c r="J49" s="668">
        <v>6.2815917681780333E-4</v>
      </c>
      <c r="K49" s="667">
        <v>43</v>
      </c>
    </row>
    <row r="50" spans="1:11" s="19" customFormat="1" ht="15" customHeight="1">
      <c r="A50" s="47" t="s">
        <v>1026</v>
      </c>
      <c r="B50" s="660" t="s">
        <v>81</v>
      </c>
      <c r="C50" s="661">
        <v>55025</v>
      </c>
      <c r="D50" s="662">
        <v>2.8734214416931619E-4</v>
      </c>
      <c r="E50" s="661">
        <v>54</v>
      </c>
      <c r="F50" s="661">
        <v>55079.264549999993</v>
      </c>
      <c r="G50" s="662">
        <v>2.7625320338077512E-4</v>
      </c>
      <c r="H50" s="661">
        <v>58</v>
      </c>
      <c r="I50" s="661">
        <v>55820.14824000001</v>
      </c>
      <c r="J50" s="668">
        <v>2.5992707769849696E-4</v>
      </c>
      <c r="K50" s="667">
        <v>61</v>
      </c>
    </row>
    <row r="51" spans="1:11" s="19" customFormat="1" ht="15" customHeight="1">
      <c r="A51" s="47" t="s">
        <v>1026</v>
      </c>
      <c r="B51" s="660" t="s">
        <v>79</v>
      </c>
      <c r="C51" s="661">
        <v>112742</v>
      </c>
      <c r="D51" s="662">
        <v>5.8874199033052336E-4</v>
      </c>
      <c r="E51" s="661">
        <v>43</v>
      </c>
      <c r="F51" s="661">
        <v>118230.98081000001</v>
      </c>
      <c r="G51" s="662">
        <v>5.9299425027659449E-4</v>
      </c>
      <c r="H51" s="661">
        <v>44</v>
      </c>
      <c r="I51" s="661">
        <v>122727.0907</v>
      </c>
      <c r="J51" s="668">
        <v>5.7147992339493968E-4</v>
      </c>
      <c r="K51" s="667">
        <v>44</v>
      </c>
    </row>
    <row r="52" spans="1:11" s="19" customFormat="1" ht="15" customHeight="1">
      <c r="A52" s="47" t="s">
        <v>1026</v>
      </c>
      <c r="B52" s="660" t="s">
        <v>89</v>
      </c>
      <c r="C52" s="661">
        <v>185444</v>
      </c>
      <c r="D52" s="662">
        <v>9.6839394063306993E-4</v>
      </c>
      <c r="E52" s="661">
        <v>38</v>
      </c>
      <c r="F52" s="661">
        <v>186615.20939999999</v>
      </c>
      <c r="G52" s="662">
        <v>9.3597926220538369E-4</v>
      </c>
      <c r="H52" s="661">
        <v>37</v>
      </c>
      <c r="I52" s="661">
        <v>208062.24525000001</v>
      </c>
      <c r="J52" s="668">
        <v>9.6884392271224238E-4</v>
      </c>
      <c r="K52" s="667">
        <v>37</v>
      </c>
    </row>
    <row r="53" spans="1:11" s="19" customFormat="1" ht="15" customHeight="1">
      <c r="A53" s="47" t="s">
        <v>1026</v>
      </c>
      <c r="B53" s="660" t="s">
        <v>80</v>
      </c>
      <c r="C53" s="661">
        <v>80084</v>
      </c>
      <c r="D53" s="662">
        <v>4.1820096817184042E-4</v>
      </c>
      <c r="E53" s="661">
        <v>51</v>
      </c>
      <c r="F53" s="661">
        <v>73732.826199999996</v>
      </c>
      <c r="G53" s="662">
        <v>3.6981120932683088E-4</v>
      </c>
      <c r="H53" s="661">
        <v>52</v>
      </c>
      <c r="I53" s="661">
        <v>69782.360900000014</v>
      </c>
      <c r="J53" s="668">
        <v>3.2494226037617661E-4</v>
      </c>
      <c r="K53" s="667">
        <v>53</v>
      </c>
    </row>
    <row r="54" spans="1:11" s="19" customFormat="1" ht="15" customHeight="1">
      <c r="A54" s="47" t="s">
        <v>1026</v>
      </c>
      <c r="B54" s="660" t="s">
        <v>78</v>
      </c>
      <c r="C54" s="661">
        <v>230553</v>
      </c>
      <c r="D54" s="662">
        <v>1.2039544455187342E-3</v>
      </c>
      <c r="E54" s="661">
        <v>32</v>
      </c>
      <c r="F54" s="661">
        <v>242044.13655999998</v>
      </c>
      <c r="G54" s="662">
        <v>1.2139862184168142E-3</v>
      </c>
      <c r="H54" s="661">
        <v>32</v>
      </c>
      <c r="I54" s="661">
        <v>252019.86357999998</v>
      </c>
      <c r="J54" s="668">
        <v>1.1735330114258265E-3</v>
      </c>
      <c r="K54" s="667">
        <v>32</v>
      </c>
    </row>
    <row r="55" spans="1:11" s="19" customFormat="1" ht="15" customHeight="1">
      <c r="A55" s="47" t="s">
        <v>1026</v>
      </c>
      <c r="B55" s="660" t="s">
        <v>76</v>
      </c>
      <c r="C55" s="661">
        <v>103064</v>
      </c>
      <c r="D55" s="662">
        <v>5.3820319394214274E-4</v>
      </c>
      <c r="E55" s="661">
        <v>46</v>
      </c>
      <c r="F55" s="661">
        <v>97577.613290000008</v>
      </c>
      <c r="G55" s="662">
        <v>4.8940610354632999E-4</v>
      </c>
      <c r="H55" s="661">
        <v>49</v>
      </c>
      <c r="I55" s="661">
        <v>100584.39077</v>
      </c>
      <c r="J55" s="668">
        <v>4.6837222005431499E-4</v>
      </c>
      <c r="K55" s="667">
        <v>50</v>
      </c>
    </row>
    <row r="56" spans="1:11" s="19" customFormat="1" ht="15" customHeight="1">
      <c r="A56" s="47" t="s">
        <v>1026</v>
      </c>
      <c r="B56" s="660" t="s">
        <v>77</v>
      </c>
      <c r="C56" s="661">
        <v>61295</v>
      </c>
      <c r="D56" s="662">
        <v>3.2008426582204883E-4</v>
      </c>
      <c r="E56" s="661">
        <v>53</v>
      </c>
      <c r="F56" s="661">
        <v>62107.243459999998</v>
      </c>
      <c r="G56" s="662">
        <v>3.115024337952003E-4</v>
      </c>
      <c r="H56" s="661">
        <v>53</v>
      </c>
      <c r="I56" s="661">
        <v>63011.15750999999</v>
      </c>
      <c r="J56" s="668">
        <v>2.9341208417353343E-4</v>
      </c>
      <c r="K56" s="667">
        <v>56</v>
      </c>
    </row>
    <row r="57" spans="1:11" s="19" customFormat="1" ht="15" customHeight="1">
      <c r="A57" s="47" t="s">
        <v>1026</v>
      </c>
      <c r="B57" s="660" t="s">
        <v>86</v>
      </c>
      <c r="C57" s="661">
        <v>224060</v>
      </c>
      <c r="D57" s="662">
        <v>1.1700478114053065E-3</v>
      </c>
      <c r="E57" s="661">
        <v>34</v>
      </c>
      <c r="F57" s="661">
        <v>252382.11810000002</v>
      </c>
      <c r="G57" s="662">
        <v>1.2658369564440765E-3</v>
      </c>
      <c r="H57" s="661">
        <v>30</v>
      </c>
      <c r="I57" s="661">
        <v>292589.02283999999</v>
      </c>
      <c r="J57" s="668">
        <v>1.362443706642868E-3</v>
      </c>
      <c r="K57" s="667">
        <v>30</v>
      </c>
    </row>
    <row r="58" spans="1:11" s="19" customFormat="1" ht="15" customHeight="1">
      <c r="A58" s="47" t="s">
        <v>1026</v>
      </c>
      <c r="B58" s="660" t="s">
        <v>87</v>
      </c>
      <c r="C58" s="661">
        <v>239471</v>
      </c>
      <c r="D58" s="662">
        <v>1.2505244998886019E-3</v>
      </c>
      <c r="E58" s="661">
        <v>30</v>
      </c>
      <c r="F58" s="661">
        <v>251409.29581999997</v>
      </c>
      <c r="G58" s="662">
        <v>1.2609577106268736E-3</v>
      </c>
      <c r="H58" s="661">
        <v>31</v>
      </c>
      <c r="I58" s="661">
        <v>294848.8062799999</v>
      </c>
      <c r="J58" s="668">
        <v>1.372966410797382E-3</v>
      </c>
      <c r="K58" s="667">
        <v>29</v>
      </c>
    </row>
    <row r="59" spans="1:11" s="19" customFormat="1" ht="15" customHeight="1">
      <c r="A59" s="47" t="s">
        <v>1026</v>
      </c>
      <c r="B59" s="660" t="s">
        <v>85</v>
      </c>
      <c r="C59" s="661">
        <v>64834</v>
      </c>
      <c r="D59" s="662">
        <v>3.3856502635299312E-4</v>
      </c>
      <c r="E59" s="661">
        <v>52</v>
      </c>
      <c r="F59" s="661">
        <v>59798.658579999988</v>
      </c>
      <c r="G59" s="662">
        <v>2.9992359421578862E-4</v>
      </c>
      <c r="H59" s="661">
        <v>55</v>
      </c>
      <c r="I59" s="661">
        <v>60463.207350000004</v>
      </c>
      <c r="J59" s="668">
        <v>2.8154752880971172E-4</v>
      </c>
      <c r="K59" s="667">
        <v>58</v>
      </c>
    </row>
    <row r="60" spans="1:11" s="19" customFormat="1" ht="15" customHeight="1">
      <c r="A60" s="47" t="s">
        <v>1026</v>
      </c>
      <c r="B60" s="660" t="s">
        <v>83</v>
      </c>
      <c r="C60" s="661">
        <v>163526</v>
      </c>
      <c r="D60" s="662">
        <v>8.5393750963074237E-4</v>
      </c>
      <c r="E60" s="661">
        <v>40</v>
      </c>
      <c r="F60" s="661">
        <v>163435.53535999998</v>
      </c>
      <c r="G60" s="662">
        <v>8.1972028055069489E-4</v>
      </c>
      <c r="H60" s="661">
        <v>41</v>
      </c>
      <c r="I60" s="661">
        <v>175343.41076999999</v>
      </c>
      <c r="J60" s="668">
        <v>8.1648834322646448E-4</v>
      </c>
      <c r="K60" s="667">
        <v>41</v>
      </c>
    </row>
    <row r="61" spans="1:11" s="19" customFormat="1" ht="15" customHeight="1">
      <c r="A61" s="47" t="s">
        <v>1026</v>
      </c>
      <c r="B61" s="660" t="s">
        <v>82</v>
      </c>
      <c r="C61" s="661">
        <v>90660</v>
      </c>
      <c r="D61" s="662">
        <v>4.7342914657683247E-4</v>
      </c>
      <c r="E61" s="661">
        <v>49</v>
      </c>
      <c r="F61" s="661">
        <v>86701.80481999999</v>
      </c>
      <c r="G61" s="662">
        <v>4.3485786377334135E-4</v>
      </c>
      <c r="H61" s="661">
        <v>51</v>
      </c>
      <c r="I61" s="661">
        <v>94280.300720000014</v>
      </c>
      <c r="J61" s="668">
        <v>4.3901716178396696E-4</v>
      </c>
      <c r="K61" s="667">
        <v>51</v>
      </c>
    </row>
    <row r="62" spans="1:11" s="19" customFormat="1" ht="15" customHeight="1">
      <c r="A62" s="47" t="s">
        <v>1026</v>
      </c>
      <c r="B62" s="660" t="s">
        <v>90</v>
      </c>
      <c r="C62" s="661">
        <v>95532</v>
      </c>
      <c r="D62" s="662">
        <v>4.9887087172708982E-4</v>
      </c>
      <c r="E62" s="661">
        <v>48</v>
      </c>
      <c r="F62" s="661">
        <v>100788.91200999999</v>
      </c>
      <c r="G62" s="662">
        <v>5.0551255605001675E-4</v>
      </c>
      <c r="H62" s="661">
        <v>48</v>
      </c>
      <c r="I62" s="661">
        <v>102376.97871000001</v>
      </c>
      <c r="J62" s="668">
        <v>4.7671942369767407E-4</v>
      </c>
      <c r="K62" s="667">
        <v>49</v>
      </c>
    </row>
    <row r="63" spans="1:11" s="19" customFormat="1" ht="15" customHeight="1">
      <c r="A63" s="47" t="s">
        <v>1026</v>
      </c>
      <c r="B63" s="660" t="s">
        <v>91</v>
      </c>
      <c r="C63" s="661">
        <v>220042</v>
      </c>
      <c r="D63" s="662">
        <v>1.1490656989969045E-3</v>
      </c>
      <c r="E63" s="661">
        <v>35</v>
      </c>
      <c r="F63" s="661">
        <v>212535.55826000002</v>
      </c>
      <c r="G63" s="662">
        <v>1.0659842552608371E-3</v>
      </c>
      <c r="H63" s="661">
        <v>36</v>
      </c>
      <c r="I63" s="661">
        <v>208506.03451</v>
      </c>
      <c r="J63" s="668">
        <v>9.7091043183310341E-4</v>
      </c>
      <c r="K63" s="667">
        <v>36</v>
      </c>
    </row>
    <row r="64" spans="1:11" s="19" customFormat="1" ht="15" customHeight="1">
      <c r="A64" s="47"/>
      <c r="B64" s="660" t="s">
        <v>92</v>
      </c>
      <c r="C64" s="661">
        <v>109291</v>
      </c>
      <c r="D64" s="662">
        <v>5.707207683490911E-4</v>
      </c>
      <c r="E64" s="661">
        <v>45</v>
      </c>
      <c r="F64" s="661">
        <v>107826.59182000002</v>
      </c>
      <c r="G64" s="662">
        <v>5.4081044188354708E-4</v>
      </c>
      <c r="H64" s="661">
        <v>46</v>
      </c>
      <c r="I64" s="661">
        <v>108773.71429</v>
      </c>
      <c r="J64" s="668">
        <v>5.0650588680362367E-4</v>
      </c>
      <c r="K64" s="667">
        <v>48</v>
      </c>
    </row>
    <row r="65" spans="1:11" s="19" customFormat="1" ht="15" customHeight="1">
      <c r="A65" s="47"/>
      <c r="B65" s="660" t="s">
        <v>93</v>
      </c>
      <c r="C65" s="661">
        <v>252509</v>
      </c>
      <c r="D65" s="662">
        <v>1.3186093136219874E-3</v>
      </c>
      <c r="E65" s="661">
        <v>28</v>
      </c>
      <c r="F65" s="661">
        <v>271467.56900999998</v>
      </c>
      <c r="G65" s="662">
        <v>1.3615611276894608E-3</v>
      </c>
      <c r="H65" s="661">
        <v>29</v>
      </c>
      <c r="I65" s="661">
        <v>290512.09653000004</v>
      </c>
      <c r="J65" s="668">
        <v>1.3527724785402067E-3</v>
      </c>
      <c r="K65" s="667">
        <v>31</v>
      </c>
    </row>
    <row r="66" spans="1:11" s="19" customFormat="1" ht="15" customHeight="1">
      <c r="A66" s="47"/>
      <c r="B66" s="660" t="s">
        <v>94</v>
      </c>
      <c r="C66" s="661">
        <v>238229</v>
      </c>
      <c r="D66" s="662">
        <v>1.2440387399057162E-3</v>
      </c>
      <c r="E66" s="661">
        <v>31</v>
      </c>
      <c r="F66" s="661">
        <v>218562.05544999999</v>
      </c>
      <c r="G66" s="662">
        <v>1.0962104967966407E-3</v>
      </c>
      <c r="H66" s="661">
        <v>35</v>
      </c>
      <c r="I66" s="661">
        <v>235561.91799999998</v>
      </c>
      <c r="J66" s="668">
        <v>1.0968964234838255E-3</v>
      </c>
      <c r="K66" s="667">
        <v>35</v>
      </c>
    </row>
    <row r="67" spans="1:11" s="19" customFormat="1" ht="15" customHeight="1">
      <c r="A67" s="47"/>
      <c r="B67" s="660" t="s">
        <v>95</v>
      </c>
      <c r="C67" s="661">
        <v>51577</v>
      </c>
      <c r="D67" s="662">
        <v>2.6933658827479911E-4</v>
      </c>
      <c r="E67" s="661">
        <v>56</v>
      </c>
      <c r="F67" s="661">
        <v>61559.615409999999</v>
      </c>
      <c r="G67" s="662">
        <v>3.0875577397122361E-4</v>
      </c>
      <c r="H67" s="661">
        <v>54</v>
      </c>
      <c r="I67" s="661">
        <v>67246.83481</v>
      </c>
      <c r="J67" s="668">
        <v>3.1313555781837632E-4</v>
      </c>
      <c r="K67" s="667">
        <v>54</v>
      </c>
    </row>
    <row r="68" spans="1:11" s="19" customFormat="1" ht="15" customHeight="1">
      <c r="A68" s="47"/>
      <c r="B68" s="660" t="s">
        <v>96</v>
      </c>
      <c r="C68" s="661">
        <v>224301</v>
      </c>
      <c r="D68" s="662">
        <v>1.1713063203874928E-3</v>
      </c>
      <c r="E68" s="661">
        <v>33</v>
      </c>
      <c r="F68" s="661">
        <v>229251.12529999999</v>
      </c>
      <c r="G68" s="662">
        <v>1.1498221383344971E-3</v>
      </c>
      <c r="H68" s="661">
        <v>34</v>
      </c>
      <c r="I68" s="661">
        <v>236952.31825000001</v>
      </c>
      <c r="J68" s="668">
        <v>1.103370836132461E-3</v>
      </c>
      <c r="K68" s="667">
        <v>34</v>
      </c>
    </row>
    <row r="69" spans="1:11" s="19" customFormat="1" ht="15" customHeight="1">
      <c r="A69" s="47"/>
      <c r="B69" s="660" t="s">
        <v>1025</v>
      </c>
      <c r="C69" s="661">
        <v>54123</v>
      </c>
      <c r="D69" s="662">
        <v>2.8263187403681784E-4</v>
      </c>
      <c r="E69" s="661">
        <v>55</v>
      </c>
      <c r="F69" s="661">
        <v>54887.714740000003</v>
      </c>
      <c r="G69" s="662">
        <v>2.7529247434686729E-4</v>
      </c>
      <c r="H69" s="661">
        <v>59</v>
      </c>
      <c r="I69" s="661">
        <v>60755.906430000003</v>
      </c>
      <c r="J69" s="668">
        <v>2.8291048499861916E-4</v>
      </c>
      <c r="K69" s="667">
        <v>57</v>
      </c>
    </row>
    <row r="70" spans="1:11" s="19" customFormat="1" ht="15" customHeight="1">
      <c r="A70" s="47"/>
      <c r="B70" s="660" t="s">
        <v>1304</v>
      </c>
      <c r="C70" s="662" t="s">
        <v>1023</v>
      </c>
      <c r="D70" s="662" t="s">
        <v>1023</v>
      </c>
      <c r="E70" s="662" t="s">
        <v>1023</v>
      </c>
      <c r="F70" s="661">
        <v>55476.561350000004</v>
      </c>
      <c r="G70" s="662">
        <v>2.7824586821734534E-4</v>
      </c>
      <c r="H70" s="661">
        <v>57</v>
      </c>
      <c r="I70" s="661">
        <v>64144.507459999993</v>
      </c>
      <c r="J70" s="668">
        <v>2.9868953953331948E-4</v>
      </c>
      <c r="K70" s="667">
        <v>55</v>
      </c>
    </row>
    <row r="71" spans="1:11" s="19" customFormat="1" ht="15" customHeight="1">
      <c r="A71" s="47"/>
      <c r="B71" s="660" t="s">
        <v>1318</v>
      </c>
      <c r="C71" s="662" t="s">
        <v>1023</v>
      </c>
      <c r="D71" s="662" t="s">
        <v>1023</v>
      </c>
      <c r="E71" s="662" t="s">
        <v>1023</v>
      </c>
      <c r="F71" s="661">
        <v>57641.103479999998</v>
      </c>
      <c r="G71" s="662">
        <v>2.8910225314097347E-4</v>
      </c>
      <c r="H71" s="661">
        <v>56</v>
      </c>
      <c r="I71" s="661">
        <v>58411.458989999999</v>
      </c>
      <c r="J71" s="668">
        <v>2.7199354208265171E-4</v>
      </c>
      <c r="K71" s="667">
        <v>59</v>
      </c>
    </row>
    <row r="72" spans="1:11" s="19" customFormat="1" ht="15" customHeight="1">
      <c r="A72" s="47"/>
      <c r="B72" s="660" t="s">
        <v>1319</v>
      </c>
      <c r="C72" s="662" t="s">
        <v>1023</v>
      </c>
      <c r="D72" s="662" t="s">
        <v>1023</v>
      </c>
      <c r="E72" s="662" t="s">
        <v>1023</v>
      </c>
      <c r="F72" s="661">
        <v>20014.280970000003</v>
      </c>
      <c r="G72" s="662">
        <v>1.0038277156562702E-4</v>
      </c>
      <c r="H72" s="661">
        <v>63</v>
      </c>
      <c r="I72" s="661">
        <v>21244.862650000003</v>
      </c>
      <c r="J72" s="668">
        <v>9.8926915080518705E-5</v>
      </c>
      <c r="K72" s="667">
        <v>64</v>
      </c>
    </row>
    <row r="73" spans="1:11" s="19" customFormat="1" ht="15" customHeight="1">
      <c r="A73" s="47"/>
      <c r="B73" s="660" t="s">
        <v>1334</v>
      </c>
      <c r="C73" s="662" t="s">
        <v>1023</v>
      </c>
      <c r="D73" s="662" t="s">
        <v>1023</v>
      </c>
      <c r="E73" s="662" t="s">
        <v>1023</v>
      </c>
      <c r="F73" s="661">
        <v>32707.584079999997</v>
      </c>
      <c r="G73" s="662">
        <v>1.6404675971560414E-4</v>
      </c>
      <c r="H73" s="661">
        <v>61</v>
      </c>
      <c r="I73" s="661">
        <v>35713.16822</v>
      </c>
      <c r="J73" s="668">
        <v>1.6629872444744748E-4</v>
      </c>
      <c r="K73" s="667">
        <v>62</v>
      </c>
    </row>
    <row r="74" spans="1:11" s="19" customFormat="1" ht="15" customHeight="1">
      <c r="A74" s="47"/>
      <c r="B74" s="660" t="s">
        <v>1333</v>
      </c>
      <c r="C74" s="662" t="s">
        <v>1023</v>
      </c>
      <c r="D74" s="662" t="s">
        <v>1023</v>
      </c>
      <c r="E74" s="662" t="s">
        <v>1023</v>
      </c>
      <c r="F74" s="661">
        <v>17310.47928</v>
      </c>
      <c r="G74" s="662">
        <v>8.6821699458522163E-5</v>
      </c>
      <c r="H74" s="661">
        <v>64</v>
      </c>
      <c r="I74" s="661">
        <v>18932.089799999998</v>
      </c>
      <c r="J74" s="668">
        <v>8.8157465209188056E-5</v>
      </c>
      <c r="K74" s="667">
        <v>65</v>
      </c>
    </row>
    <row r="75" spans="1:11" s="19" customFormat="1" ht="15" customHeight="1">
      <c r="A75" s="47"/>
      <c r="B75" s="660" t="s">
        <v>1460</v>
      </c>
      <c r="C75" s="662" t="s">
        <v>1023</v>
      </c>
      <c r="D75" s="662" t="s">
        <v>1023</v>
      </c>
      <c r="E75" s="662" t="s">
        <v>1023</v>
      </c>
      <c r="F75" s="662" t="s">
        <v>1023</v>
      </c>
      <c r="G75" s="662" t="s">
        <v>1023</v>
      </c>
      <c r="H75" s="662" t="s">
        <v>1023</v>
      </c>
      <c r="I75" s="661">
        <v>111453.74949000002</v>
      </c>
      <c r="J75" s="668">
        <v>5.1898549747520417E-4</v>
      </c>
      <c r="K75" s="667">
        <v>47</v>
      </c>
    </row>
    <row r="76" spans="1:11" s="19" customFormat="1" ht="15" customHeight="1">
      <c r="A76" s="47" t="s">
        <v>1026</v>
      </c>
      <c r="B76" s="664" t="s">
        <v>439</v>
      </c>
      <c r="C76" s="661">
        <v>6529478</v>
      </c>
      <c r="D76" s="662">
        <v>3.4097123286258579E-2</v>
      </c>
      <c r="E76" s="661"/>
      <c r="F76" s="661">
        <v>6697684.9266199982</v>
      </c>
      <c r="G76" s="662">
        <v>3.3592622038993922E-2</v>
      </c>
      <c r="H76" s="661"/>
      <c r="I76" s="661">
        <v>7139182.1303700004</v>
      </c>
      <c r="J76" s="668">
        <v>3.3243672881804652E-2</v>
      </c>
      <c r="K76" s="661"/>
    </row>
    <row r="77" spans="1:11" s="19" customFormat="1" ht="15" customHeight="1">
      <c r="A77" s="47"/>
      <c r="B77" s="664"/>
      <c r="C77" s="663"/>
      <c r="D77" s="662"/>
      <c r="E77" s="661"/>
      <c r="F77" s="663"/>
      <c r="G77" s="662"/>
      <c r="H77" s="661"/>
      <c r="I77" s="663"/>
      <c r="J77" s="662"/>
      <c r="K77" s="661"/>
    </row>
    <row r="78" spans="1:11" s="19" customFormat="1" ht="15" customHeight="1">
      <c r="A78" s="47"/>
      <c r="B78" s="658" t="s">
        <v>445</v>
      </c>
      <c r="C78" s="659"/>
      <c r="D78" s="665"/>
      <c r="E78" s="659"/>
      <c r="F78" s="659"/>
      <c r="G78" s="665"/>
      <c r="H78" s="659"/>
      <c r="I78" s="659"/>
      <c r="J78" s="665"/>
      <c r="K78" s="659"/>
    </row>
    <row r="79" spans="1:11" s="19" customFormat="1" ht="15" customHeight="1">
      <c r="A79" s="47"/>
      <c r="B79" s="660" t="s">
        <v>99</v>
      </c>
      <c r="C79" s="661">
        <v>770889</v>
      </c>
      <c r="D79" s="662">
        <v>4.0256046919861883E-3</v>
      </c>
      <c r="E79" s="663">
        <v>21</v>
      </c>
      <c r="F79" s="661">
        <v>821143.84735000005</v>
      </c>
      <c r="G79" s="662">
        <v>4.1184939581197033E-3</v>
      </c>
      <c r="H79" s="663">
        <v>20</v>
      </c>
      <c r="I79" s="661">
        <v>863681.98626000003</v>
      </c>
      <c r="J79" s="668">
        <v>4.0217437937315513E-3</v>
      </c>
      <c r="K79" s="686">
        <v>20</v>
      </c>
    </row>
    <row r="80" spans="1:11" s="19" customFormat="1" ht="15" customHeight="1">
      <c r="A80" s="47"/>
      <c r="B80" s="660" t="s">
        <v>101</v>
      </c>
      <c r="C80" s="661">
        <v>2271683</v>
      </c>
      <c r="D80" s="662">
        <v>1.1862794440581276E-2</v>
      </c>
      <c r="E80" s="663">
        <v>14</v>
      </c>
      <c r="F80" s="661">
        <v>2527737.87751</v>
      </c>
      <c r="G80" s="662">
        <v>1.2678013979928114E-2</v>
      </c>
      <c r="H80" s="663">
        <v>15</v>
      </c>
      <c r="I80" s="661">
        <v>2912334.1314899996</v>
      </c>
      <c r="J80" s="668">
        <v>1.3561312965796338E-2</v>
      </c>
      <c r="K80" s="686">
        <v>15</v>
      </c>
    </row>
    <row r="81" spans="1:11" s="19" customFormat="1" ht="15" customHeight="1">
      <c r="A81" s="47"/>
      <c r="B81" s="660" t="s">
        <v>102</v>
      </c>
      <c r="C81" s="661">
        <v>1377303</v>
      </c>
      <c r="D81" s="662">
        <v>7.1923161688474636E-3</v>
      </c>
      <c r="E81" s="663">
        <v>16</v>
      </c>
      <c r="F81" s="661">
        <v>1467789.9495600001</v>
      </c>
      <c r="G81" s="662">
        <v>7.361784489478199E-3</v>
      </c>
      <c r="H81" s="663">
        <v>17</v>
      </c>
      <c r="I81" s="661">
        <v>1730560.3254999998</v>
      </c>
      <c r="J81" s="668">
        <v>8.0583714370331908E-3</v>
      </c>
      <c r="K81" s="686">
        <v>16</v>
      </c>
    </row>
    <row r="82" spans="1:11" s="19" customFormat="1" ht="15" customHeight="1">
      <c r="A82" s="47"/>
      <c r="B82" s="660" t="s">
        <v>104</v>
      </c>
      <c r="C82" s="661">
        <v>46097</v>
      </c>
      <c r="D82" s="662">
        <v>2.4071986950973136E-4</v>
      </c>
      <c r="E82" s="663">
        <v>57</v>
      </c>
      <c r="F82" s="661">
        <v>49962.5599</v>
      </c>
      <c r="G82" s="662">
        <v>2.5059007839419058E-4</v>
      </c>
      <c r="H82" s="663">
        <v>60</v>
      </c>
      <c r="I82" s="661">
        <v>55988.344259999998</v>
      </c>
      <c r="J82" s="668">
        <v>2.6071028414522914E-4</v>
      </c>
      <c r="K82" s="686">
        <v>60</v>
      </c>
    </row>
    <row r="83" spans="1:11" s="19" customFormat="1" ht="15" customHeight="1">
      <c r="A83" s="47"/>
      <c r="B83" s="660" t="s">
        <v>106</v>
      </c>
      <c r="C83" s="661">
        <v>332900</v>
      </c>
      <c r="D83" s="662">
        <v>1.7384134446881484E-3</v>
      </c>
      <c r="E83" s="663">
        <v>25</v>
      </c>
      <c r="F83" s="661">
        <v>365446.85824000003</v>
      </c>
      <c r="G83" s="662">
        <v>1.8329196309909703E-3</v>
      </c>
      <c r="H83" s="663">
        <v>25</v>
      </c>
      <c r="I83" s="661">
        <v>434221.26226999995</v>
      </c>
      <c r="J83" s="668">
        <v>2.0219556438855076E-3</v>
      </c>
      <c r="K83" s="686">
        <v>25</v>
      </c>
    </row>
    <row r="84" spans="1:11" s="19" customFormat="1" ht="15" customHeight="1">
      <c r="A84" s="47"/>
      <c r="B84" s="660" t="s">
        <v>108</v>
      </c>
      <c r="C84" s="661">
        <v>272962</v>
      </c>
      <c r="D84" s="662">
        <v>1.4254154721807339E-3</v>
      </c>
      <c r="E84" s="663">
        <v>27</v>
      </c>
      <c r="F84" s="661">
        <v>340924.92345</v>
      </c>
      <c r="G84" s="662">
        <v>1.7099284637308769E-3</v>
      </c>
      <c r="H84" s="663">
        <v>27</v>
      </c>
      <c r="I84" s="661">
        <v>447043.63884999999</v>
      </c>
      <c r="J84" s="668">
        <v>2.0816631684742858E-3</v>
      </c>
      <c r="K84" s="686">
        <v>24</v>
      </c>
    </row>
    <row r="85" spans="1:11" s="19" customFormat="1" ht="15" customHeight="1">
      <c r="A85" s="47"/>
      <c r="B85" s="660" t="s">
        <v>110</v>
      </c>
      <c r="C85" s="661">
        <v>37846</v>
      </c>
      <c r="D85" s="662">
        <v>1.9763290846400619E-4</v>
      </c>
      <c r="E85" s="663">
        <v>58</v>
      </c>
      <c r="F85" s="661">
        <v>27865.578449999997</v>
      </c>
      <c r="G85" s="662">
        <v>1.3976140338407613E-4</v>
      </c>
      <c r="H85" s="663">
        <v>62</v>
      </c>
      <c r="I85" s="661">
        <v>30794.973169999997</v>
      </c>
      <c r="J85" s="668">
        <v>1.433971000841204E-4</v>
      </c>
      <c r="K85" s="686">
        <v>63</v>
      </c>
    </row>
    <row r="86" spans="1:11" s="19" customFormat="1" ht="15" customHeight="1">
      <c r="A86" s="47"/>
      <c r="B86" s="660" t="s">
        <v>112</v>
      </c>
      <c r="C86" s="661">
        <v>950834</v>
      </c>
      <c r="D86" s="662">
        <v>4.9652826953037275E-3</v>
      </c>
      <c r="E86" s="663">
        <v>18</v>
      </c>
      <c r="F86" s="661">
        <v>1033638.8509099999</v>
      </c>
      <c r="G86" s="662">
        <v>5.1842748089618593E-3</v>
      </c>
      <c r="H86" s="663">
        <v>19</v>
      </c>
      <c r="I86" s="661">
        <v>1128672.6568500001</v>
      </c>
      <c r="J86" s="668">
        <v>5.2556754975256748E-3</v>
      </c>
      <c r="K86" s="686">
        <v>19</v>
      </c>
    </row>
    <row r="87" spans="1:11" s="19" customFormat="1" ht="15" customHeight="1">
      <c r="A87" s="47"/>
      <c r="B87" s="660" t="s">
        <v>509</v>
      </c>
      <c r="C87" s="663">
        <v>334970</v>
      </c>
      <c r="D87" s="662">
        <v>1.7492230446596246E-3</v>
      </c>
      <c r="E87" s="663">
        <v>24</v>
      </c>
      <c r="F87" s="661">
        <v>385053.09297999996</v>
      </c>
      <c r="G87" s="662">
        <v>1.9312558233387023E-3</v>
      </c>
      <c r="H87" s="663">
        <v>24</v>
      </c>
      <c r="I87" s="661">
        <v>418956.37221</v>
      </c>
      <c r="J87" s="668">
        <v>1.9508745308862165E-3</v>
      </c>
      <c r="K87" s="686">
        <v>26</v>
      </c>
    </row>
    <row r="88" spans="1:11" s="19" customFormat="1" ht="15" customHeight="1">
      <c r="A88" s="47"/>
      <c r="B88" s="664" t="s">
        <v>439</v>
      </c>
      <c r="C88" s="661">
        <v>6395486</v>
      </c>
      <c r="D88" s="662">
        <v>3.3397413180278841E-2</v>
      </c>
      <c r="E88" s="663"/>
      <c r="F88" s="661">
        <v>7019563.5383499991</v>
      </c>
      <c r="G88" s="662">
        <v>3.5207022636326683E-2</v>
      </c>
      <c r="H88" s="663"/>
      <c r="I88" s="661">
        <v>8022253.6908599986</v>
      </c>
      <c r="J88" s="668">
        <v>3.7355704421562108E-2</v>
      </c>
      <c r="K88" s="663"/>
    </row>
    <row r="89" spans="1:11" s="19" customFormat="1" ht="15" customHeight="1">
      <c r="A89" s="47"/>
      <c r="B89" s="664"/>
      <c r="C89" s="661"/>
      <c r="D89" s="662"/>
      <c r="E89" s="661"/>
      <c r="F89" s="661"/>
      <c r="G89" s="662"/>
      <c r="H89" s="661"/>
      <c r="I89" s="661"/>
      <c r="J89" s="662"/>
      <c r="K89" s="661"/>
    </row>
    <row r="90" spans="1:11" s="45" customFormat="1" ht="15" customHeight="1">
      <c r="A90" s="47"/>
      <c r="B90" s="658" t="s">
        <v>158</v>
      </c>
      <c r="C90" s="670">
        <v>191496448.10743999</v>
      </c>
      <c r="D90" s="671">
        <v>1</v>
      </c>
      <c r="E90" s="659"/>
      <c r="F90" s="670">
        <v>199379641.12612003</v>
      </c>
      <c r="G90" s="671">
        <v>1</v>
      </c>
      <c r="H90" s="659"/>
      <c r="I90" s="670">
        <v>214753109.73468</v>
      </c>
      <c r="J90" s="671">
        <v>1</v>
      </c>
      <c r="K90" s="659"/>
    </row>
    <row r="91" spans="1:11" s="31" customFormat="1" ht="15" customHeight="1" thickBot="1">
      <c r="A91" s="47"/>
      <c r="B91" s="118"/>
      <c r="C91" s="185"/>
      <c r="D91" s="183"/>
      <c r="E91" s="185"/>
      <c r="F91" s="185"/>
      <c r="G91" s="183"/>
      <c r="H91" s="185"/>
      <c r="I91" s="185"/>
      <c r="J91" s="183"/>
      <c r="K91" s="185"/>
    </row>
    <row r="92" spans="1:11" s="31" customFormat="1" ht="15" customHeight="1" thickTop="1">
      <c r="A92" s="47"/>
      <c r="B92" s="620" t="s">
        <v>1035</v>
      </c>
      <c r="C92" s="71"/>
      <c r="D92" s="307"/>
      <c r="E92" s="71"/>
      <c r="F92" s="71"/>
      <c r="G92" s="307"/>
      <c r="H92" s="71"/>
      <c r="I92" s="71"/>
      <c r="J92" s="307"/>
      <c r="K92" s="71"/>
    </row>
    <row r="93" spans="1:11" s="31" customFormat="1" ht="15" customHeight="1">
      <c r="A93" s="47"/>
      <c r="B93" s="620" t="s">
        <v>1028</v>
      </c>
      <c r="C93" s="71"/>
      <c r="D93" s="307"/>
      <c r="E93" s="71"/>
      <c r="F93" s="71"/>
      <c r="G93" s="307"/>
      <c r="H93" s="71"/>
      <c r="I93" s="71"/>
      <c r="J93" s="307"/>
      <c r="K93" s="71"/>
    </row>
    <row r="94" spans="1:11" s="31" customFormat="1" ht="15" customHeight="1">
      <c r="A94" s="47"/>
      <c r="B94" s="620" t="s">
        <v>1029</v>
      </c>
      <c r="C94" s="71"/>
      <c r="D94" s="307"/>
      <c r="E94" s="344"/>
      <c r="F94" s="71"/>
      <c r="G94" s="307"/>
      <c r="H94" s="307"/>
      <c r="I94" s="307"/>
      <c r="J94" s="307"/>
      <c r="K94" s="71"/>
    </row>
    <row r="95" spans="1:11" s="31" customFormat="1" ht="15" customHeight="1">
      <c r="A95" s="47"/>
      <c r="B95" s="620" t="s">
        <v>1030</v>
      </c>
      <c r="C95" s="71"/>
      <c r="D95" s="307"/>
      <c r="E95" s="71"/>
      <c r="F95" s="71"/>
      <c r="G95" s="307"/>
      <c r="H95" s="307"/>
      <c r="I95" s="307"/>
      <c r="J95" s="307"/>
      <c r="K95" s="71"/>
    </row>
    <row r="96" spans="1:11" s="31" customFormat="1" ht="15" customHeight="1">
      <c r="A96" s="47" t="s">
        <v>815</v>
      </c>
      <c r="B96" s="657" t="s">
        <v>1305</v>
      </c>
      <c r="C96" s="71"/>
      <c r="D96" s="307"/>
      <c r="E96" s="71"/>
      <c r="F96" s="71"/>
      <c r="G96" s="307"/>
      <c r="H96" s="71"/>
      <c r="I96" s="71"/>
      <c r="J96" s="307"/>
      <c r="K96" s="71"/>
    </row>
    <row r="97" spans="2:2">
      <c r="B97" s="657" t="s">
        <v>1320</v>
      </c>
    </row>
    <row r="98" spans="2:2">
      <c r="B98" s="657" t="s">
        <v>1332</v>
      </c>
    </row>
    <row r="99" spans="2:2">
      <c r="B99" s="33" t="s">
        <v>1461</v>
      </c>
    </row>
  </sheetData>
  <mergeCells count="6">
    <mergeCell ref="B1:K1"/>
    <mergeCell ref="B2:K2"/>
    <mergeCell ref="B3:K3"/>
    <mergeCell ref="C5:E5"/>
    <mergeCell ref="F5:H5"/>
    <mergeCell ref="I5:K5"/>
  </mergeCells>
  <pageMargins left="0.9" right="0.65" top="0.56000000000000005" bottom="0.28000000000000003" header="0.5" footer="0.23"/>
  <pageSetup scale="35" orientation="portrait"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K48"/>
  <sheetViews>
    <sheetView topLeftCell="B1" zoomScaleNormal="100" workbookViewId="0">
      <selection activeCell="B2" sqref="B2:K2"/>
    </sheetView>
  </sheetViews>
  <sheetFormatPr defaultColWidth="11.42578125" defaultRowHeight="12.75"/>
  <cols>
    <col min="1" max="1" width="26" style="622" hidden="1" customWidth="1"/>
    <col min="2" max="2" width="48.85546875" style="33" customWidth="1"/>
    <col min="3" max="3" width="21.140625" style="622" customWidth="1"/>
    <col min="4" max="4" width="15.42578125" style="622" customWidth="1"/>
    <col min="5" max="5" width="16.5703125" style="622" customWidth="1"/>
    <col min="6" max="6" width="21.140625" style="622" customWidth="1"/>
    <col min="7" max="7" width="15.42578125" style="622" customWidth="1"/>
    <col min="8" max="8" width="16.5703125" style="622" customWidth="1"/>
    <col min="9" max="9" width="21.140625" style="622" customWidth="1"/>
    <col min="10" max="10" width="15.42578125" style="622" customWidth="1"/>
    <col min="11" max="11" width="16.5703125" style="622" customWidth="1"/>
    <col min="12" max="16384" width="11.42578125" style="622"/>
  </cols>
  <sheetData>
    <row r="1" spans="1:11" s="347" customFormat="1" ht="30" customHeight="1">
      <c r="A1" s="47"/>
      <c r="B1" s="747" t="s">
        <v>1</v>
      </c>
      <c r="C1" s="747"/>
      <c r="D1" s="747"/>
      <c r="E1" s="747"/>
      <c r="F1" s="747"/>
      <c r="G1" s="747"/>
      <c r="H1" s="747"/>
      <c r="I1" s="747"/>
      <c r="J1" s="747"/>
      <c r="K1" s="747"/>
    </row>
    <row r="2" spans="1:11" s="348" customFormat="1" ht="15" customHeight="1">
      <c r="A2" s="47"/>
      <c r="B2" s="748" t="s">
        <v>1036</v>
      </c>
      <c r="C2" s="748"/>
      <c r="D2" s="748"/>
      <c r="E2" s="748"/>
      <c r="F2" s="748"/>
      <c r="G2" s="748"/>
      <c r="H2" s="748"/>
      <c r="I2" s="748"/>
      <c r="J2" s="748"/>
      <c r="K2" s="748"/>
    </row>
    <row r="3" spans="1:11" s="349" customFormat="1" ht="30" customHeight="1">
      <c r="A3" s="47"/>
      <c r="B3" s="749" t="s">
        <v>510</v>
      </c>
      <c r="C3" s="749"/>
      <c r="D3" s="749"/>
      <c r="E3" s="749"/>
      <c r="F3" s="749"/>
      <c r="G3" s="749"/>
      <c r="H3" s="749"/>
      <c r="I3" s="749"/>
      <c r="J3" s="749"/>
      <c r="K3" s="749"/>
    </row>
    <row r="4" spans="1:11" s="31" customFormat="1" ht="15" customHeight="1">
      <c r="A4" s="47"/>
      <c r="B4" s="47"/>
      <c r="C4" s="47"/>
      <c r="D4" s="47"/>
      <c r="E4" s="47"/>
      <c r="F4" s="47"/>
      <c r="G4" s="47"/>
      <c r="H4" s="47"/>
      <c r="I4" s="47"/>
      <c r="J4" s="47"/>
      <c r="K4" s="47"/>
    </row>
    <row r="5" spans="1:11" s="350" customFormat="1" ht="15" customHeight="1">
      <c r="A5" s="49"/>
      <c r="B5" s="453"/>
      <c r="C5" s="812" t="s">
        <v>1354</v>
      </c>
      <c r="D5" s="812"/>
      <c r="E5" s="812"/>
      <c r="F5" s="812" t="str">
        <f>"DIC-21"</f>
        <v>DIC-21</v>
      </c>
      <c r="G5" s="812"/>
      <c r="H5" s="812"/>
      <c r="I5" s="812" t="s">
        <v>1485</v>
      </c>
      <c r="J5" s="812"/>
      <c r="K5" s="812"/>
    </row>
    <row r="6" spans="1:11" s="351" customFormat="1" ht="15" customHeight="1">
      <c r="A6" s="47"/>
      <c r="B6" s="454"/>
      <c r="C6" s="455" t="s">
        <v>1037</v>
      </c>
      <c r="D6" s="456" t="s">
        <v>1019</v>
      </c>
      <c r="E6" s="455" t="s">
        <v>1020</v>
      </c>
      <c r="F6" s="455" t="s">
        <v>1037</v>
      </c>
      <c r="G6" s="456" t="s">
        <v>1019</v>
      </c>
      <c r="H6" s="455" t="s">
        <v>1020</v>
      </c>
      <c r="I6" s="681" t="s">
        <v>1037</v>
      </c>
      <c r="J6" s="682" t="s">
        <v>1019</v>
      </c>
      <c r="K6" s="681" t="s">
        <v>1020</v>
      </c>
    </row>
    <row r="7" spans="1:11" s="31" customFormat="1" ht="15" customHeight="1">
      <c r="A7" s="47"/>
      <c r="B7" s="49"/>
      <c r="C7" s="47"/>
      <c r="D7" s="47"/>
      <c r="E7" s="47"/>
      <c r="F7" s="47"/>
      <c r="G7" s="47"/>
      <c r="H7" s="47"/>
      <c r="I7" s="660"/>
      <c r="J7" s="660"/>
      <c r="K7" s="660"/>
    </row>
    <row r="8" spans="1:11" s="45" customFormat="1" ht="15" customHeight="1">
      <c r="A8" s="47"/>
      <c r="B8" s="457" t="s">
        <v>438</v>
      </c>
      <c r="C8" s="458"/>
      <c r="D8" s="458"/>
      <c r="E8" s="458"/>
      <c r="F8" s="458"/>
      <c r="G8" s="458"/>
      <c r="H8" s="458"/>
      <c r="I8" s="683"/>
      <c r="J8" s="683"/>
      <c r="K8" s="683"/>
    </row>
    <row r="9" spans="1:11" s="19" customFormat="1" ht="15" customHeight="1">
      <c r="A9" s="47" t="s">
        <v>1038</v>
      </c>
      <c r="B9" s="47" t="s">
        <v>32</v>
      </c>
      <c r="C9" s="126">
        <v>2955995</v>
      </c>
      <c r="D9" s="248">
        <v>0.18110000000000001</v>
      </c>
      <c r="E9" s="126">
        <v>2</v>
      </c>
      <c r="F9" s="126">
        <v>2294984.9506199998</v>
      </c>
      <c r="G9" s="248">
        <v>0.14535333994872021</v>
      </c>
      <c r="H9" s="126">
        <v>3</v>
      </c>
      <c r="I9" s="663">
        <v>2420343.7037199996</v>
      </c>
      <c r="J9" s="662">
        <v>0.1420547836206805</v>
      </c>
      <c r="K9" s="663">
        <v>3</v>
      </c>
    </row>
    <row r="10" spans="1:11" s="19" customFormat="1" ht="15" customHeight="1">
      <c r="A10" s="47" t="s">
        <v>1038</v>
      </c>
      <c r="B10" s="47" t="s">
        <v>115</v>
      </c>
      <c r="C10" s="126">
        <v>824850</v>
      </c>
      <c r="D10" s="248">
        <v>5.0500000000000003E-2</v>
      </c>
      <c r="E10" s="126">
        <v>5</v>
      </c>
      <c r="F10" s="126">
        <v>808695.75572000002</v>
      </c>
      <c r="G10" s="248">
        <v>5.1218910635775911E-2</v>
      </c>
      <c r="H10" s="126">
        <v>5</v>
      </c>
      <c r="I10" s="663">
        <v>892157.75495000009</v>
      </c>
      <c r="J10" s="662">
        <v>5.2362512249870062E-2</v>
      </c>
      <c r="K10" s="663">
        <v>5</v>
      </c>
    </row>
    <row r="11" spans="1:11" s="19" customFormat="1" ht="15" customHeight="1">
      <c r="A11" s="47" t="s">
        <v>1038</v>
      </c>
      <c r="B11" s="47" t="s">
        <v>34</v>
      </c>
      <c r="C11" s="126">
        <v>2018812</v>
      </c>
      <c r="D11" s="248">
        <v>0.1237</v>
      </c>
      <c r="E11" s="126">
        <v>4</v>
      </c>
      <c r="F11" s="126">
        <v>1778459.1049200001</v>
      </c>
      <c r="G11" s="248">
        <v>0.11263907015708195</v>
      </c>
      <c r="H11" s="126">
        <v>4</v>
      </c>
      <c r="I11" s="663">
        <v>2062948.76449</v>
      </c>
      <c r="J11" s="662">
        <v>0.1210785641352362</v>
      </c>
      <c r="K11" s="663">
        <v>4</v>
      </c>
    </row>
    <row r="12" spans="1:11" s="19" customFormat="1" ht="15" customHeight="1">
      <c r="A12" s="47" t="s">
        <v>1038</v>
      </c>
      <c r="B12" s="47" t="s">
        <v>36</v>
      </c>
      <c r="C12" s="126">
        <v>5624757</v>
      </c>
      <c r="D12" s="248">
        <v>0.34449999999999997</v>
      </c>
      <c r="E12" s="126">
        <v>1</v>
      </c>
      <c r="F12" s="126">
        <v>5409835.8529099999</v>
      </c>
      <c r="G12" s="248">
        <v>0.342633057172061</v>
      </c>
      <c r="H12" s="126">
        <v>1</v>
      </c>
      <c r="I12" s="663">
        <v>6135911.4183599995</v>
      </c>
      <c r="J12" s="662">
        <v>0.36012883935083817</v>
      </c>
      <c r="K12" s="663">
        <v>1</v>
      </c>
    </row>
    <row r="13" spans="1:11" s="19" customFormat="1" ht="15" customHeight="1">
      <c r="A13" s="47" t="s">
        <v>1038</v>
      </c>
      <c r="B13" s="47" t="s">
        <v>44</v>
      </c>
      <c r="C13" s="126">
        <v>2832813</v>
      </c>
      <c r="D13" s="248">
        <v>0.17349999999999999</v>
      </c>
      <c r="E13" s="126">
        <v>3</v>
      </c>
      <c r="F13" s="126">
        <v>3100260.53449</v>
      </c>
      <c r="G13" s="248">
        <v>0.19635563330277417</v>
      </c>
      <c r="H13" s="126">
        <v>2</v>
      </c>
      <c r="I13" s="663">
        <v>2786936.6253200001</v>
      </c>
      <c r="J13" s="662">
        <v>0.16357085097703214</v>
      </c>
      <c r="K13" s="663">
        <v>2</v>
      </c>
    </row>
    <row r="14" spans="1:11" s="19" customFormat="1" ht="15" customHeight="1">
      <c r="A14" s="47" t="s">
        <v>1038</v>
      </c>
      <c r="B14" s="47" t="s">
        <v>42</v>
      </c>
      <c r="C14" s="126">
        <v>269632</v>
      </c>
      <c r="D14" s="248">
        <v>1.6500000000000001E-2</v>
      </c>
      <c r="E14" s="126">
        <v>9</v>
      </c>
      <c r="F14" s="126">
        <v>335408.88043999998</v>
      </c>
      <c r="G14" s="248">
        <v>2.1243189855011554E-2</v>
      </c>
      <c r="H14" s="126">
        <v>9</v>
      </c>
      <c r="I14" s="663">
        <v>346682.42413999996</v>
      </c>
      <c r="J14" s="662">
        <v>2.034748067830534E-2</v>
      </c>
      <c r="K14" s="663">
        <v>9</v>
      </c>
    </row>
    <row r="15" spans="1:11" s="19" customFormat="1" ht="15" customHeight="1">
      <c r="A15" s="47" t="s">
        <v>1038</v>
      </c>
      <c r="B15" s="47" t="s">
        <v>38</v>
      </c>
      <c r="C15" s="126">
        <v>534954</v>
      </c>
      <c r="D15" s="248">
        <v>3.2800000000000003E-2</v>
      </c>
      <c r="E15" s="126">
        <v>6</v>
      </c>
      <c r="F15" s="126">
        <v>592495.92102999997</v>
      </c>
      <c r="G15" s="248">
        <v>3.7525850008052405E-2</v>
      </c>
      <c r="H15" s="126">
        <v>6</v>
      </c>
      <c r="I15" s="663">
        <v>805560.82851999998</v>
      </c>
      <c r="J15" s="662">
        <v>4.7279966482786408E-2</v>
      </c>
      <c r="K15" s="663">
        <v>6</v>
      </c>
    </row>
    <row r="16" spans="1:11" s="19" customFormat="1" ht="15" customHeight="1">
      <c r="A16" s="47" t="s">
        <v>1038</v>
      </c>
      <c r="B16" s="47" t="s">
        <v>40</v>
      </c>
      <c r="C16" s="126">
        <v>401</v>
      </c>
      <c r="D16" s="248">
        <v>0</v>
      </c>
      <c r="E16" s="126">
        <v>18</v>
      </c>
      <c r="F16" s="126">
        <v>304.08785</v>
      </c>
      <c r="G16" s="248">
        <v>1.9259466003637442E-5</v>
      </c>
      <c r="H16" s="126">
        <v>19</v>
      </c>
      <c r="I16" s="663">
        <v>27.818999999999999</v>
      </c>
      <c r="J16" s="662">
        <v>1.6327524142417756E-6</v>
      </c>
      <c r="K16" s="663">
        <v>20</v>
      </c>
    </row>
    <row r="17" spans="1:11" s="19" customFormat="1" ht="15" customHeight="1">
      <c r="A17" s="47" t="s">
        <v>1038</v>
      </c>
      <c r="B17" s="47" t="s">
        <v>46</v>
      </c>
      <c r="C17" s="126">
        <v>28633</v>
      </c>
      <c r="D17" s="248">
        <v>1.8E-3</v>
      </c>
      <c r="E17" s="126">
        <v>14</v>
      </c>
      <c r="F17" s="126">
        <v>44567.894289999997</v>
      </c>
      <c r="G17" s="248">
        <v>2.8227166752369821E-3</v>
      </c>
      <c r="H17" s="126">
        <v>13</v>
      </c>
      <c r="I17" s="663">
        <v>16156.58959</v>
      </c>
      <c r="J17" s="662">
        <v>9.4826236237772891E-4</v>
      </c>
      <c r="K17" s="663">
        <v>15</v>
      </c>
    </row>
    <row r="18" spans="1:11" s="19" customFormat="1" ht="15" customHeight="1">
      <c r="A18" s="47"/>
      <c r="B18" s="47" t="s">
        <v>48</v>
      </c>
      <c r="C18" s="126">
        <v>136082</v>
      </c>
      <c r="D18" s="248">
        <v>8.3000000000000001E-3</v>
      </c>
      <c r="E18" s="126">
        <v>11</v>
      </c>
      <c r="F18" s="126">
        <v>212207.88043000002</v>
      </c>
      <c r="G18" s="248">
        <v>1.3440229390439455E-2</v>
      </c>
      <c r="H18" s="126">
        <v>11</v>
      </c>
      <c r="I18" s="663">
        <v>322471.07654000004</v>
      </c>
      <c r="J18" s="662">
        <v>1.8926468555441587E-2</v>
      </c>
      <c r="K18" s="663">
        <v>10</v>
      </c>
    </row>
    <row r="19" spans="1:11" s="19" customFormat="1" ht="15" customHeight="1">
      <c r="A19" s="47"/>
      <c r="B19" s="47" t="s">
        <v>50</v>
      </c>
      <c r="C19" s="126">
        <v>427926</v>
      </c>
      <c r="D19" s="248">
        <v>2.6200000000000001E-2</v>
      </c>
      <c r="E19" s="126">
        <v>7</v>
      </c>
      <c r="F19" s="126">
        <v>384956.83626000001</v>
      </c>
      <c r="G19" s="248">
        <v>2.4381319743019311E-2</v>
      </c>
      <c r="H19" s="126">
        <v>8</v>
      </c>
      <c r="I19" s="663">
        <v>372815.85666000005</v>
      </c>
      <c r="J19" s="662">
        <v>2.1881303786233541E-2</v>
      </c>
      <c r="K19" s="663">
        <v>8</v>
      </c>
    </row>
    <row r="20" spans="1:11" s="19" customFormat="1" ht="15" customHeight="1">
      <c r="A20" s="47" t="s">
        <v>1038</v>
      </c>
      <c r="B20" s="47" t="s">
        <v>52</v>
      </c>
      <c r="C20" s="126">
        <v>373107</v>
      </c>
      <c r="D20" s="248">
        <v>2.29E-2</v>
      </c>
      <c r="E20" s="126">
        <v>8</v>
      </c>
      <c r="F20" s="126">
        <v>423511.22766000003</v>
      </c>
      <c r="G20" s="248">
        <v>2.6823169986161983E-2</v>
      </c>
      <c r="H20" s="126">
        <v>7</v>
      </c>
      <c r="I20" s="663">
        <v>463817.16988999996</v>
      </c>
      <c r="J20" s="662">
        <v>2.7222351770541189E-2</v>
      </c>
      <c r="K20" s="663">
        <v>7</v>
      </c>
    </row>
    <row r="21" spans="1:11" s="19" customFormat="1" ht="15" customHeight="1">
      <c r="A21" s="47" t="s">
        <v>1038</v>
      </c>
      <c r="B21" s="47" t="s">
        <v>54</v>
      </c>
      <c r="C21" s="126">
        <v>219758</v>
      </c>
      <c r="D21" s="248">
        <v>1.35E-2</v>
      </c>
      <c r="E21" s="126">
        <v>10</v>
      </c>
      <c r="F21" s="126">
        <v>285013.8296</v>
      </c>
      <c r="G21" s="248">
        <v>1.8051409031132663E-2</v>
      </c>
      <c r="H21" s="126">
        <v>10</v>
      </c>
      <c r="I21" s="663">
        <v>278957.12169999996</v>
      </c>
      <c r="J21" s="662">
        <v>1.6372548040030618E-2</v>
      </c>
      <c r="K21" s="663">
        <v>11</v>
      </c>
    </row>
    <row r="22" spans="1:11" s="45" customFormat="1" ht="15" customHeight="1">
      <c r="A22" s="47"/>
      <c r="B22" s="49" t="s">
        <v>439</v>
      </c>
      <c r="C22" s="71">
        <v>16247720</v>
      </c>
      <c r="D22" s="248">
        <v>0.99529999999999996</v>
      </c>
      <c r="E22" s="344"/>
      <c r="F22" s="71">
        <v>15670702.756220004</v>
      </c>
      <c r="G22" s="248">
        <v>0.99250715537147149</v>
      </c>
      <c r="H22" s="344"/>
      <c r="I22" s="661">
        <v>16904787.152880002</v>
      </c>
      <c r="J22" s="662">
        <v>0.9921755647617877</v>
      </c>
      <c r="K22" s="684"/>
    </row>
    <row r="23" spans="1:11" s="19" customFormat="1" ht="15" customHeight="1">
      <c r="A23" s="47"/>
      <c r="B23" s="47"/>
      <c r="C23" s="344"/>
      <c r="D23" s="344"/>
      <c r="E23" s="344"/>
      <c r="F23" s="344"/>
      <c r="G23" s="344"/>
      <c r="H23" s="344"/>
      <c r="I23" s="684"/>
      <c r="J23" s="684"/>
      <c r="K23" s="684"/>
    </row>
    <row r="24" spans="1:11" s="45" customFormat="1" ht="15" customHeight="1">
      <c r="A24" s="47"/>
      <c r="B24" s="433" t="s">
        <v>440</v>
      </c>
      <c r="C24" s="459"/>
      <c r="D24" s="459"/>
      <c r="E24" s="459"/>
      <c r="F24" s="459"/>
      <c r="G24" s="459"/>
      <c r="H24" s="459"/>
      <c r="I24" s="685"/>
      <c r="J24" s="685"/>
      <c r="K24" s="685"/>
    </row>
    <row r="25" spans="1:11" s="19" customFormat="1" ht="15" customHeight="1">
      <c r="A25" s="47"/>
      <c r="B25" s="47" t="s">
        <v>58</v>
      </c>
      <c r="C25" s="126">
        <v>33164</v>
      </c>
      <c r="D25" s="248">
        <v>2E-3</v>
      </c>
      <c r="E25" s="126">
        <v>12</v>
      </c>
      <c r="F25" s="126">
        <v>56016.253600000004</v>
      </c>
      <c r="G25" s="248">
        <v>3.5478008472233716E-3</v>
      </c>
      <c r="H25" s="126">
        <v>12</v>
      </c>
      <c r="I25" s="663">
        <v>39187.9421</v>
      </c>
      <c r="J25" s="662">
        <v>2.3000182275761862E-3</v>
      </c>
      <c r="K25" s="663">
        <v>12</v>
      </c>
    </row>
    <row r="26" spans="1:11" s="19" customFormat="1" ht="15" customHeight="1">
      <c r="A26" s="47" t="s">
        <v>1038</v>
      </c>
      <c r="B26" s="47" t="s">
        <v>56</v>
      </c>
      <c r="C26" s="126">
        <v>31953</v>
      </c>
      <c r="D26" s="248">
        <v>2E-3</v>
      </c>
      <c r="E26" s="126">
        <v>13</v>
      </c>
      <c r="F26" s="126">
        <v>29703.61508</v>
      </c>
      <c r="G26" s="248">
        <v>1.8812845196491488E-3</v>
      </c>
      <c r="H26" s="126">
        <v>14</v>
      </c>
      <c r="I26" s="663">
        <v>32284.249309999999</v>
      </c>
      <c r="J26" s="662">
        <v>1.8948267731725037E-3</v>
      </c>
      <c r="K26" s="663">
        <v>13</v>
      </c>
    </row>
    <row r="27" spans="1:11" s="45" customFormat="1" ht="15" customHeight="1">
      <c r="A27" s="47"/>
      <c r="B27" s="49" t="s">
        <v>439</v>
      </c>
      <c r="C27" s="71">
        <v>65116</v>
      </c>
      <c r="D27" s="248">
        <v>4.0000000000000001E-3</v>
      </c>
      <c r="E27" s="344"/>
      <c r="F27" s="71">
        <v>85719.86868</v>
      </c>
      <c r="G27" s="248">
        <v>5.4290853668725204E-3</v>
      </c>
      <c r="H27" s="344"/>
      <c r="I27" s="661">
        <v>71472.191409999999</v>
      </c>
      <c r="J27" s="662">
        <v>4.1948450007486893E-3</v>
      </c>
      <c r="K27" s="684"/>
    </row>
    <row r="28" spans="1:11" s="19" customFormat="1" ht="15" customHeight="1">
      <c r="A28" s="47"/>
      <c r="B28" s="47"/>
      <c r="C28" s="344"/>
      <c r="D28" s="344"/>
      <c r="E28" s="344"/>
      <c r="F28" s="344"/>
      <c r="G28" s="344"/>
      <c r="H28" s="344"/>
      <c r="I28" s="684"/>
      <c r="J28" s="684"/>
      <c r="K28" s="684"/>
    </row>
    <row r="29" spans="1:11" s="45" customFormat="1" ht="15" customHeight="1">
      <c r="A29" s="47"/>
      <c r="B29" s="433" t="s">
        <v>1039</v>
      </c>
      <c r="C29" s="459"/>
      <c r="D29" s="459"/>
      <c r="E29" s="459"/>
      <c r="F29" s="459"/>
      <c r="G29" s="459"/>
      <c r="H29" s="459"/>
      <c r="I29" s="685"/>
      <c r="J29" s="685"/>
      <c r="K29" s="685"/>
    </row>
    <row r="30" spans="1:11" s="19" customFormat="1" ht="15" customHeight="1">
      <c r="A30" s="47" t="s">
        <v>1038</v>
      </c>
      <c r="B30" s="47" t="s">
        <v>61</v>
      </c>
      <c r="C30" s="126">
        <v>2329</v>
      </c>
      <c r="D30" s="248">
        <v>1E-4</v>
      </c>
      <c r="E30" s="126">
        <v>16</v>
      </c>
      <c r="F30" s="126">
        <v>2265.47982</v>
      </c>
      <c r="G30" s="248">
        <v>1.4348462648282946E-4</v>
      </c>
      <c r="H30" s="126">
        <v>17</v>
      </c>
      <c r="I30" s="686">
        <v>1996.8187700000001</v>
      </c>
      <c r="J30" s="662">
        <v>1.1719726329202319E-4</v>
      </c>
      <c r="K30" s="663">
        <v>18</v>
      </c>
    </row>
    <row r="31" spans="1:11" s="19" customFormat="1" ht="15" customHeight="1">
      <c r="A31" s="47"/>
      <c r="B31" s="47" t="s">
        <v>63</v>
      </c>
      <c r="C31" s="126" t="s">
        <v>1023</v>
      </c>
      <c r="D31" s="248" t="s">
        <v>1023</v>
      </c>
      <c r="E31" s="126" t="s">
        <v>1023</v>
      </c>
      <c r="F31" s="126">
        <v>1194.7472600000001</v>
      </c>
      <c r="G31" s="248">
        <v>7.5669561401118081E-5</v>
      </c>
      <c r="H31" s="126">
        <v>18</v>
      </c>
      <c r="I31" s="686">
        <v>30999.52794</v>
      </c>
      <c r="J31" s="668">
        <v>1.8194239219378979E-3</v>
      </c>
      <c r="K31" s="686">
        <v>14</v>
      </c>
    </row>
    <row r="32" spans="1:11" s="45" customFormat="1" ht="15" customHeight="1">
      <c r="A32" s="47"/>
      <c r="B32" s="49" t="s">
        <v>439</v>
      </c>
      <c r="C32" s="71">
        <v>2329</v>
      </c>
      <c r="D32" s="248">
        <v>1E-4</v>
      </c>
      <c r="E32" s="344"/>
      <c r="F32" s="71">
        <v>3460.2270800000001</v>
      </c>
      <c r="G32" s="248">
        <v>2.1915418788394755E-4</v>
      </c>
      <c r="H32" s="344"/>
      <c r="I32" s="661">
        <v>32996.346709999998</v>
      </c>
      <c r="J32" s="662">
        <v>1.9366211852299205E-3</v>
      </c>
      <c r="K32" s="687"/>
    </row>
    <row r="33" spans="1:11" s="19" customFormat="1" ht="15" customHeight="1">
      <c r="A33" s="47"/>
      <c r="B33" s="47"/>
      <c r="C33" s="344"/>
      <c r="D33" s="344"/>
      <c r="E33" s="344"/>
      <c r="F33" s="344"/>
      <c r="G33" s="344"/>
      <c r="H33" s="344"/>
      <c r="I33" s="684"/>
      <c r="J33" s="684"/>
      <c r="K33" s="684"/>
    </row>
    <row r="34" spans="1:11" s="45" customFormat="1" ht="15" customHeight="1">
      <c r="A34" s="47"/>
      <c r="B34" s="433" t="s">
        <v>1040</v>
      </c>
      <c r="C34" s="459"/>
      <c r="D34" s="459"/>
      <c r="E34" s="459"/>
      <c r="F34" s="459"/>
      <c r="G34" s="459"/>
      <c r="H34" s="459"/>
      <c r="I34" s="685"/>
      <c r="J34" s="685"/>
      <c r="K34" s="685"/>
    </row>
    <row r="35" spans="1:11" s="19" customFormat="1" ht="15" customHeight="1">
      <c r="A35" s="47" t="s">
        <v>1038</v>
      </c>
      <c r="B35" s="47" t="s">
        <v>66</v>
      </c>
      <c r="C35" s="126">
        <v>8908</v>
      </c>
      <c r="D35" s="248">
        <v>5.0000000000000001E-4</v>
      </c>
      <c r="E35" s="126">
        <v>15</v>
      </c>
      <c r="F35" s="126">
        <v>14227.542230000001</v>
      </c>
      <c r="G35" s="248">
        <v>9.0110428908620008E-4</v>
      </c>
      <c r="H35" s="126">
        <v>16</v>
      </c>
      <c r="I35" s="663">
        <v>13148.910749999999</v>
      </c>
      <c r="J35" s="662">
        <v>7.7173571198505106E-4</v>
      </c>
      <c r="K35" s="663">
        <v>17</v>
      </c>
    </row>
    <row r="36" spans="1:11" s="19" customFormat="1" ht="15" customHeight="1">
      <c r="A36" s="47" t="s">
        <v>1038</v>
      </c>
      <c r="B36" s="47" t="s">
        <v>95</v>
      </c>
      <c r="C36" s="126">
        <v>0</v>
      </c>
      <c r="D36" s="248">
        <v>0</v>
      </c>
      <c r="E36" s="126">
        <v>21</v>
      </c>
      <c r="F36" s="126" t="s">
        <v>1023</v>
      </c>
      <c r="G36" s="248" t="s">
        <v>1023</v>
      </c>
      <c r="H36" s="126" t="s">
        <v>1023</v>
      </c>
      <c r="I36" s="687" t="s">
        <v>1023</v>
      </c>
      <c r="J36" s="668" t="s">
        <v>1023</v>
      </c>
      <c r="K36" s="687" t="s">
        <v>1023</v>
      </c>
    </row>
    <row r="37" spans="1:11" s="45" customFormat="1" ht="15" customHeight="1">
      <c r="A37" s="47"/>
      <c r="B37" s="49" t="s">
        <v>439</v>
      </c>
      <c r="C37" s="71">
        <v>8908</v>
      </c>
      <c r="D37" s="248">
        <v>5.0000000000000001E-4</v>
      </c>
      <c r="E37" s="344"/>
      <c r="F37" s="71">
        <v>14227.542230000001</v>
      </c>
      <c r="G37" s="248">
        <v>9.0110428908620008E-4</v>
      </c>
      <c r="H37" s="344"/>
      <c r="I37" s="661">
        <v>13148.910749999999</v>
      </c>
      <c r="J37" s="662">
        <v>7.7173571198505095E-4</v>
      </c>
      <c r="K37" s="687"/>
    </row>
    <row r="38" spans="1:11" s="45" customFormat="1" ht="15" customHeight="1">
      <c r="A38" s="47"/>
      <c r="B38" s="49"/>
      <c r="C38" s="126"/>
      <c r="D38" s="248"/>
      <c r="E38" s="344"/>
      <c r="F38" s="126"/>
      <c r="G38" s="248"/>
      <c r="H38" s="344"/>
      <c r="I38" s="663"/>
      <c r="J38" s="662"/>
      <c r="K38" s="684"/>
    </row>
    <row r="39" spans="1:11" s="45" customFormat="1" ht="15" customHeight="1">
      <c r="A39" s="47"/>
      <c r="B39" s="433" t="s">
        <v>445</v>
      </c>
      <c r="C39" s="459"/>
      <c r="D39" s="459"/>
      <c r="E39" s="459"/>
      <c r="F39" s="459"/>
      <c r="G39" s="459"/>
      <c r="H39" s="459"/>
      <c r="I39" s="685"/>
      <c r="J39" s="685"/>
      <c r="K39" s="685"/>
    </row>
    <row r="40" spans="1:11" s="19" customFormat="1" ht="15" customHeight="1">
      <c r="A40" s="47" t="s">
        <v>1038</v>
      </c>
      <c r="B40" s="47" t="s">
        <v>112</v>
      </c>
      <c r="C40" s="126">
        <v>905</v>
      </c>
      <c r="D40" s="248">
        <v>1E-4</v>
      </c>
      <c r="E40" s="126">
        <v>17</v>
      </c>
      <c r="F40" s="126">
        <v>14896.94081</v>
      </c>
      <c r="G40" s="248">
        <v>9.4350078468572233E-4</v>
      </c>
      <c r="H40" s="126">
        <v>15</v>
      </c>
      <c r="I40" s="663">
        <v>15386.93685</v>
      </c>
      <c r="J40" s="662">
        <v>9.0308991299555138E-4</v>
      </c>
      <c r="K40" s="663">
        <v>16</v>
      </c>
    </row>
    <row r="41" spans="1:11" s="19" customFormat="1" ht="15" customHeight="1">
      <c r="A41" s="47"/>
      <c r="B41" s="47" t="s">
        <v>102</v>
      </c>
      <c r="C41" s="663" t="s">
        <v>1023</v>
      </c>
      <c r="D41" s="663" t="s">
        <v>1023</v>
      </c>
      <c r="E41" s="663" t="s">
        <v>1023</v>
      </c>
      <c r="F41" s="663" t="s">
        <v>1023</v>
      </c>
      <c r="G41" s="663" t="s">
        <v>1023</v>
      </c>
      <c r="H41" s="663" t="s">
        <v>1023</v>
      </c>
      <c r="I41" s="663">
        <v>309.12953999999996</v>
      </c>
      <c r="J41" s="662">
        <v>1.8143427252900877E-5</v>
      </c>
      <c r="K41" s="663">
        <v>19</v>
      </c>
    </row>
    <row r="42" spans="1:11" s="19" customFormat="1" ht="15" customHeight="1">
      <c r="A42" s="47"/>
      <c r="B42" s="49" t="s">
        <v>439</v>
      </c>
      <c r="C42" s="71">
        <v>905</v>
      </c>
      <c r="D42" s="248">
        <v>1E-4</v>
      </c>
      <c r="E42" s="126"/>
      <c r="F42" s="71">
        <v>14896.94081</v>
      </c>
      <c r="G42" s="248">
        <v>9.4350078468572233E-4</v>
      </c>
      <c r="H42" s="126"/>
      <c r="I42" s="661">
        <v>15696.06639</v>
      </c>
      <c r="J42" s="662">
        <v>9.2123334024845206E-4</v>
      </c>
      <c r="K42" s="663"/>
    </row>
    <row r="43" spans="1:11" s="45" customFormat="1" ht="15" customHeight="1">
      <c r="A43" s="47"/>
      <c r="B43" s="49"/>
      <c r="C43" s="126"/>
      <c r="D43" s="248"/>
      <c r="E43" s="344"/>
      <c r="F43" s="126"/>
      <c r="G43" s="248"/>
      <c r="H43" s="344"/>
      <c r="I43" s="663"/>
      <c r="J43" s="662"/>
      <c r="K43" s="684"/>
    </row>
    <row r="44" spans="1:11" s="45" customFormat="1" ht="15" customHeight="1">
      <c r="A44" s="47"/>
      <c r="B44" s="433" t="s">
        <v>158</v>
      </c>
      <c r="C44" s="452">
        <v>16324979</v>
      </c>
      <c r="D44" s="451">
        <v>1</v>
      </c>
      <c r="E44" s="459"/>
      <c r="F44" s="452">
        <v>15789007.335020006</v>
      </c>
      <c r="G44" s="451">
        <v>1</v>
      </c>
      <c r="H44" s="459"/>
      <c r="I44" s="670">
        <v>17038100.668140005</v>
      </c>
      <c r="J44" s="671">
        <v>0.99999999999999989</v>
      </c>
      <c r="K44" s="685"/>
    </row>
    <row r="45" spans="1:11" s="14" customFormat="1" ht="15" customHeight="1" thickBot="1">
      <c r="A45" s="47"/>
      <c r="B45" s="118"/>
      <c r="C45" s="185"/>
      <c r="D45" s="118"/>
      <c r="E45" s="118"/>
      <c r="F45" s="185"/>
      <c r="G45" s="118"/>
      <c r="H45" s="118"/>
      <c r="I45" s="185"/>
      <c r="J45" s="118"/>
      <c r="K45" s="118"/>
    </row>
    <row r="46" spans="1:11" s="31" customFormat="1" ht="15" customHeight="1" thickTop="1">
      <c r="A46" s="47"/>
      <c r="B46" s="620" t="s">
        <v>1041</v>
      </c>
      <c r="C46" s="71"/>
      <c r="D46" s="307"/>
      <c r="E46" s="71"/>
      <c r="F46" s="71"/>
      <c r="G46" s="307"/>
      <c r="H46" s="71"/>
      <c r="I46" s="71"/>
      <c r="J46" s="307"/>
      <c r="K46" s="71"/>
    </row>
    <row r="47" spans="1:11" s="31" customFormat="1" ht="15" customHeight="1">
      <c r="A47" s="47"/>
      <c r="B47" s="620" t="s">
        <v>1042</v>
      </c>
      <c r="C47" s="71"/>
      <c r="D47" s="307"/>
      <c r="E47" s="71"/>
      <c r="F47" s="71"/>
      <c r="G47" s="307"/>
      <c r="H47" s="71"/>
      <c r="I47" s="71"/>
      <c r="J47" s="307"/>
      <c r="K47" s="71"/>
    </row>
    <row r="48" spans="1:11" s="31" customFormat="1" ht="15" customHeight="1">
      <c r="A48" s="47"/>
      <c r="B48" s="47"/>
      <c r="C48" s="71"/>
      <c r="D48" s="307"/>
      <c r="E48" s="71"/>
      <c r="F48" s="71"/>
      <c r="G48" s="307"/>
      <c r="H48" s="71"/>
      <c r="I48" s="71"/>
      <c r="J48" s="307"/>
      <c r="K48" s="71"/>
    </row>
  </sheetData>
  <mergeCells count="6">
    <mergeCell ref="B1:K1"/>
    <mergeCell ref="B2:K2"/>
    <mergeCell ref="B3:K3"/>
    <mergeCell ref="C5:E5"/>
    <mergeCell ref="F5:H5"/>
    <mergeCell ref="I5:K5"/>
  </mergeCells>
  <pageMargins left="0.94" right="0.65" top="0.52" bottom="0.32" header="0.5" footer="0.25"/>
  <pageSetup scale="34"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E80"/>
  <sheetViews>
    <sheetView zoomScaleNormal="100" workbookViewId="0">
      <selection activeCell="A3" sqref="A3:E3"/>
    </sheetView>
  </sheetViews>
  <sheetFormatPr defaultRowHeight="12.75"/>
  <cols>
    <col min="1" max="1" width="94" style="33" bestFit="1" customWidth="1"/>
    <col min="2" max="3" width="8.140625" style="32" bestFit="1" customWidth="1"/>
    <col min="4" max="5" width="9.7109375" style="32" bestFit="1" customWidth="1"/>
    <col min="6" max="251" width="9.140625" style="622"/>
    <col min="252" max="252" width="94" style="622" bestFit="1" customWidth="1"/>
    <col min="253" max="256" width="10.7109375" style="622" customWidth="1"/>
    <col min="257" max="507" width="9.140625" style="622"/>
    <col min="508" max="508" width="94" style="622" bestFit="1" customWidth="1"/>
    <col min="509" max="512" width="10.7109375" style="622" customWidth="1"/>
    <col min="513" max="763" width="9.140625" style="622"/>
    <col min="764" max="764" width="94" style="622" bestFit="1" customWidth="1"/>
    <col min="765" max="768" width="10.7109375" style="622" customWidth="1"/>
    <col min="769" max="1019" width="9.140625" style="622"/>
    <col min="1020" max="1020" width="94" style="622" bestFit="1" customWidth="1"/>
    <col min="1021" max="1024" width="10.7109375" style="622" customWidth="1"/>
    <col min="1025" max="1275" width="9.140625" style="622"/>
    <col min="1276" max="1276" width="94" style="622" bestFit="1" customWidth="1"/>
    <col min="1277" max="1280" width="10.7109375" style="622" customWidth="1"/>
    <col min="1281" max="1531" width="9.140625" style="622"/>
    <col min="1532" max="1532" width="94" style="622" bestFit="1" customWidth="1"/>
    <col min="1533" max="1536" width="10.7109375" style="622" customWidth="1"/>
    <col min="1537" max="1787" width="9.140625" style="622"/>
    <col min="1788" max="1788" width="94" style="622" bestFit="1" customWidth="1"/>
    <col min="1789" max="1792" width="10.7109375" style="622" customWidth="1"/>
    <col min="1793" max="2043" width="9.140625" style="622"/>
    <col min="2044" max="2044" width="94" style="622" bestFit="1" customWidth="1"/>
    <col min="2045" max="2048" width="10.7109375" style="622" customWidth="1"/>
    <col min="2049" max="2299" width="9.140625" style="622"/>
    <col min="2300" max="2300" width="94" style="622" bestFit="1" customWidth="1"/>
    <col min="2301" max="2304" width="10.7109375" style="622" customWidth="1"/>
    <col min="2305" max="2555" width="9.140625" style="622"/>
    <col min="2556" max="2556" width="94" style="622" bestFit="1" customWidth="1"/>
    <col min="2557" max="2560" width="10.7109375" style="622" customWidth="1"/>
    <col min="2561" max="2811" width="9.140625" style="622"/>
    <col min="2812" max="2812" width="94" style="622" bestFit="1" customWidth="1"/>
    <col min="2813" max="2816" width="10.7109375" style="622" customWidth="1"/>
    <col min="2817" max="3067" width="9.140625" style="622"/>
    <col min="3068" max="3068" width="94" style="622" bestFit="1" customWidth="1"/>
    <col min="3069" max="3072" width="10.7109375" style="622" customWidth="1"/>
    <col min="3073" max="3323" width="9.140625" style="622"/>
    <col min="3324" max="3324" width="94" style="622" bestFit="1" customWidth="1"/>
    <col min="3325" max="3328" width="10.7109375" style="622" customWidth="1"/>
    <col min="3329" max="3579" width="9.140625" style="622"/>
    <col min="3580" max="3580" width="94" style="622" bestFit="1" customWidth="1"/>
    <col min="3581" max="3584" width="10.7109375" style="622" customWidth="1"/>
    <col min="3585" max="3835" width="9.140625" style="622"/>
    <col min="3836" max="3836" width="94" style="622" bestFit="1" customWidth="1"/>
    <col min="3837" max="3840" width="10.7109375" style="622" customWidth="1"/>
    <col min="3841" max="4091" width="9.140625" style="622"/>
    <col min="4092" max="4092" width="94" style="622" bestFit="1" customWidth="1"/>
    <col min="4093" max="4096" width="10.7109375" style="622" customWidth="1"/>
    <col min="4097" max="4347" width="9.140625" style="622"/>
    <col min="4348" max="4348" width="94" style="622" bestFit="1" customWidth="1"/>
    <col min="4349" max="4352" width="10.7109375" style="622" customWidth="1"/>
    <col min="4353" max="4603" width="9.140625" style="622"/>
    <col min="4604" max="4604" width="94" style="622" bestFit="1" customWidth="1"/>
    <col min="4605" max="4608" width="10.7109375" style="622" customWidth="1"/>
    <col min="4609" max="4859" width="9.140625" style="622"/>
    <col min="4860" max="4860" width="94" style="622" bestFit="1" customWidth="1"/>
    <col min="4861" max="4864" width="10.7109375" style="622" customWidth="1"/>
    <col min="4865" max="5115" width="9.140625" style="622"/>
    <col min="5116" max="5116" width="94" style="622" bestFit="1" customWidth="1"/>
    <col min="5117" max="5120" width="10.7109375" style="622" customWidth="1"/>
    <col min="5121" max="5371" width="9.140625" style="622"/>
    <col min="5372" max="5372" width="94" style="622" bestFit="1" customWidth="1"/>
    <col min="5373" max="5376" width="10.7109375" style="622" customWidth="1"/>
    <col min="5377" max="5627" width="9.140625" style="622"/>
    <col min="5628" max="5628" width="94" style="622" bestFit="1" customWidth="1"/>
    <col min="5629" max="5632" width="10.7109375" style="622" customWidth="1"/>
    <col min="5633" max="5883" width="9.140625" style="622"/>
    <col min="5884" max="5884" width="94" style="622" bestFit="1" customWidth="1"/>
    <col min="5885" max="5888" width="10.7109375" style="622" customWidth="1"/>
    <col min="5889" max="6139" width="9.140625" style="622"/>
    <col min="6140" max="6140" width="94" style="622" bestFit="1" customWidth="1"/>
    <col min="6141" max="6144" width="10.7109375" style="622" customWidth="1"/>
    <col min="6145" max="6395" width="9.140625" style="622"/>
    <col min="6396" max="6396" width="94" style="622" bestFit="1" customWidth="1"/>
    <col min="6397" max="6400" width="10.7109375" style="622" customWidth="1"/>
    <col min="6401" max="6651" width="9.140625" style="622"/>
    <col min="6652" max="6652" width="94" style="622" bestFit="1" customWidth="1"/>
    <col min="6653" max="6656" width="10.7109375" style="622" customWidth="1"/>
    <col min="6657" max="6907" width="9.140625" style="622"/>
    <col min="6908" max="6908" width="94" style="622" bestFit="1" customWidth="1"/>
    <col min="6909" max="6912" width="10.7109375" style="622" customWidth="1"/>
    <col min="6913" max="7163" width="9.140625" style="622"/>
    <col min="7164" max="7164" width="94" style="622" bestFit="1" customWidth="1"/>
    <col min="7165" max="7168" width="10.7109375" style="622" customWidth="1"/>
    <col min="7169" max="7419" width="9.140625" style="622"/>
    <col min="7420" max="7420" width="94" style="622" bestFit="1" customWidth="1"/>
    <col min="7421" max="7424" width="10.7109375" style="622" customWidth="1"/>
    <col min="7425" max="7675" width="9.140625" style="622"/>
    <col min="7676" max="7676" width="94" style="622" bestFit="1" customWidth="1"/>
    <col min="7677" max="7680" width="10.7109375" style="622" customWidth="1"/>
    <col min="7681" max="7931" width="9.140625" style="622"/>
    <col min="7932" max="7932" width="94" style="622" bestFit="1" customWidth="1"/>
    <col min="7933" max="7936" width="10.7109375" style="622" customWidth="1"/>
    <col min="7937" max="8187" width="9.140625" style="622"/>
    <col min="8188" max="8188" width="94" style="622" bestFit="1" customWidth="1"/>
    <col min="8189" max="8192" width="10.7109375" style="622" customWidth="1"/>
    <col min="8193" max="8443" width="9.140625" style="622"/>
    <col min="8444" max="8444" width="94" style="622" bestFit="1" customWidth="1"/>
    <col min="8445" max="8448" width="10.7109375" style="622" customWidth="1"/>
    <col min="8449" max="8699" width="9.140625" style="622"/>
    <col min="8700" max="8700" width="94" style="622" bestFit="1" customWidth="1"/>
    <col min="8701" max="8704" width="10.7109375" style="622" customWidth="1"/>
    <col min="8705" max="8955" width="9.140625" style="622"/>
    <col min="8956" max="8956" width="94" style="622" bestFit="1" customWidth="1"/>
    <col min="8957" max="8960" width="10.7109375" style="622" customWidth="1"/>
    <col min="8961" max="9211" width="9.140625" style="622"/>
    <col min="9212" max="9212" width="94" style="622" bestFit="1" customWidth="1"/>
    <col min="9213" max="9216" width="10.7109375" style="622" customWidth="1"/>
    <col min="9217" max="9467" width="9.140625" style="622"/>
    <col min="9468" max="9468" width="94" style="622" bestFit="1" customWidth="1"/>
    <col min="9469" max="9472" width="10.7109375" style="622" customWidth="1"/>
    <col min="9473" max="9723" width="9.140625" style="622"/>
    <col min="9724" max="9724" width="94" style="622" bestFit="1" customWidth="1"/>
    <col min="9725" max="9728" width="10.7109375" style="622" customWidth="1"/>
    <col min="9729" max="9979" width="9.140625" style="622"/>
    <col min="9980" max="9980" width="94" style="622" bestFit="1" customWidth="1"/>
    <col min="9981" max="9984" width="10.7109375" style="622" customWidth="1"/>
    <col min="9985" max="10235" width="9.140625" style="622"/>
    <col min="10236" max="10236" width="94" style="622" bestFit="1" customWidth="1"/>
    <col min="10237" max="10240" width="10.7109375" style="622" customWidth="1"/>
    <col min="10241" max="10491" width="9.140625" style="622"/>
    <col min="10492" max="10492" width="94" style="622" bestFit="1" customWidth="1"/>
    <col min="10493" max="10496" width="10.7109375" style="622" customWidth="1"/>
    <col min="10497" max="10747" width="9.140625" style="622"/>
    <col min="10748" max="10748" width="94" style="622" bestFit="1" customWidth="1"/>
    <col min="10749" max="10752" width="10.7109375" style="622" customWidth="1"/>
    <col min="10753" max="11003" width="9.140625" style="622"/>
    <col min="11004" max="11004" width="94" style="622" bestFit="1" customWidth="1"/>
    <col min="11005" max="11008" width="10.7109375" style="622" customWidth="1"/>
    <col min="11009" max="11259" width="9.140625" style="622"/>
    <col min="11260" max="11260" width="94" style="622" bestFit="1" customWidth="1"/>
    <col min="11261" max="11264" width="10.7109375" style="622" customWidth="1"/>
    <col min="11265" max="11515" width="9.140625" style="622"/>
    <col min="11516" max="11516" width="94" style="622" bestFit="1" customWidth="1"/>
    <col min="11517" max="11520" width="10.7109375" style="622" customWidth="1"/>
    <col min="11521" max="11771" width="9.140625" style="622"/>
    <col min="11772" max="11772" width="94" style="622" bestFit="1" customWidth="1"/>
    <col min="11773" max="11776" width="10.7109375" style="622" customWidth="1"/>
    <col min="11777" max="12027" width="9.140625" style="622"/>
    <col min="12028" max="12028" width="94" style="622" bestFit="1" customWidth="1"/>
    <col min="12029" max="12032" width="10.7109375" style="622" customWidth="1"/>
    <col min="12033" max="12283" width="9.140625" style="622"/>
    <col min="12284" max="12284" width="94" style="622" bestFit="1" customWidth="1"/>
    <col min="12285" max="12288" width="10.7109375" style="622" customWidth="1"/>
    <col min="12289" max="12539" width="9.140625" style="622"/>
    <col min="12540" max="12540" width="94" style="622" bestFit="1" customWidth="1"/>
    <col min="12541" max="12544" width="10.7109375" style="622" customWidth="1"/>
    <col min="12545" max="12795" width="9.140625" style="622"/>
    <col min="12796" max="12796" width="94" style="622" bestFit="1" customWidth="1"/>
    <col min="12797" max="12800" width="10.7109375" style="622" customWidth="1"/>
    <col min="12801" max="13051" width="9.140625" style="622"/>
    <col min="13052" max="13052" width="94" style="622" bestFit="1" customWidth="1"/>
    <col min="13053" max="13056" width="10.7109375" style="622" customWidth="1"/>
    <col min="13057" max="13307" width="9.140625" style="622"/>
    <col min="13308" max="13308" width="94" style="622" bestFit="1" customWidth="1"/>
    <col min="13309" max="13312" width="10.7109375" style="622" customWidth="1"/>
    <col min="13313" max="13563" width="9.140625" style="622"/>
    <col min="13564" max="13564" width="94" style="622" bestFit="1" customWidth="1"/>
    <col min="13565" max="13568" width="10.7109375" style="622" customWidth="1"/>
    <col min="13569" max="13819" width="9.140625" style="622"/>
    <col min="13820" max="13820" width="94" style="622" bestFit="1" customWidth="1"/>
    <col min="13821" max="13824" width="10.7109375" style="622" customWidth="1"/>
    <col min="13825" max="14075" width="9.140625" style="622"/>
    <col min="14076" max="14076" width="94" style="622" bestFit="1" customWidth="1"/>
    <col min="14077" max="14080" width="10.7109375" style="622" customWidth="1"/>
    <col min="14081" max="14331" width="9.140625" style="622"/>
    <col min="14332" max="14332" width="94" style="622" bestFit="1" customWidth="1"/>
    <col min="14333" max="14336" width="10.7109375" style="622" customWidth="1"/>
    <col min="14337" max="14587" width="9.140625" style="622"/>
    <col min="14588" max="14588" width="94" style="622" bestFit="1" customWidth="1"/>
    <col min="14589" max="14592" width="10.7109375" style="622" customWidth="1"/>
    <col min="14593" max="14843" width="9.140625" style="622"/>
    <col min="14844" max="14844" width="94" style="622" bestFit="1" customWidth="1"/>
    <col min="14845" max="14848" width="10.7109375" style="622" customWidth="1"/>
    <col min="14849" max="15099" width="9.140625" style="622"/>
    <col min="15100" max="15100" width="94" style="622" bestFit="1" customWidth="1"/>
    <col min="15101" max="15104" width="10.7109375" style="622" customWidth="1"/>
    <col min="15105" max="15355" width="9.140625" style="622"/>
    <col min="15356" max="15356" width="94" style="622" bestFit="1" customWidth="1"/>
    <col min="15357" max="15360" width="10.7109375" style="622" customWidth="1"/>
    <col min="15361" max="15611" width="9.140625" style="622"/>
    <col min="15612" max="15612" width="94" style="622" bestFit="1" customWidth="1"/>
    <col min="15613" max="15616" width="10.7109375" style="622" customWidth="1"/>
    <col min="15617" max="15867" width="9.140625" style="622"/>
    <col min="15868" max="15868" width="94" style="622" bestFit="1" customWidth="1"/>
    <col min="15869" max="15872" width="10.7109375" style="622" customWidth="1"/>
    <col min="15873" max="16123" width="9.140625" style="622"/>
    <col min="16124" max="16124" width="94" style="622" bestFit="1" customWidth="1"/>
    <col min="16125" max="16128" width="10.7109375" style="622" customWidth="1"/>
    <col min="16129" max="16384" width="9.140625" style="622"/>
  </cols>
  <sheetData>
    <row r="1" spans="1:5" s="353" customFormat="1" ht="30" customHeight="1">
      <c r="A1" s="747" t="s">
        <v>1043</v>
      </c>
      <c r="B1" s="747"/>
      <c r="C1" s="747"/>
      <c r="D1" s="747"/>
      <c r="E1" s="747"/>
    </row>
    <row r="2" spans="1:5" s="353" customFormat="1" ht="15" customHeight="1">
      <c r="A2" s="748" t="s">
        <v>518</v>
      </c>
      <c r="B2" s="748"/>
      <c r="C2" s="748"/>
      <c r="D2" s="748"/>
      <c r="E2" s="813"/>
    </row>
    <row r="3" spans="1:5" s="353" customFormat="1" ht="15" customHeight="1">
      <c r="A3" s="760" t="s">
        <v>1483</v>
      </c>
      <c r="B3" s="760"/>
      <c r="C3" s="760"/>
      <c r="D3" s="760"/>
      <c r="E3" s="760"/>
    </row>
    <row r="4" spans="1:5" s="354" customFormat="1" ht="30" customHeight="1">
      <c r="A4" s="749" t="s">
        <v>510</v>
      </c>
      <c r="B4" s="749"/>
      <c r="C4" s="749"/>
      <c r="D4" s="749"/>
      <c r="E4" s="749"/>
    </row>
    <row r="5" spans="1:5" ht="3.75" customHeight="1">
      <c r="A5" s="186"/>
      <c r="B5" s="355"/>
      <c r="C5" s="355"/>
      <c r="D5" s="355"/>
      <c r="E5" s="355"/>
    </row>
    <row r="6" spans="1:5" s="328" customFormat="1" ht="30" customHeight="1" thickBot="1">
      <c r="A6" s="365"/>
      <c r="B6" s="356" t="s">
        <v>125</v>
      </c>
      <c r="C6" s="356" t="s">
        <v>127</v>
      </c>
      <c r="D6" s="356" t="s">
        <v>129</v>
      </c>
      <c r="E6" s="357" t="s">
        <v>1215</v>
      </c>
    </row>
    <row r="7" spans="1:5" s="78" customFormat="1" ht="15" customHeight="1">
      <c r="A7" s="460" t="s">
        <v>159</v>
      </c>
      <c r="B7" s="461">
        <v>523794.22929000005</v>
      </c>
      <c r="C7" s="461">
        <v>237208.53834999999</v>
      </c>
      <c r="D7" s="461">
        <v>279458.44256</v>
      </c>
      <c r="E7" s="461">
        <v>1040461.2102</v>
      </c>
    </row>
    <row r="8" spans="1:5" s="78" customFormat="1" ht="15" customHeight="1">
      <c r="A8" s="49" t="s">
        <v>160</v>
      </c>
      <c r="B8" s="74">
        <v>19613.581320000001</v>
      </c>
      <c r="C8" s="74">
        <v>9355.4788900000003</v>
      </c>
      <c r="D8" s="74">
        <v>3332.95282</v>
      </c>
      <c r="E8" s="74">
        <v>32302.013030000002</v>
      </c>
    </row>
    <row r="9" spans="1:5" s="77" customFormat="1" ht="15" customHeight="1">
      <c r="A9" s="49" t="s">
        <v>169</v>
      </c>
      <c r="B9" s="74">
        <v>42662.225530000003</v>
      </c>
      <c r="C9" s="74">
        <v>13088.09995</v>
      </c>
      <c r="D9" s="74">
        <v>127.20691000000001</v>
      </c>
      <c r="E9" s="74">
        <v>55877.53239</v>
      </c>
    </row>
    <row r="10" spans="1:5" s="77" customFormat="1" ht="15" customHeight="1">
      <c r="A10" s="49" t="s">
        <v>178</v>
      </c>
      <c r="B10" s="74">
        <v>415712.16498</v>
      </c>
      <c r="C10" s="74">
        <v>205926.07874999999</v>
      </c>
      <c r="D10" s="74">
        <v>271256.73113999999</v>
      </c>
      <c r="E10" s="74">
        <v>892894.97487000003</v>
      </c>
    </row>
    <row r="11" spans="1:5" s="77" customFormat="1" ht="15" customHeight="1">
      <c r="A11" s="47" t="s">
        <v>180</v>
      </c>
      <c r="B11" s="74">
        <v>169832.27618000002</v>
      </c>
      <c r="C11" s="74">
        <v>101606.35789</v>
      </c>
      <c r="D11" s="74">
        <v>197690.87857</v>
      </c>
      <c r="E11" s="74">
        <v>469129.51264000003</v>
      </c>
    </row>
    <row r="12" spans="1:5" s="77" customFormat="1" ht="15" customHeight="1">
      <c r="A12" s="47" t="s">
        <v>1044</v>
      </c>
      <c r="B12" s="74">
        <v>219027.99647000001</v>
      </c>
      <c r="C12" s="74">
        <v>82480.373909999995</v>
      </c>
      <c r="D12" s="74">
        <v>57721.726179999998</v>
      </c>
      <c r="E12" s="74">
        <v>359230.09655999998</v>
      </c>
    </row>
    <row r="13" spans="1:5" s="77" customFormat="1" ht="15" customHeight="1">
      <c r="A13" s="47" t="s">
        <v>184</v>
      </c>
      <c r="B13" s="74">
        <v>2419.6349300000002</v>
      </c>
      <c r="C13" s="74">
        <v>355.6816</v>
      </c>
      <c r="D13" s="74">
        <v>1107.2681499999999</v>
      </c>
      <c r="E13" s="74">
        <v>3882.5846799999999</v>
      </c>
    </row>
    <row r="14" spans="1:5" s="77" customFormat="1" ht="15" customHeight="1">
      <c r="A14" s="47" t="s">
        <v>1045</v>
      </c>
      <c r="B14" s="74">
        <v>480.91370000000001</v>
      </c>
      <c r="C14" s="74">
        <v>0</v>
      </c>
      <c r="D14" s="74">
        <v>2671.8329700000004</v>
      </c>
      <c r="E14" s="74">
        <v>3152.7466700000004</v>
      </c>
    </row>
    <row r="15" spans="1:5" s="77" customFormat="1" ht="15" customHeight="1">
      <c r="A15" s="47" t="s">
        <v>188</v>
      </c>
      <c r="B15" s="74">
        <v>35.696930000000002</v>
      </c>
      <c r="C15" s="74">
        <v>1921.9457500000001</v>
      </c>
      <c r="D15" s="74">
        <v>78.296019999999999</v>
      </c>
      <c r="E15" s="74">
        <v>2035.9387000000002</v>
      </c>
    </row>
    <row r="16" spans="1:5" s="77" customFormat="1" ht="15" customHeight="1">
      <c r="A16" s="47" t="s">
        <v>1046</v>
      </c>
      <c r="B16" s="74">
        <v>4420.3805000000002</v>
      </c>
      <c r="C16" s="74">
        <v>561.11896999999999</v>
      </c>
      <c r="D16" s="74">
        <v>363.24381</v>
      </c>
      <c r="E16" s="74">
        <v>5344.7432800000006</v>
      </c>
    </row>
    <row r="17" spans="1:5" s="77" customFormat="1" ht="15" customHeight="1">
      <c r="A17" s="47" t="s">
        <v>191</v>
      </c>
      <c r="B17" s="74">
        <v>37790.00417</v>
      </c>
      <c r="C17" s="74">
        <v>23319.270499999999</v>
      </c>
      <c r="D17" s="74">
        <v>12948.07237</v>
      </c>
      <c r="E17" s="74">
        <v>74057.347039999993</v>
      </c>
    </row>
    <row r="18" spans="1:5" s="77" customFormat="1" ht="15" customHeight="1">
      <c r="A18" s="47" t="s">
        <v>198</v>
      </c>
      <c r="B18" s="74">
        <v>-18294.7379</v>
      </c>
      <c r="C18" s="74">
        <v>-4318.6698699999997</v>
      </c>
      <c r="D18" s="74">
        <v>-1324.5869299999999</v>
      </c>
      <c r="E18" s="74">
        <v>-23937.994699999999</v>
      </c>
    </row>
    <row r="19" spans="1:5" s="77" customFormat="1" ht="15" customHeight="1">
      <c r="A19" s="49" t="s">
        <v>204</v>
      </c>
      <c r="B19" s="74">
        <v>27461.693870000003</v>
      </c>
      <c r="C19" s="74">
        <v>7016.5653000000002</v>
      </c>
      <c r="D19" s="74">
        <v>2749.5879900000004</v>
      </c>
      <c r="E19" s="74">
        <v>37227.847160000005</v>
      </c>
    </row>
    <row r="20" spans="1:5" s="77" customFormat="1" ht="15" customHeight="1">
      <c r="A20" s="49" t="s">
        <v>210</v>
      </c>
      <c r="B20" s="74">
        <v>14729.193160000001</v>
      </c>
      <c r="C20" s="74">
        <v>1612.5292299999999</v>
      </c>
      <c r="D20" s="74">
        <v>1770.2695900000001</v>
      </c>
      <c r="E20" s="74">
        <v>18111.991980000003</v>
      </c>
    </row>
    <row r="21" spans="1:5" s="77" customFormat="1" ht="15" customHeight="1">
      <c r="A21" s="49" t="s">
        <v>216</v>
      </c>
      <c r="B21" s="74">
        <v>23.126159999999999</v>
      </c>
      <c r="C21" s="74">
        <v>0</v>
      </c>
      <c r="D21" s="74">
        <v>0</v>
      </c>
      <c r="E21" s="74">
        <v>23.126159999999999</v>
      </c>
    </row>
    <row r="22" spans="1:5" s="77" customFormat="1" ht="15" customHeight="1">
      <c r="A22" s="49" t="s">
        <v>221</v>
      </c>
      <c r="B22" s="74">
        <v>3592.2442700000001</v>
      </c>
      <c r="C22" s="74">
        <v>146.48042000000001</v>
      </c>
      <c r="D22" s="74">
        <v>77.605670000000003</v>
      </c>
      <c r="E22" s="74">
        <v>3816.3303599999999</v>
      </c>
    </row>
    <row r="23" spans="1:5" s="77" customFormat="1" ht="15" customHeight="1">
      <c r="A23" s="49" t="s">
        <v>231</v>
      </c>
      <c r="B23" s="74">
        <v>0</v>
      </c>
      <c r="C23" s="74">
        <v>63.305810000000001</v>
      </c>
      <c r="D23" s="74">
        <v>144.08843999999999</v>
      </c>
      <c r="E23" s="74">
        <v>207.39425</v>
      </c>
    </row>
    <row r="24" spans="1:5" s="78" customFormat="1" ht="15" customHeight="1" thickBot="1">
      <c r="A24" s="49" t="s">
        <v>237</v>
      </c>
      <c r="B24" s="74">
        <v>0</v>
      </c>
      <c r="C24" s="74">
        <v>0</v>
      </c>
      <c r="D24" s="74">
        <v>0</v>
      </c>
      <c r="E24" s="74">
        <v>0</v>
      </c>
    </row>
    <row r="25" spans="1:5" ht="15" customHeight="1">
      <c r="A25" s="359" t="s">
        <v>244</v>
      </c>
      <c r="B25" s="358">
        <v>483376.20043000003</v>
      </c>
      <c r="C25" s="358">
        <v>218397.72782</v>
      </c>
      <c r="D25" s="358">
        <v>240536.56234</v>
      </c>
      <c r="E25" s="461">
        <v>942310.49059000006</v>
      </c>
    </row>
    <row r="26" spans="1:5" ht="15" customHeight="1">
      <c r="A26" s="49" t="s">
        <v>245</v>
      </c>
      <c r="B26" s="74">
        <v>0</v>
      </c>
      <c r="C26" s="74">
        <v>0</v>
      </c>
      <c r="D26" s="74">
        <v>0</v>
      </c>
      <c r="E26" s="74">
        <v>0</v>
      </c>
    </row>
    <row r="27" spans="1:5" ht="15" customHeight="1">
      <c r="A27" s="47" t="s">
        <v>246</v>
      </c>
      <c r="B27" s="74">
        <v>0</v>
      </c>
      <c r="C27" s="74">
        <v>0</v>
      </c>
      <c r="D27" s="74">
        <v>0</v>
      </c>
      <c r="E27" s="74">
        <v>0</v>
      </c>
    </row>
    <row r="28" spans="1:5" ht="15" customHeight="1">
      <c r="A28" s="47" t="s">
        <v>249</v>
      </c>
      <c r="B28" s="74">
        <v>0</v>
      </c>
      <c r="C28" s="74">
        <v>0</v>
      </c>
      <c r="D28" s="74">
        <v>0</v>
      </c>
      <c r="E28" s="74">
        <v>0</v>
      </c>
    </row>
    <row r="29" spans="1:5" ht="15" customHeight="1">
      <c r="A29" s="47" t="s">
        <v>250</v>
      </c>
      <c r="B29" s="74">
        <v>0</v>
      </c>
      <c r="C29" s="74">
        <v>0</v>
      </c>
      <c r="D29" s="74">
        <v>0</v>
      </c>
      <c r="E29" s="74">
        <v>0</v>
      </c>
    </row>
    <row r="30" spans="1:5" ht="15" customHeight="1">
      <c r="A30" s="47" t="s">
        <v>259</v>
      </c>
      <c r="B30" s="74">
        <v>0</v>
      </c>
      <c r="C30" s="74">
        <v>0</v>
      </c>
      <c r="D30" s="74">
        <v>0</v>
      </c>
      <c r="E30" s="74">
        <v>0</v>
      </c>
    </row>
    <row r="31" spans="1:5" ht="15" customHeight="1">
      <c r="A31" s="47" t="s">
        <v>260</v>
      </c>
      <c r="B31" s="74">
        <v>0</v>
      </c>
      <c r="C31" s="74">
        <v>0</v>
      </c>
      <c r="D31" s="74">
        <v>0</v>
      </c>
      <c r="E31" s="74">
        <v>0</v>
      </c>
    </row>
    <row r="32" spans="1:5" ht="15" customHeight="1">
      <c r="A32" s="47" t="s">
        <v>261</v>
      </c>
      <c r="B32" s="74">
        <v>0</v>
      </c>
      <c r="C32" s="74">
        <v>0</v>
      </c>
      <c r="D32" s="74">
        <v>0</v>
      </c>
      <c r="E32" s="74">
        <v>0</v>
      </c>
    </row>
    <row r="33" spans="1:5" ht="15" customHeight="1">
      <c r="A33" s="49" t="s">
        <v>262</v>
      </c>
      <c r="B33" s="74">
        <v>0</v>
      </c>
      <c r="C33" s="74">
        <v>0</v>
      </c>
      <c r="D33" s="74">
        <v>0</v>
      </c>
      <c r="E33" s="74">
        <v>0</v>
      </c>
    </row>
    <row r="34" spans="1:5" ht="15" customHeight="1">
      <c r="A34" s="49" t="s">
        <v>263</v>
      </c>
      <c r="B34" s="74">
        <v>22054.0383</v>
      </c>
      <c r="C34" s="74">
        <v>146565.63363999999</v>
      </c>
      <c r="D34" s="74">
        <v>36848.585370000001</v>
      </c>
      <c r="E34" s="74">
        <v>205468.25730999996</v>
      </c>
    </row>
    <row r="35" spans="1:5" ht="15" customHeight="1">
      <c r="A35" s="49" t="s">
        <v>272</v>
      </c>
      <c r="B35" s="74">
        <v>10518.57058</v>
      </c>
      <c r="C35" s="74">
        <v>5219.1150199999993</v>
      </c>
      <c r="D35" s="74">
        <v>5854.2398600000006</v>
      </c>
      <c r="E35" s="74">
        <v>21591.925459999999</v>
      </c>
    </row>
    <row r="36" spans="1:5" ht="15" customHeight="1">
      <c r="A36" s="49" t="s">
        <v>275</v>
      </c>
      <c r="B36" s="74">
        <v>8019.6131299999997</v>
      </c>
      <c r="C36" s="74">
        <v>2545.1602599999997</v>
      </c>
      <c r="D36" s="74">
        <v>1975.6702600000001</v>
      </c>
      <c r="E36" s="74">
        <v>12540.443649999999</v>
      </c>
    </row>
    <row r="37" spans="1:5" ht="15" customHeight="1">
      <c r="A37" s="49" t="s">
        <v>281</v>
      </c>
      <c r="B37" s="74">
        <v>442783.97842</v>
      </c>
      <c r="C37" s="74">
        <v>64067.818899999998</v>
      </c>
      <c r="D37" s="74">
        <v>189398.81305000003</v>
      </c>
      <c r="E37" s="74">
        <v>696250.61037000001</v>
      </c>
    </row>
    <row r="38" spans="1:5" s="78" customFormat="1" ht="15" customHeight="1">
      <c r="A38" s="49" t="s">
        <v>286</v>
      </c>
      <c r="B38" s="74">
        <v>0</v>
      </c>
      <c r="C38" s="74">
        <v>0</v>
      </c>
      <c r="D38" s="74">
        <v>6459.2537999999995</v>
      </c>
      <c r="E38" s="74">
        <v>6459.2537999999995</v>
      </c>
    </row>
    <row r="39" spans="1:5" s="78" customFormat="1" ht="15" customHeight="1" thickBot="1">
      <c r="A39" s="49" t="s">
        <v>453</v>
      </c>
      <c r="B39" s="74">
        <v>0</v>
      </c>
      <c r="C39" s="74">
        <v>0</v>
      </c>
      <c r="D39" s="74">
        <v>0</v>
      </c>
      <c r="E39" s="74">
        <v>0</v>
      </c>
    </row>
    <row r="40" spans="1:5" ht="15" customHeight="1">
      <c r="A40" s="359" t="s">
        <v>295</v>
      </c>
      <c r="B40" s="358">
        <v>40418.028859999999</v>
      </c>
      <c r="C40" s="358">
        <v>18810.810530000002</v>
      </c>
      <c r="D40" s="358">
        <v>38921.880229999995</v>
      </c>
      <c r="E40" s="461">
        <v>98150.719619999989</v>
      </c>
    </row>
    <row r="41" spans="1:5" ht="15" customHeight="1">
      <c r="A41" s="49" t="s">
        <v>296</v>
      </c>
      <c r="B41" s="74">
        <v>17000</v>
      </c>
      <c r="C41" s="74">
        <v>16637.400000000001</v>
      </c>
      <c r="D41" s="74">
        <v>14861.6</v>
      </c>
      <c r="E41" s="74">
        <v>48499</v>
      </c>
    </row>
    <row r="42" spans="1:5" ht="15" customHeight="1">
      <c r="A42" s="49" t="s">
        <v>300</v>
      </c>
      <c r="B42" s="74">
        <v>0</v>
      </c>
      <c r="C42" s="74">
        <v>0</v>
      </c>
      <c r="D42" s="74">
        <v>5247.9</v>
      </c>
      <c r="E42" s="74">
        <v>5247.9</v>
      </c>
    </row>
    <row r="43" spans="1:5" ht="15" customHeight="1">
      <c r="A43" s="49" t="s">
        <v>304</v>
      </c>
      <c r="B43" s="74">
        <v>0</v>
      </c>
      <c r="C43" s="74">
        <v>0</v>
      </c>
      <c r="D43" s="74">
        <v>0</v>
      </c>
      <c r="E43" s="74">
        <v>0</v>
      </c>
    </row>
    <row r="44" spans="1:5" ht="15" customHeight="1">
      <c r="A44" s="49" t="s">
        <v>306</v>
      </c>
      <c r="B44" s="74">
        <v>23417.963800000001</v>
      </c>
      <c r="C44" s="74">
        <v>1360.0036399999999</v>
      </c>
      <c r="D44" s="74">
        <v>15217.50402</v>
      </c>
      <c r="E44" s="74">
        <v>39995.471460000001</v>
      </c>
    </row>
    <row r="45" spans="1:5" ht="15" customHeight="1">
      <c r="A45" s="49" t="s">
        <v>310</v>
      </c>
      <c r="B45" s="74">
        <v>6.5060000000000007E-2</v>
      </c>
      <c r="C45" s="74">
        <v>813.40688999999998</v>
      </c>
      <c r="D45" s="74">
        <v>3594.8762099999999</v>
      </c>
      <c r="E45" s="74">
        <v>4408.3481599999996</v>
      </c>
    </row>
    <row r="46" spans="1:5" ht="15" customHeight="1">
      <c r="A46" s="47" t="s">
        <v>311</v>
      </c>
      <c r="B46" s="74">
        <v>6.5060000000000007E-2</v>
      </c>
      <c r="C46" s="74">
        <v>0</v>
      </c>
      <c r="D46" s="74">
        <v>1050.74171</v>
      </c>
      <c r="E46" s="74">
        <v>1050.8067699999999</v>
      </c>
    </row>
    <row r="47" spans="1:5" s="78" customFormat="1" ht="15" customHeight="1" thickBot="1">
      <c r="A47" s="47" t="s">
        <v>312</v>
      </c>
      <c r="B47" s="74">
        <v>0</v>
      </c>
      <c r="C47" s="74">
        <v>813.40688999999998</v>
      </c>
      <c r="D47" s="74">
        <v>2544.1345000000001</v>
      </c>
      <c r="E47" s="74">
        <v>3357.5413900000003</v>
      </c>
    </row>
    <row r="48" spans="1:5" ht="15" customHeight="1">
      <c r="A48" s="359" t="s">
        <v>313</v>
      </c>
      <c r="B48" s="358">
        <v>523794.22929000005</v>
      </c>
      <c r="C48" s="358">
        <v>237208.53834999999</v>
      </c>
      <c r="D48" s="358">
        <v>279458.44257000001</v>
      </c>
      <c r="E48" s="461">
        <v>1040461.2102099999</v>
      </c>
    </row>
    <row r="49" spans="1:5" ht="15" customHeight="1">
      <c r="A49" s="47" t="s">
        <v>314</v>
      </c>
      <c r="B49" s="74">
        <v>0</v>
      </c>
      <c r="C49" s="74">
        <v>0</v>
      </c>
      <c r="D49" s="74">
        <v>0</v>
      </c>
      <c r="E49" s="74">
        <v>0</v>
      </c>
    </row>
    <row r="50" spans="1:5" ht="15" customHeight="1" thickBot="1">
      <c r="A50" s="47" t="s">
        <v>334</v>
      </c>
      <c r="B50" s="74">
        <v>525837.46352999995</v>
      </c>
      <c r="C50" s="74">
        <v>637604.47996999999</v>
      </c>
      <c r="D50" s="74">
        <v>4438154.9222700009</v>
      </c>
      <c r="E50" s="74">
        <v>5601596.865770001</v>
      </c>
    </row>
    <row r="51" spans="1:5">
      <c r="A51" s="359" t="s">
        <v>370</v>
      </c>
      <c r="B51" s="358">
        <v>47238.532890000002</v>
      </c>
      <c r="C51" s="358">
        <v>18582.356070000002</v>
      </c>
      <c r="D51" s="358">
        <v>22094.04394</v>
      </c>
      <c r="E51" s="461">
        <v>87914.932900000014</v>
      </c>
    </row>
    <row r="52" spans="1:5" ht="15" customHeight="1">
      <c r="A52" s="47" t="s">
        <v>382</v>
      </c>
      <c r="B52" s="74">
        <v>-27552.453750000001</v>
      </c>
      <c r="C52" s="74">
        <v>-10906.425080000001</v>
      </c>
      <c r="D52" s="74">
        <v>-11463.37486</v>
      </c>
      <c r="E52" s="74">
        <v>-49922.253689999998</v>
      </c>
    </row>
    <row r="53" spans="1:5" ht="15" customHeight="1">
      <c r="A53" s="49" t="s">
        <v>973</v>
      </c>
      <c r="B53" s="74">
        <v>19686.079140000002</v>
      </c>
      <c r="C53" s="74">
        <v>7675.9309899999998</v>
      </c>
      <c r="D53" s="74">
        <v>10630.66908</v>
      </c>
      <c r="E53" s="74">
        <v>37992.679210000002</v>
      </c>
    </row>
    <row r="54" spans="1:5" ht="15" customHeight="1">
      <c r="A54" s="47" t="s">
        <v>389</v>
      </c>
      <c r="B54" s="74">
        <v>8926.3107100000016</v>
      </c>
      <c r="C54" s="74">
        <v>1343.76973</v>
      </c>
      <c r="D54" s="74">
        <v>3549.9322599999996</v>
      </c>
      <c r="E54" s="74">
        <v>13820.012700000001</v>
      </c>
    </row>
    <row r="55" spans="1:5" ht="15" customHeight="1">
      <c r="A55" s="47" t="s">
        <v>396</v>
      </c>
      <c r="B55" s="74">
        <v>-10382.104660000001</v>
      </c>
      <c r="C55" s="74">
        <v>-1235.62817</v>
      </c>
      <c r="D55" s="74">
        <v>-4303.9827400000004</v>
      </c>
      <c r="E55" s="74">
        <v>-15921.71557</v>
      </c>
    </row>
    <row r="56" spans="1:5" ht="15" customHeight="1">
      <c r="A56" s="49" t="s">
        <v>972</v>
      </c>
      <c r="B56" s="74">
        <v>18230.285190000002</v>
      </c>
      <c r="C56" s="74">
        <v>7784.0725499999999</v>
      </c>
      <c r="D56" s="74">
        <v>9876.6185999999998</v>
      </c>
      <c r="E56" s="74">
        <v>35890.976340000001</v>
      </c>
    </row>
    <row r="57" spans="1:5" ht="15" customHeight="1">
      <c r="A57" s="47" t="s">
        <v>402</v>
      </c>
      <c r="B57" s="74">
        <v>5717.5943399999996</v>
      </c>
      <c r="C57" s="74">
        <v>5008.0902999999998</v>
      </c>
      <c r="D57" s="74">
        <v>1306.7913899999999</v>
      </c>
      <c r="E57" s="74">
        <v>12032.47603</v>
      </c>
    </row>
    <row r="58" spans="1:5" ht="15" customHeight="1">
      <c r="A58" s="47" t="s">
        <v>410</v>
      </c>
      <c r="B58" s="74">
        <v>-12405.735710000001</v>
      </c>
      <c r="C58" s="74">
        <v>-6371.6374599999999</v>
      </c>
      <c r="D58" s="74">
        <v>-1460.6383600000001</v>
      </c>
      <c r="E58" s="74">
        <v>-20238.01153</v>
      </c>
    </row>
    <row r="59" spans="1:5" ht="15" customHeight="1">
      <c r="A59" s="49" t="s">
        <v>971</v>
      </c>
      <c r="B59" s="74">
        <v>11542.143820000001</v>
      </c>
      <c r="C59" s="74">
        <v>6420.5253899999998</v>
      </c>
      <c r="D59" s="74">
        <v>9722.7716300000011</v>
      </c>
      <c r="E59" s="74">
        <v>27685.440840000003</v>
      </c>
    </row>
    <row r="60" spans="1:5" ht="15" customHeight="1">
      <c r="A60" s="47" t="s">
        <v>417</v>
      </c>
      <c r="B60" s="74">
        <v>-13288.19224</v>
      </c>
      <c r="C60" s="74">
        <v>-5208.1748499999994</v>
      </c>
      <c r="D60" s="74">
        <v>-6426.7628399999994</v>
      </c>
      <c r="E60" s="74">
        <v>-24923.129929999999</v>
      </c>
    </row>
    <row r="61" spans="1:5" ht="15" customHeight="1">
      <c r="A61" s="49" t="s">
        <v>970</v>
      </c>
      <c r="B61" s="74">
        <v>-1746.0484199999999</v>
      </c>
      <c r="C61" s="74">
        <v>1212.3505400000001</v>
      </c>
      <c r="D61" s="74">
        <v>3296.0087899999999</v>
      </c>
      <c r="E61" s="74">
        <v>2762.3109100000001</v>
      </c>
    </row>
    <row r="62" spans="1:5" ht="15" customHeight="1">
      <c r="A62" s="47" t="s">
        <v>427</v>
      </c>
      <c r="B62" s="74">
        <v>245.46470000000002</v>
      </c>
      <c r="C62" s="74">
        <v>1.82E-3</v>
      </c>
      <c r="D62" s="74">
        <v>127.90342999999999</v>
      </c>
      <c r="E62" s="74">
        <v>373.36995000000002</v>
      </c>
    </row>
    <row r="63" spans="1:5" ht="15" customHeight="1">
      <c r="A63" s="47" t="s">
        <v>428</v>
      </c>
      <c r="B63" s="74">
        <v>245.46470000000002</v>
      </c>
      <c r="C63" s="74">
        <v>1.82E-3</v>
      </c>
      <c r="D63" s="74">
        <v>127.90342999999999</v>
      </c>
      <c r="E63" s="74">
        <v>373.36995000000002</v>
      </c>
    </row>
    <row r="64" spans="1:5" ht="15" customHeight="1">
      <c r="A64" s="47" t="s">
        <v>429</v>
      </c>
      <c r="B64" s="74">
        <v>0</v>
      </c>
      <c r="C64" s="74">
        <v>0</v>
      </c>
      <c r="D64" s="74">
        <v>0</v>
      </c>
      <c r="E64" s="74">
        <v>0</v>
      </c>
    </row>
    <row r="65" spans="1:5" ht="15" customHeight="1">
      <c r="A65" s="47" t="s">
        <v>430</v>
      </c>
      <c r="B65" s="74">
        <v>-10.49779</v>
      </c>
      <c r="C65" s="74">
        <v>0</v>
      </c>
      <c r="D65" s="74">
        <v>0</v>
      </c>
      <c r="E65" s="74">
        <v>-10.49779</v>
      </c>
    </row>
    <row r="66" spans="1:5" ht="15" customHeight="1">
      <c r="A66" s="47" t="s">
        <v>431</v>
      </c>
      <c r="B66" s="74">
        <v>-10.49779</v>
      </c>
      <c r="C66" s="74">
        <v>0</v>
      </c>
      <c r="D66" s="74">
        <v>0</v>
      </c>
      <c r="E66" s="74">
        <v>-10.49779</v>
      </c>
    </row>
    <row r="67" spans="1:5" ht="15" customHeight="1">
      <c r="A67" s="47" t="s">
        <v>432</v>
      </c>
      <c r="B67" s="74">
        <v>0</v>
      </c>
      <c r="C67" s="74">
        <v>0</v>
      </c>
      <c r="D67" s="74">
        <v>0</v>
      </c>
      <c r="E67" s="74">
        <v>0</v>
      </c>
    </row>
    <row r="68" spans="1:5" ht="15" customHeight="1">
      <c r="A68" s="49" t="s">
        <v>1235</v>
      </c>
      <c r="B68" s="74">
        <v>-1511.08151</v>
      </c>
      <c r="C68" s="74">
        <v>1212.3523600000001</v>
      </c>
      <c r="D68" s="74">
        <v>3423.9122200000002</v>
      </c>
      <c r="E68" s="74">
        <v>3125.18307</v>
      </c>
    </row>
    <row r="69" spans="1:5" ht="15" customHeight="1">
      <c r="A69" s="47" t="s">
        <v>1047</v>
      </c>
      <c r="B69" s="74">
        <v>1580.03449</v>
      </c>
      <c r="C69" s="74">
        <v>0</v>
      </c>
      <c r="D69" s="74">
        <v>1015.09012</v>
      </c>
      <c r="E69" s="74">
        <v>2595.1246099999998</v>
      </c>
    </row>
    <row r="70" spans="1:5" ht="15" customHeight="1">
      <c r="A70" s="47" t="s">
        <v>1048</v>
      </c>
      <c r="B70" s="74">
        <v>0</v>
      </c>
      <c r="C70" s="74">
        <v>0</v>
      </c>
      <c r="D70" s="74">
        <v>0</v>
      </c>
      <c r="E70" s="74">
        <v>0</v>
      </c>
    </row>
    <row r="71" spans="1:5" ht="15" customHeight="1">
      <c r="A71" s="49" t="s">
        <v>969</v>
      </c>
      <c r="B71" s="74">
        <v>68.952979999999997</v>
      </c>
      <c r="C71" s="74">
        <v>1212.3523600000001</v>
      </c>
      <c r="D71" s="74">
        <v>4439.00234</v>
      </c>
      <c r="E71" s="74">
        <v>5720.3076799999999</v>
      </c>
    </row>
    <row r="72" spans="1:5" ht="15" customHeight="1">
      <c r="A72" s="47" t="s">
        <v>1049</v>
      </c>
      <c r="B72" s="74">
        <v>0</v>
      </c>
      <c r="C72" s="74">
        <v>302.17397</v>
      </c>
      <c r="D72" s="74">
        <v>0</v>
      </c>
      <c r="E72" s="74">
        <v>302.17397</v>
      </c>
    </row>
    <row r="73" spans="1:5" ht="15" customHeight="1">
      <c r="A73" s="47" t="s">
        <v>1050</v>
      </c>
      <c r="B73" s="74">
        <v>0</v>
      </c>
      <c r="C73" s="74">
        <v>-442.57808</v>
      </c>
      <c r="D73" s="74">
        <v>0</v>
      </c>
      <c r="E73" s="74">
        <v>-442.57808</v>
      </c>
    </row>
    <row r="74" spans="1:5" ht="15" customHeight="1">
      <c r="A74" s="49" t="s">
        <v>1236</v>
      </c>
      <c r="B74" s="74">
        <v>68.952979999999997</v>
      </c>
      <c r="C74" s="74">
        <v>1071.9482499999999</v>
      </c>
      <c r="D74" s="74">
        <v>4439.00234</v>
      </c>
      <c r="E74" s="74">
        <v>5579.9035700000004</v>
      </c>
    </row>
    <row r="75" spans="1:5" ht="15" customHeight="1">
      <c r="A75" s="47" t="s">
        <v>435</v>
      </c>
      <c r="B75" s="360">
        <v>0</v>
      </c>
      <c r="C75" s="360">
        <v>0</v>
      </c>
      <c r="D75" s="360">
        <v>0</v>
      </c>
      <c r="E75" s="74">
        <v>0</v>
      </c>
    </row>
    <row r="76" spans="1:5" ht="15" customHeight="1">
      <c r="A76" s="49" t="s">
        <v>968</v>
      </c>
      <c r="B76" s="360">
        <v>68.952979999999997</v>
      </c>
      <c r="C76" s="360">
        <v>1071.9482499999999</v>
      </c>
      <c r="D76" s="360">
        <v>4439.00234</v>
      </c>
      <c r="E76" s="74">
        <v>5579.9035700000004</v>
      </c>
    </row>
    <row r="77" spans="1:5" s="21" customFormat="1" ht="15" customHeight="1" thickBot="1">
      <c r="A77" s="70" t="s">
        <v>436</v>
      </c>
      <c r="B77" s="360">
        <v>-68.952979999999997</v>
      </c>
      <c r="C77" s="360">
        <v>-258.54136</v>
      </c>
      <c r="D77" s="360">
        <v>-1894.8678400000001</v>
      </c>
      <c r="E77" s="74">
        <v>-2222.3621800000001</v>
      </c>
    </row>
    <row r="78" spans="1:5" ht="15" customHeight="1">
      <c r="A78" s="361" t="s">
        <v>967</v>
      </c>
      <c r="B78" s="358">
        <v>0</v>
      </c>
      <c r="C78" s="358">
        <v>813.40688999999998</v>
      </c>
      <c r="D78" s="358">
        <v>2544.1345000000001</v>
      </c>
      <c r="E78" s="461">
        <v>3357.5413900000003</v>
      </c>
    </row>
    <row r="79" spans="1:5" ht="3.75" customHeight="1" thickBot="1">
      <c r="A79" s="462"/>
      <c r="B79" s="463"/>
      <c r="C79" s="464"/>
      <c r="D79" s="464"/>
      <c r="E79" s="464"/>
    </row>
    <row r="80" spans="1:5" s="328" customFormat="1" ht="15" customHeight="1" thickTop="1">
      <c r="A80" s="49"/>
      <c r="B80" s="362"/>
      <c r="C80" s="362"/>
      <c r="D80" s="362"/>
      <c r="E80" s="363"/>
    </row>
  </sheetData>
  <mergeCells count="4">
    <mergeCell ref="A1:E1"/>
    <mergeCell ref="A2:E2"/>
    <mergeCell ref="A3:E3"/>
    <mergeCell ref="A4:E4"/>
  </mergeCells>
  <pageMargins left="0.84" right="0.53" top="0.52" bottom="0.21" header="0.5" footer="0.17"/>
  <pageSetup scale="42"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91"/>
  <sheetViews>
    <sheetView topLeftCell="C1" zoomScaleNormal="100" workbookViewId="0">
      <selection activeCell="C3" sqref="C3:G3"/>
    </sheetView>
  </sheetViews>
  <sheetFormatPr defaultRowHeight="12.75"/>
  <cols>
    <col min="1" max="1" width="45.7109375" style="622" hidden="1" customWidth="1"/>
    <col min="2" max="2" width="89.42578125" style="622" hidden="1" customWidth="1"/>
    <col min="3" max="3" width="89.85546875" style="33" bestFit="1" customWidth="1"/>
    <col min="4" max="6" width="8.140625" style="622" bestFit="1" customWidth="1"/>
    <col min="7" max="7" width="9.7109375" style="622" bestFit="1" customWidth="1"/>
    <col min="8" max="252" width="9.140625" style="622"/>
    <col min="253" max="254" width="0" style="622" hidden="1" customWidth="1"/>
    <col min="255" max="255" width="89.85546875" style="622" bestFit="1" customWidth="1"/>
    <col min="256" max="259" width="12.7109375" style="622" customWidth="1"/>
    <col min="260" max="508" width="9.140625" style="622"/>
    <col min="509" max="510" width="0" style="622" hidden="1" customWidth="1"/>
    <col min="511" max="511" width="89.85546875" style="622" bestFit="1" customWidth="1"/>
    <col min="512" max="515" width="12.7109375" style="622" customWidth="1"/>
    <col min="516" max="764" width="9.140625" style="622"/>
    <col min="765" max="766" width="0" style="622" hidden="1" customWidth="1"/>
    <col min="767" max="767" width="89.85546875" style="622" bestFit="1" customWidth="1"/>
    <col min="768" max="771" width="12.7109375" style="622" customWidth="1"/>
    <col min="772" max="1020" width="9.140625" style="622"/>
    <col min="1021" max="1022" width="0" style="622" hidden="1" customWidth="1"/>
    <col min="1023" max="1023" width="89.85546875" style="622" bestFit="1" customWidth="1"/>
    <col min="1024" max="1027" width="12.7109375" style="622" customWidth="1"/>
    <col min="1028" max="1276" width="9.140625" style="622"/>
    <col min="1277" max="1278" width="0" style="622" hidden="1" customWidth="1"/>
    <col min="1279" max="1279" width="89.85546875" style="622" bestFit="1" customWidth="1"/>
    <col min="1280" max="1283" width="12.7109375" style="622" customWidth="1"/>
    <col min="1284" max="1532" width="9.140625" style="622"/>
    <col min="1533" max="1534" width="0" style="622" hidden="1" customWidth="1"/>
    <col min="1535" max="1535" width="89.85546875" style="622" bestFit="1" customWidth="1"/>
    <col min="1536" max="1539" width="12.7109375" style="622" customWidth="1"/>
    <col min="1540" max="1788" width="9.140625" style="622"/>
    <col min="1789" max="1790" width="0" style="622" hidden="1" customWidth="1"/>
    <col min="1791" max="1791" width="89.85546875" style="622" bestFit="1" customWidth="1"/>
    <col min="1792" max="1795" width="12.7109375" style="622" customWidth="1"/>
    <col min="1796" max="2044" width="9.140625" style="622"/>
    <col min="2045" max="2046" width="0" style="622" hidden="1" customWidth="1"/>
    <col min="2047" max="2047" width="89.85546875" style="622" bestFit="1" customWidth="1"/>
    <col min="2048" max="2051" width="12.7109375" style="622" customWidth="1"/>
    <col min="2052" max="2300" width="9.140625" style="622"/>
    <col min="2301" max="2302" width="0" style="622" hidden="1" customWidth="1"/>
    <col min="2303" max="2303" width="89.85546875" style="622" bestFit="1" customWidth="1"/>
    <col min="2304" max="2307" width="12.7109375" style="622" customWidth="1"/>
    <col min="2308" max="2556" width="9.140625" style="622"/>
    <col min="2557" max="2558" width="0" style="622" hidden="1" customWidth="1"/>
    <col min="2559" max="2559" width="89.85546875" style="622" bestFit="1" customWidth="1"/>
    <col min="2560" max="2563" width="12.7109375" style="622" customWidth="1"/>
    <col min="2564" max="2812" width="9.140625" style="622"/>
    <col min="2813" max="2814" width="0" style="622" hidden="1" customWidth="1"/>
    <col min="2815" max="2815" width="89.85546875" style="622" bestFit="1" customWidth="1"/>
    <col min="2816" max="2819" width="12.7109375" style="622" customWidth="1"/>
    <col min="2820" max="3068" width="9.140625" style="622"/>
    <col min="3069" max="3070" width="0" style="622" hidden="1" customWidth="1"/>
    <col min="3071" max="3071" width="89.85546875" style="622" bestFit="1" customWidth="1"/>
    <col min="3072" max="3075" width="12.7109375" style="622" customWidth="1"/>
    <col min="3076" max="3324" width="9.140625" style="622"/>
    <col min="3325" max="3326" width="0" style="622" hidden="1" customWidth="1"/>
    <col min="3327" max="3327" width="89.85546875" style="622" bestFit="1" customWidth="1"/>
    <col min="3328" max="3331" width="12.7109375" style="622" customWidth="1"/>
    <col min="3332" max="3580" width="9.140625" style="622"/>
    <col min="3581" max="3582" width="0" style="622" hidden="1" customWidth="1"/>
    <col min="3583" max="3583" width="89.85546875" style="622" bestFit="1" customWidth="1"/>
    <col min="3584" max="3587" width="12.7109375" style="622" customWidth="1"/>
    <col min="3588" max="3836" width="9.140625" style="622"/>
    <col min="3837" max="3838" width="0" style="622" hidden="1" customWidth="1"/>
    <col min="3839" max="3839" width="89.85546875" style="622" bestFit="1" customWidth="1"/>
    <col min="3840" max="3843" width="12.7109375" style="622" customWidth="1"/>
    <col min="3844" max="4092" width="9.140625" style="622"/>
    <col min="4093" max="4094" width="0" style="622" hidden="1" customWidth="1"/>
    <col min="4095" max="4095" width="89.85546875" style="622" bestFit="1" customWidth="1"/>
    <col min="4096" max="4099" width="12.7109375" style="622" customWidth="1"/>
    <col min="4100" max="4348" width="9.140625" style="622"/>
    <col min="4349" max="4350" width="0" style="622" hidden="1" customWidth="1"/>
    <col min="4351" max="4351" width="89.85546875" style="622" bestFit="1" customWidth="1"/>
    <col min="4352" max="4355" width="12.7109375" style="622" customWidth="1"/>
    <col min="4356" max="4604" width="9.140625" style="622"/>
    <col min="4605" max="4606" width="0" style="622" hidden="1" customWidth="1"/>
    <col min="4607" max="4607" width="89.85546875" style="622" bestFit="1" customWidth="1"/>
    <col min="4608" max="4611" width="12.7109375" style="622" customWidth="1"/>
    <col min="4612" max="4860" width="9.140625" style="622"/>
    <col min="4861" max="4862" width="0" style="622" hidden="1" customWidth="1"/>
    <col min="4863" max="4863" width="89.85546875" style="622" bestFit="1" customWidth="1"/>
    <col min="4864" max="4867" width="12.7109375" style="622" customWidth="1"/>
    <col min="4868" max="5116" width="9.140625" style="622"/>
    <col min="5117" max="5118" width="0" style="622" hidden="1" customWidth="1"/>
    <col min="5119" max="5119" width="89.85546875" style="622" bestFit="1" customWidth="1"/>
    <col min="5120" max="5123" width="12.7109375" style="622" customWidth="1"/>
    <col min="5124" max="5372" width="9.140625" style="622"/>
    <col min="5373" max="5374" width="0" style="622" hidden="1" customWidth="1"/>
    <col min="5375" max="5375" width="89.85546875" style="622" bestFit="1" customWidth="1"/>
    <col min="5376" max="5379" width="12.7109375" style="622" customWidth="1"/>
    <col min="5380" max="5628" width="9.140625" style="622"/>
    <col min="5629" max="5630" width="0" style="622" hidden="1" customWidth="1"/>
    <col min="5631" max="5631" width="89.85546875" style="622" bestFit="1" customWidth="1"/>
    <col min="5632" max="5635" width="12.7109375" style="622" customWidth="1"/>
    <col min="5636" max="5884" width="9.140625" style="622"/>
    <col min="5885" max="5886" width="0" style="622" hidden="1" customWidth="1"/>
    <col min="5887" max="5887" width="89.85546875" style="622" bestFit="1" customWidth="1"/>
    <col min="5888" max="5891" width="12.7109375" style="622" customWidth="1"/>
    <col min="5892" max="6140" width="9.140625" style="622"/>
    <col min="6141" max="6142" width="0" style="622" hidden="1" customWidth="1"/>
    <col min="6143" max="6143" width="89.85546875" style="622" bestFit="1" customWidth="1"/>
    <col min="6144" max="6147" width="12.7109375" style="622" customWidth="1"/>
    <col min="6148" max="6396" width="9.140625" style="622"/>
    <col min="6397" max="6398" width="0" style="622" hidden="1" customWidth="1"/>
    <col min="6399" max="6399" width="89.85546875" style="622" bestFit="1" customWidth="1"/>
    <col min="6400" max="6403" width="12.7109375" style="622" customWidth="1"/>
    <col min="6404" max="6652" width="9.140625" style="622"/>
    <col min="6653" max="6654" width="0" style="622" hidden="1" customWidth="1"/>
    <col min="6655" max="6655" width="89.85546875" style="622" bestFit="1" customWidth="1"/>
    <col min="6656" max="6659" width="12.7109375" style="622" customWidth="1"/>
    <col min="6660" max="6908" width="9.140625" style="622"/>
    <col min="6909" max="6910" width="0" style="622" hidden="1" customWidth="1"/>
    <col min="6911" max="6911" width="89.85546875" style="622" bestFit="1" customWidth="1"/>
    <col min="6912" max="6915" width="12.7109375" style="622" customWidth="1"/>
    <col min="6916" max="7164" width="9.140625" style="622"/>
    <col min="7165" max="7166" width="0" style="622" hidden="1" customWidth="1"/>
    <col min="7167" max="7167" width="89.85546875" style="622" bestFit="1" customWidth="1"/>
    <col min="7168" max="7171" width="12.7109375" style="622" customWidth="1"/>
    <col min="7172" max="7420" width="9.140625" style="622"/>
    <col min="7421" max="7422" width="0" style="622" hidden="1" customWidth="1"/>
    <col min="7423" max="7423" width="89.85546875" style="622" bestFit="1" customWidth="1"/>
    <col min="7424" max="7427" width="12.7109375" style="622" customWidth="1"/>
    <col min="7428" max="7676" width="9.140625" style="622"/>
    <col min="7677" max="7678" width="0" style="622" hidden="1" customWidth="1"/>
    <col min="7679" max="7679" width="89.85546875" style="622" bestFit="1" customWidth="1"/>
    <col min="7680" max="7683" width="12.7109375" style="622" customWidth="1"/>
    <col min="7684" max="7932" width="9.140625" style="622"/>
    <col min="7933" max="7934" width="0" style="622" hidden="1" customWidth="1"/>
    <col min="7935" max="7935" width="89.85546875" style="622" bestFit="1" customWidth="1"/>
    <col min="7936" max="7939" width="12.7109375" style="622" customWidth="1"/>
    <col min="7940" max="8188" width="9.140625" style="622"/>
    <col min="8189" max="8190" width="0" style="622" hidden="1" customWidth="1"/>
    <col min="8191" max="8191" width="89.85546875" style="622" bestFit="1" customWidth="1"/>
    <col min="8192" max="8195" width="12.7109375" style="622" customWidth="1"/>
    <col min="8196" max="8444" width="9.140625" style="622"/>
    <col min="8445" max="8446" width="0" style="622" hidden="1" customWidth="1"/>
    <col min="8447" max="8447" width="89.85546875" style="622" bestFit="1" customWidth="1"/>
    <col min="8448" max="8451" width="12.7109375" style="622" customWidth="1"/>
    <col min="8452" max="8700" width="9.140625" style="622"/>
    <col min="8701" max="8702" width="0" style="622" hidden="1" customWidth="1"/>
    <col min="8703" max="8703" width="89.85546875" style="622" bestFit="1" customWidth="1"/>
    <col min="8704" max="8707" width="12.7109375" style="622" customWidth="1"/>
    <col min="8708" max="8956" width="9.140625" style="622"/>
    <col min="8957" max="8958" width="0" style="622" hidden="1" customWidth="1"/>
    <col min="8959" max="8959" width="89.85546875" style="622" bestFit="1" customWidth="1"/>
    <col min="8960" max="8963" width="12.7109375" style="622" customWidth="1"/>
    <col min="8964" max="9212" width="9.140625" style="622"/>
    <col min="9213" max="9214" width="0" style="622" hidden="1" customWidth="1"/>
    <col min="9215" max="9215" width="89.85546875" style="622" bestFit="1" customWidth="1"/>
    <col min="9216" max="9219" width="12.7109375" style="622" customWidth="1"/>
    <col min="9220" max="9468" width="9.140625" style="622"/>
    <col min="9469" max="9470" width="0" style="622" hidden="1" customWidth="1"/>
    <col min="9471" max="9471" width="89.85546875" style="622" bestFit="1" customWidth="1"/>
    <col min="9472" max="9475" width="12.7109375" style="622" customWidth="1"/>
    <col min="9476" max="9724" width="9.140625" style="622"/>
    <col min="9725" max="9726" width="0" style="622" hidden="1" customWidth="1"/>
    <col min="9727" max="9727" width="89.85546875" style="622" bestFit="1" customWidth="1"/>
    <col min="9728" max="9731" width="12.7109375" style="622" customWidth="1"/>
    <col min="9732" max="9980" width="9.140625" style="622"/>
    <col min="9981" max="9982" width="0" style="622" hidden="1" customWidth="1"/>
    <col min="9983" max="9983" width="89.85546875" style="622" bestFit="1" customWidth="1"/>
    <col min="9984" max="9987" width="12.7109375" style="622" customWidth="1"/>
    <col min="9988" max="10236" width="9.140625" style="622"/>
    <col min="10237" max="10238" width="0" style="622" hidden="1" customWidth="1"/>
    <col min="10239" max="10239" width="89.85546875" style="622" bestFit="1" customWidth="1"/>
    <col min="10240" max="10243" width="12.7109375" style="622" customWidth="1"/>
    <col min="10244" max="10492" width="9.140625" style="622"/>
    <col min="10493" max="10494" width="0" style="622" hidden="1" customWidth="1"/>
    <col min="10495" max="10495" width="89.85546875" style="622" bestFit="1" customWidth="1"/>
    <col min="10496" max="10499" width="12.7109375" style="622" customWidth="1"/>
    <col min="10500" max="10748" width="9.140625" style="622"/>
    <col min="10749" max="10750" width="0" style="622" hidden="1" customWidth="1"/>
    <col min="10751" max="10751" width="89.85546875" style="622" bestFit="1" customWidth="1"/>
    <col min="10752" max="10755" width="12.7109375" style="622" customWidth="1"/>
    <col min="10756" max="11004" width="9.140625" style="622"/>
    <col min="11005" max="11006" width="0" style="622" hidden="1" customWidth="1"/>
    <col min="11007" max="11007" width="89.85546875" style="622" bestFit="1" customWidth="1"/>
    <col min="11008" max="11011" width="12.7109375" style="622" customWidth="1"/>
    <col min="11012" max="11260" width="9.140625" style="622"/>
    <col min="11261" max="11262" width="0" style="622" hidden="1" customWidth="1"/>
    <col min="11263" max="11263" width="89.85546875" style="622" bestFit="1" customWidth="1"/>
    <col min="11264" max="11267" width="12.7109375" style="622" customWidth="1"/>
    <col min="11268" max="11516" width="9.140625" style="622"/>
    <col min="11517" max="11518" width="0" style="622" hidden="1" customWidth="1"/>
    <col min="11519" max="11519" width="89.85546875" style="622" bestFit="1" customWidth="1"/>
    <col min="11520" max="11523" width="12.7109375" style="622" customWidth="1"/>
    <col min="11524" max="11772" width="9.140625" style="622"/>
    <col min="11773" max="11774" width="0" style="622" hidden="1" customWidth="1"/>
    <col min="11775" max="11775" width="89.85546875" style="622" bestFit="1" customWidth="1"/>
    <col min="11776" max="11779" width="12.7109375" style="622" customWidth="1"/>
    <col min="11780" max="12028" width="9.140625" style="622"/>
    <col min="12029" max="12030" width="0" style="622" hidden="1" customWidth="1"/>
    <col min="12031" max="12031" width="89.85546875" style="622" bestFit="1" customWidth="1"/>
    <col min="12032" max="12035" width="12.7109375" style="622" customWidth="1"/>
    <col min="12036" max="12284" width="9.140625" style="622"/>
    <col min="12285" max="12286" width="0" style="622" hidden="1" customWidth="1"/>
    <col min="12287" max="12287" width="89.85546875" style="622" bestFit="1" customWidth="1"/>
    <col min="12288" max="12291" width="12.7109375" style="622" customWidth="1"/>
    <col min="12292" max="12540" width="9.140625" style="622"/>
    <col min="12541" max="12542" width="0" style="622" hidden="1" customWidth="1"/>
    <col min="12543" max="12543" width="89.85546875" style="622" bestFit="1" customWidth="1"/>
    <col min="12544" max="12547" width="12.7109375" style="622" customWidth="1"/>
    <col min="12548" max="12796" width="9.140625" style="622"/>
    <col min="12797" max="12798" width="0" style="622" hidden="1" customWidth="1"/>
    <col min="12799" max="12799" width="89.85546875" style="622" bestFit="1" customWidth="1"/>
    <col min="12800" max="12803" width="12.7109375" style="622" customWidth="1"/>
    <col min="12804" max="13052" width="9.140625" style="622"/>
    <col min="13053" max="13054" width="0" style="622" hidden="1" customWidth="1"/>
    <col min="13055" max="13055" width="89.85546875" style="622" bestFit="1" customWidth="1"/>
    <col min="13056" max="13059" width="12.7109375" style="622" customWidth="1"/>
    <col min="13060" max="13308" width="9.140625" style="622"/>
    <col min="13309" max="13310" width="0" style="622" hidden="1" customWidth="1"/>
    <col min="13311" max="13311" width="89.85546875" style="622" bestFit="1" customWidth="1"/>
    <col min="13312" max="13315" width="12.7109375" style="622" customWidth="1"/>
    <col min="13316" max="13564" width="9.140625" style="622"/>
    <col min="13565" max="13566" width="0" style="622" hidden="1" customWidth="1"/>
    <col min="13567" max="13567" width="89.85546875" style="622" bestFit="1" customWidth="1"/>
    <col min="13568" max="13571" width="12.7109375" style="622" customWidth="1"/>
    <col min="13572" max="13820" width="9.140625" style="622"/>
    <col min="13821" max="13822" width="0" style="622" hidden="1" customWidth="1"/>
    <col min="13823" max="13823" width="89.85546875" style="622" bestFit="1" customWidth="1"/>
    <col min="13824" max="13827" width="12.7109375" style="622" customWidth="1"/>
    <col min="13828" max="14076" width="9.140625" style="622"/>
    <col min="14077" max="14078" width="0" style="622" hidden="1" customWidth="1"/>
    <col min="14079" max="14079" width="89.85546875" style="622" bestFit="1" customWidth="1"/>
    <col min="14080" max="14083" width="12.7109375" style="622" customWidth="1"/>
    <col min="14084" max="14332" width="9.140625" style="622"/>
    <col min="14333" max="14334" width="0" style="622" hidden="1" customWidth="1"/>
    <col min="14335" max="14335" width="89.85546875" style="622" bestFit="1" customWidth="1"/>
    <col min="14336" max="14339" width="12.7109375" style="622" customWidth="1"/>
    <col min="14340" max="14588" width="9.140625" style="622"/>
    <col min="14589" max="14590" width="0" style="622" hidden="1" customWidth="1"/>
    <col min="14591" max="14591" width="89.85546875" style="622" bestFit="1" customWidth="1"/>
    <col min="14592" max="14595" width="12.7109375" style="622" customWidth="1"/>
    <col min="14596" max="14844" width="9.140625" style="622"/>
    <col min="14845" max="14846" width="0" style="622" hidden="1" customWidth="1"/>
    <col min="14847" max="14847" width="89.85546875" style="622" bestFit="1" customWidth="1"/>
    <col min="14848" max="14851" width="12.7109375" style="622" customWidth="1"/>
    <col min="14852" max="15100" width="9.140625" style="622"/>
    <col min="15101" max="15102" width="0" style="622" hidden="1" customWidth="1"/>
    <col min="15103" max="15103" width="89.85546875" style="622" bestFit="1" customWidth="1"/>
    <col min="15104" max="15107" width="12.7109375" style="622" customWidth="1"/>
    <col min="15108" max="15356" width="9.140625" style="622"/>
    <col min="15357" max="15358" width="0" style="622" hidden="1" customWidth="1"/>
    <col min="15359" max="15359" width="89.85546875" style="622" bestFit="1" customWidth="1"/>
    <col min="15360" max="15363" width="12.7109375" style="622" customWidth="1"/>
    <col min="15364" max="15612" width="9.140625" style="622"/>
    <col min="15613" max="15614" width="0" style="622" hidden="1" customWidth="1"/>
    <col min="15615" max="15615" width="89.85546875" style="622" bestFit="1" customWidth="1"/>
    <col min="15616" max="15619" width="12.7109375" style="622" customWidth="1"/>
    <col min="15620" max="15868" width="9.140625" style="622"/>
    <col min="15869" max="15870" width="0" style="622" hidden="1" customWidth="1"/>
    <col min="15871" max="15871" width="89.85546875" style="622" bestFit="1" customWidth="1"/>
    <col min="15872" max="15875" width="12.7109375" style="622" customWidth="1"/>
    <col min="15876" max="16124" width="9.140625" style="622"/>
    <col min="16125" max="16126" width="0" style="622" hidden="1" customWidth="1"/>
    <col min="16127" max="16127" width="89.85546875" style="622" bestFit="1" customWidth="1"/>
    <col min="16128" max="16131" width="12.7109375" style="622" customWidth="1"/>
    <col min="16132" max="16384" width="9.140625" style="622"/>
  </cols>
  <sheetData>
    <row r="1" spans="1:7" s="353" customFormat="1" ht="30" customHeight="1">
      <c r="A1" s="47"/>
      <c r="B1" s="47"/>
      <c r="C1" s="747" t="s">
        <v>1051</v>
      </c>
      <c r="D1" s="747"/>
      <c r="E1" s="747"/>
      <c r="F1" s="747"/>
      <c r="G1" s="747"/>
    </row>
    <row r="2" spans="1:7" s="353" customFormat="1" ht="15" customHeight="1">
      <c r="A2" s="47"/>
      <c r="B2" s="47"/>
      <c r="C2" s="748" t="s">
        <v>518</v>
      </c>
      <c r="D2" s="748"/>
      <c r="E2" s="748"/>
      <c r="F2" s="748"/>
      <c r="G2" s="748"/>
    </row>
    <row r="3" spans="1:7" s="353" customFormat="1" ht="15" customHeight="1">
      <c r="A3" s="47"/>
      <c r="B3" s="47"/>
      <c r="C3" s="760" t="s">
        <v>1483</v>
      </c>
      <c r="D3" s="760"/>
      <c r="E3" s="760"/>
      <c r="F3" s="760"/>
      <c r="G3" s="760"/>
    </row>
    <row r="4" spans="1:7" s="353" customFormat="1" ht="30" customHeight="1">
      <c r="A4" s="47" t="s">
        <v>985</v>
      </c>
      <c r="B4" s="47"/>
      <c r="C4" s="749" t="s">
        <v>510</v>
      </c>
      <c r="D4" s="749"/>
      <c r="E4" s="749"/>
      <c r="F4" s="749"/>
      <c r="G4" s="749"/>
    </row>
    <row r="5" spans="1:7" ht="3.75" customHeight="1">
      <c r="A5" s="47"/>
      <c r="B5" s="47"/>
      <c r="C5" s="47"/>
      <c r="D5" s="47"/>
      <c r="E5" s="47"/>
      <c r="F5" s="47"/>
      <c r="G5" s="47"/>
    </row>
    <row r="6" spans="1:7" ht="30" customHeight="1" thickBot="1">
      <c r="A6" s="364"/>
      <c r="B6" s="364"/>
      <c r="C6" s="365"/>
      <c r="D6" s="240" t="s">
        <v>121</v>
      </c>
      <c r="E6" s="240" t="s">
        <v>123</v>
      </c>
      <c r="F6" s="240" t="s">
        <v>471</v>
      </c>
      <c r="G6" s="376" t="s">
        <v>517</v>
      </c>
    </row>
    <row r="7" spans="1:7" s="78" customFormat="1" ht="15" customHeight="1" thickTop="1">
      <c r="A7" s="364" t="s">
        <v>746</v>
      </c>
      <c r="B7" s="364" t="s">
        <v>1052</v>
      </c>
      <c r="C7" s="367" t="s">
        <v>578</v>
      </c>
      <c r="D7" s="465">
        <v>6456.02747</v>
      </c>
      <c r="E7" s="465">
        <v>18048.098030000001</v>
      </c>
      <c r="F7" s="465">
        <v>33156.561699999998</v>
      </c>
      <c r="G7" s="465">
        <v>57660.6872</v>
      </c>
    </row>
    <row r="8" spans="1:7" s="78" customFormat="1" ht="15" customHeight="1">
      <c r="A8" s="47" t="s">
        <v>746</v>
      </c>
      <c r="B8" s="47" t="s">
        <v>1053</v>
      </c>
      <c r="C8" s="49" t="s">
        <v>1054</v>
      </c>
      <c r="D8" s="74">
        <v>101.9855</v>
      </c>
      <c r="E8" s="74">
        <v>13465.865880000001</v>
      </c>
      <c r="F8" s="74">
        <v>1595.95226</v>
      </c>
      <c r="G8" s="74">
        <v>15163.803640000002</v>
      </c>
    </row>
    <row r="9" spans="1:7" s="77" customFormat="1" ht="15" customHeight="1">
      <c r="A9" s="47" t="s">
        <v>746</v>
      </c>
      <c r="B9" s="47" t="s">
        <v>1055</v>
      </c>
      <c r="C9" s="49" t="s">
        <v>1056</v>
      </c>
      <c r="D9" s="74">
        <v>4001.63393</v>
      </c>
      <c r="E9" s="74">
        <v>318.99864000000002</v>
      </c>
      <c r="F9" s="74">
        <v>0</v>
      </c>
      <c r="G9" s="74">
        <v>4320.6325699999998</v>
      </c>
    </row>
    <row r="10" spans="1:7" s="77" customFormat="1" ht="15" customHeight="1">
      <c r="A10" s="47" t="s">
        <v>746</v>
      </c>
      <c r="B10" s="47" t="s">
        <v>1057</v>
      </c>
      <c r="C10" s="49" t="s">
        <v>1058</v>
      </c>
      <c r="D10" s="74">
        <v>104.49767999999999</v>
      </c>
      <c r="E10" s="74">
        <v>616.81493999999998</v>
      </c>
      <c r="F10" s="74">
        <v>1818.7159199999999</v>
      </c>
      <c r="G10" s="74">
        <v>2540.0285399999998</v>
      </c>
    </row>
    <row r="11" spans="1:7" s="77" customFormat="1" ht="15" customHeight="1">
      <c r="A11" s="47" t="s">
        <v>746</v>
      </c>
      <c r="B11" s="47" t="s">
        <v>1059</v>
      </c>
      <c r="C11" s="49" t="s">
        <v>1060</v>
      </c>
      <c r="D11" s="74">
        <v>0</v>
      </c>
      <c r="E11" s="74">
        <v>0</v>
      </c>
      <c r="F11" s="74">
        <v>0</v>
      </c>
      <c r="G11" s="74">
        <v>0</v>
      </c>
    </row>
    <row r="12" spans="1:7" s="77" customFormat="1" ht="15" customHeight="1">
      <c r="A12" s="47" t="s">
        <v>746</v>
      </c>
      <c r="B12" s="47" t="s">
        <v>1061</v>
      </c>
      <c r="C12" s="49" t="s">
        <v>1062</v>
      </c>
      <c r="D12" s="74">
        <v>6.3819999999999997</v>
      </c>
      <c r="E12" s="74">
        <v>148.67573000000002</v>
      </c>
      <c r="F12" s="74">
        <v>1923.5091599999998</v>
      </c>
      <c r="G12" s="74">
        <v>2078.5668900000001</v>
      </c>
    </row>
    <row r="13" spans="1:7" s="77" customFormat="1" ht="15" customHeight="1">
      <c r="A13" s="47" t="s">
        <v>746</v>
      </c>
      <c r="B13" s="47" t="s">
        <v>1063</v>
      </c>
      <c r="C13" s="49" t="s">
        <v>1064</v>
      </c>
      <c r="D13" s="74">
        <v>2154.4737099999998</v>
      </c>
      <c r="E13" s="74">
        <v>3436.4855899999998</v>
      </c>
      <c r="F13" s="74">
        <v>27783.791309999997</v>
      </c>
      <c r="G13" s="74">
        <v>33374.750609999996</v>
      </c>
    </row>
    <row r="14" spans="1:7" s="77" customFormat="1" ht="15" customHeight="1">
      <c r="A14" s="47" t="s">
        <v>746</v>
      </c>
      <c r="B14" s="47" t="s">
        <v>1065</v>
      </c>
      <c r="C14" s="49" t="s">
        <v>1066</v>
      </c>
      <c r="D14" s="74">
        <v>87.054649999999995</v>
      </c>
      <c r="E14" s="74">
        <v>61.257249999999999</v>
      </c>
      <c r="F14" s="74">
        <v>34.593050000000005</v>
      </c>
      <c r="G14" s="74">
        <v>182.90494999999999</v>
      </c>
    </row>
    <row r="15" spans="1:7" s="78" customFormat="1" ht="15" customHeight="1">
      <c r="A15" s="47" t="s">
        <v>746</v>
      </c>
      <c r="B15" s="47" t="s">
        <v>1067</v>
      </c>
      <c r="C15" s="49" t="s">
        <v>1068</v>
      </c>
      <c r="D15" s="74">
        <v>0</v>
      </c>
      <c r="E15" s="74">
        <v>0</v>
      </c>
      <c r="F15" s="74">
        <v>0</v>
      </c>
      <c r="G15" s="74">
        <v>0</v>
      </c>
    </row>
    <row r="16" spans="1:7" s="78" customFormat="1" ht="15" customHeight="1">
      <c r="A16" s="364" t="s">
        <v>746</v>
      </c>
      <c r="B16" s="364" t="s">
        <v>1069</v>
      </c>
      <c r="C16" s="359" t="s">
        <v>1070</v>
      </c>
      <c r="D16" s="358">
        <v>467.31403</v>
      </c>
      <c r="E16" s="358">
        <v>2597.1470800000002</v>
      </c>
      <c r="F16" s="358">
        <v>5042.3935599999995</v>
      </c>
      <c r="G16" s="358">
        <v>8106.8546699999997</v>
      </c>
    </row>
    <row r="17" spans="1:7" s="78" customFormat="1" ht="15" customHeight="1">
      <c r="A17" s="47" t="s">
        <v>746</v>
      </c>
      <c r="B17" s="47" t="s">
        <v>1071</v>
      </c>
      <c r="C17" s="49" t="s">
        <v>1255</v>
      </c>
      <c r="D17" s="74">
        <v>0</v>
      </c>
      <c r="E17" s="74">
        <v>0</v>
      </c>
      <c r="F17" s="74">
        <v>0</v>
      </c>
      <c r="G17" s="74">
        <v>0</v>
      </c>
    </row>
    <row r="18" spans="1:7" s="77" customFormat="1" ht="15" customHeight="1">
      <c r="A18" s="47" t="s">
        <v>746</v>
      </c>
      <c r="B18" s="47" t="s">
        <v>1072</v>
      </c>
      <c r="C18" s="49" t="s">
        <v>1073</v>
      </c>
      <c r="D18" s="74">
        <v>361.84390999999999</v>
      </c>
      <c r="E18" s="74">
        <v>717.51907999999992</v>
      </c>
      <c r="F18" s="74">
        <v>1798.39328</v>
      </c>
      <c r="G18" s="74">
        <v>2877.7562699999999</v>
      </c>
    </row>
    <row r="19" spans="1:7" s="77" customFormat="1" ht="15" customHeight="1">
      <c r="A19" s="47" t="s">
        <v>746</v>
      </c>
      <c r="B19" s="47" t="s">
        <v>1074</v>
      </c>
      <c r="C19" s="49" t="s">
        <v>1075</v>
      </c>
      <c r="D19" s="74">
        <v>105.47011999999999</v>
      </c>
      <c r="E19" s="74">
        <v>1879.6279999999999</v>
      </c>
      <c r="F19" s="74">
        <v>3244.0002799999997</v>
      </c>
      <c r="G19" s="74">
        <v>5229.0983999999999</v>
      </c>
    </row>
    <row r="20" spans="1:7" s="77" customFormat="1" ht="15" customHeight="1">
      <c r="A20" s="47" t="s">
        <v>746</v>
      </c>
      <c r="B20" s="47" t="s">
        <v>1076</v>
      </c>
      <c r="C20" s="49" t="s">
        <v>1077</v>
      </c>
      <c r="D20" s="74">
        <v>0</v>
      </c>
      <c r="E20" s="74">
        <v>0</v>
      </c>
      <c r="F20" s="74">
        <v>0</v>
      </c>
      <c r="G20" s="74">
        <v>0</v>
      </c>
    </row>
    <row r="21" spans="1:7" s="77" customFormat="1" ht="15" customHeight="1">
      <c r="A21" s="47" t="s">
        <v>746</v>
      </c>
      <c r="B21" s="47" t="s">
        <v>1078</v>
      </c>
      <c r="C21" s="49" t="s">
        <v>1079</v>
      </c>
      <c r="D21" s="74">
        <v>0</v>
      </c>
      <c r="E21" s="74">
        <v>0</v>
      </c>
      <c r="F21" s="74">
        <v>0</v>
      </c>
      <c r="G21" s="74">
        <v>0</v>
      </c>
    </row>
    <row r="22" spans="1:7" s="77" customFormat="1" ht="15" customHeight="1">
      <c r="A22" s="47" t="s">
        <v>746</v>
      </c>
      <c r="B22" s="173" t="s">
        <v>813</v>
      </c>
      <c r="C22" s="49" t="s">
        <v>814</v>
      </c>
      <c r="D22" s="74">
        <v>0</v>
      </c>
      <c r="E22" s="74">
        <v>0</v>
      </c>
      <c r="F22" s="74">
        <v>0</v>
      </c>
      <c r="G22" s="74">
        <v>0</v>
      </c>
    </row>
    <row r="23" spans="1:7" ht="15" customHeight="1">
      <c r="A23" s="364" t="s">
        <v>746</v>
      </c>
      <c r="B23" s="364" t="s">
        <v>1080</v>
      </c>
      <c r="C23" s="359" t="s">
        <v>603</v>
      </c>
      <c r="D23" s="358">
        <v>5988.7134299999998</v>
      </c>
      <c r="E23" s="358">
        <v>15450.950949999999</v>
      </c>
      <c r="F23" s="358">
        <v>28114.168140000002</v>
      </c>
      <c r="G23" s="358">
        <v>49553.832519999996</v>
      </c>
    </row>
    <row r="24" spans="1:7" s="78" customFormat="1" ht="15" customHeight="1">
      <c r="A24" s="47" t="s">
        <v>746</v>
      </c>
      <c r="B24" s="47" t="s">
        <v>1081</v>
      </c>
      <c r="C24" s="49" t="s">
        <v>1082</v>
      </c>
      <c r="D24" s="74">
        <v>4296</v>
      </c>
      <c r="E24" s="74">
        <v>11000</v>
      </c>
      <c r="F24" s="74">
        <v>10805.7</v>
      </c>
      <c r="G24" s="74">
        <v>26101.7</v>
      </c>
    </row>
    <row r="25" spans="1:7" s="77" customFormat="1" ht="15" customHeight="1">
      <c r="A25" s="47" t="s">
        <v>746</v>
      </c>
      <c r="B25" s="47" t="s">
        <v>1083</v>
      </c>
      <c r="C25" s="49" t="s">
        <v>1084</v>
      </c>
      <c r="D25" s="74">
        <v>0</v>
      </c>
      <c r="E25" s="74">
        <v>0</v>
      </c>
      <c r="F25" s="74">
        <v>0</v>
      </c>
      <c r="G25" s="74">
        <v>0</v>
      </c>
    </row>
    <row r="26" spans="1:7" s="77" customFormat="1" ht="15" customHeight="1">
      <c r="A26" s="47" t="s">
        <v>746</v>
      </c>
      <c r="B26" s="47" t="s">
        <v>1085</v>
      </c>
      <c r="C26" s="49" t="s">
        <v>1086</v>
      </c>
      <c r="D26" s="74">
        <v>0</v>
      </c>
      <c r="E26" s="74">
        <v>0</v>
      </c>
      <c r="F26" s="74">
        <v>0</v>
      </c>
      <c r="G26" s="74">
        <v>0</v>
      </c>
    </row>
    <row r="27" spans="1:7" s="77" customFormat="1" ht="15" customHeight="1">
      <c r="A27" s="47" t="s">
        <v>746</v>
      </c>
      <c r="B27" s="47" t="s">
        <v>1087</v>
      </c>
      <c r="C27" s="49" t="s">
        <v>1088</v>
      </c>
      <c r="D27" s="74">
        <v>1977.2331000000001</v>
      </c>
      <c r="E27" s="74">
        <v>4622.9765499999994</v>
      </c>
      <c r="F27" s="74">
        <v>8402.8356800000001</v>
      </c>
      <c r="G27" s="74">
        <v>15003.045330000001</v>
      </c>
    </row>
    <row r="28" spans="1:7" s="77" customFormat="1" ht="15" customHeight="1">
      <c r="A28" s="47" t="s">
        <v>746</v>
      </c>
      <c r="B28" s="47" t="s">
        <v>1089</v>
      </c>
      <c r="C28" s="49" t="s">
        <v>1090</v>
      </c>
      <c r="D28" s="74">
        <v>-284.51966999999996</v>
      </c>
      <c r="E28" s="74">
        <v>-172.0256</v>
      </c>
      <c r="F28" s="74">
        <v>8905.6324600000007</v>
      </c>
      <c r="G28" s="74">
        <v>8449.0871900000002</v>
      </c>
    </row>
    <row r="29" spans="1:7" s="77" customFormat="1" ht="15" customHeight="1">
      <c r="A29" s="47" t="s">
        <v>746</v>
      </c>
      <c r="B29" s="47" t="s">
        <v>1091</v>
      </c>
      <c r="C29" s="639" t="s">
        <v>1092</v>
      </c>
      <c r="D29" s="74">
        <v>23.814</v>
      </c>
      <c r="E29" s="74">
        <v>-1647.19794</v>
      </c>
      <c r="F29" s="74">
        <v>8157.5733</v>
      </c>
      <c r="G29" s="74">
        <v>6534.1893600000003</v>
      </c>
    </row>
    <row r="30" spans="1:7" s="77" customFormat="1" ht="15" customHeight="1">
      <c r="A30" s="47" t="s">
        <v>746</v>
      </c>
      <c r="B30" s="47" t="s">
        <v>1093</v>
      </c>
      <c r="C30" s="639" t="s">
        <v>1094</v>
      </c>
      <c r="D30" s="74">
        <v>-308.33366999999998</v>
      </c>
      <c r="E30" s="74">
        <v>1475.1723400000001</v>
      </c>
      <c r="F30" s="74">
        <v>748.05916000000002</v>
      </c>
      <c r="G30" s="74">
        <v>1914.8978300000001</v>
      </c>
    </row>
    <row r="31" spans="1:7" s="77" customFormat="1" ht="15" customHeight="1">
      <c r="A31" s="47" t="s">
        <v>746</v>
      </c>
      <c r="B31" s="47" t="s">
        <v>1095</v>
      </c>
      <c r="C31" s="368" t="s">
        <v>607</v>
      </c>
      <c r="D31" s="466">
        <v>6456.0274600000002</v>
      </c>
      <c r="E31" s="466">
        <v>18048.098030000001</v>
      </c>
      <c r="F31" s="466">
        <v>33156.561699999998</v>
      </c>
      <c r="G31" s="358">
        <v>57660.687189999997</v>
      </c>
    </row>
    <row r="32" spans="1:7" s="77" customFormat="1" ht="15" customHeight="1">
      <c r="A32" s="47" t="s">
        <v>746</v>
      </c>
      <c r="B32" s="47" t="s">
        <v>1096</v>
      </c>
      <c r="C32" s="49" t="s">
        <v>1097</v>
      </c>
      <c r="D32" s="74">
        <v>0</v>
      </c>
      <c r="E32" s="74">
        <v>0</v>
      </c>
      <c r="F32" s="74">
        <v>0</v>
      </c>
      <c r="G32" s="74">
        <v>0</v>
      </c>
    </row>
    <row r="33" spans="1:7" s="77" customFormat="1" ht="15" customHeight="1">
      <c r="A33" s="47" t="s">
        <v>746</v>
      </c>
      <c r="B33" s="47" t="s">
        <v>1098</v>
      </c>
      <c r="C33" s="49" t="s">
        <v>1099</v>
      </c>
      <c r="D33" s="74">
        <v>348581.45598000003</v>
      </c>
      <c r="E33" s="74">
        <v>458505.16357999999</v>
      </c>
      <c r="F33" s="74">
        <v>724562.86641000002</v>
      </c>
      <c r="G33" s="74">
        <v>1531649.48597</v>
      </c>
    </row>
    <row r="34" spans="1:7" s="77" customFormat="1" ht="15" customHeight="1">
      <c r="A34" s="47" t="s">
        <v>746</v>
      </c>
      <c r="B34" s="47" t="s">
        <v>1100</v>
      </c>
      <c r="C34" s="50" t="s">
        <v>1101</v>
      </c>
      <c r="D34" s="74">
        <v>21094.016370000001</v>
      </c>
      <c r="E34" s="74">
        <v>283830.77117999998</v>
      </c>
      <c r="F34" s="74">
        <v>648800.05645000003</v>
      </c>
      <c r="G34" s="74">
        <v>953724.84400000004</v>
      </c>
    </row>
    <row r="35" spans="1:7" s="77" customFormat="1" ht="15" customHeight="1">
      <c r="A35" s="47" t="s">
        <v>746</v>
      </c>
      <c r="B35" s="47" t="s">
        <v>1102</v>
      </c>
      <c r="C35" s="50" t="s">
        <v>1103</v>
      </c>
      <c r="D35" s="74">
        <v>0</v>
      </c>
      <c r="E35" s="74">
        <v>1029</v>
      </c>
      <c r="F35" s="74">
        <v>0</v>
      </c>
      <c r="G35" s="74">
        <v>1029</v>
      </c>
    </row>
    <row r="36" spans="1:7" s="77" customFormat="1" ht="15" customHeight="1">
      <c r="A36" s="47" t="s">
        <v>746</v>
      </c>
      <c r="B36" s="47" t="s">
        <v>1104</v>
      </c>
      <c r="C36" s="50" t="s">
        <v>1105</v>
      </c>
      <c r="D36" s="74">
        <v>0</v>
      </c>
      <c r="E36" s="74">
        <v>0</v>
      </c>
      <c r="F36" s="74">
        <v>0</v>
      </c>
      <c r="G36" s="74">
        <v>0</v>
      </c>
    </row>
    <row r="37" spans="1:7" s="77" customFormat="1" ht="15" customHeight="1">
      <c r="A37" s="47" t="s">
        <v>746</v>
      </c>
      <c r="B37" s="47" t="s">
        <v>1106</v>
      </c>
      <c r="C37" s="50" t="s">
        <v>1107</v>
      </c>
      <c r="D37" s="74">
        <v>0</v>
      </c>
      <c r="E37" s="74">
        <v>0</v>
      </c>
      <c r="F37" s="74">
        <v>0</v>
      </c>
      <c r="G37" s="74">
        <v>0</v>
      </c>
    </row>
    <row r="38" spans="1:7" s="77" customFormat="1" ht="15" customHeight="1">
      <c r="A38" s="47" t="s">
        <v>746</v>
      </c>
      <c r="B38" s="47" t="s">
        <v>1108</v>
      </c>
      <c r="C38" s="50" t="s">
        <v>1109</v>
      </c>
      <c r="D38" s="74">
        <v>0</v>
      </c>
      <c r="E38" s="74">
        <v>0</v>
      </c>
      <c r="F38" s="74">
        <v>0</v>
      </c>
      <c r="G38" s="74">
        <v>0</v>
      </c>
    </row>
    <row r="39" spans="1:7" s="77" customFormat="1" ht="15" customHeight="1">
      <c r="A39" s="47" t="s">
        <v>746</v>
      </c>
      <c r="B39" s="47" t="s">
        <v>1110</v>
      </c>
      <c r="C39" s="50" t="s">
        <v>1111</v>
      </c>
      <c r="D39" s="74">
        <v>327487.43961</v>
      </c>
      <c r="E39" s="74">
        <v>173645.39240000001</v>
      </c>
      <c r="F39" s="74">
        <v>75762.809959999999</v>
      </c>
      <c r="G39" s="74">
        <v>576895.64197</v>
      </c>
    </row>
    <row r="40" spans="1:7" s="77" customFormat="1" ht="15" customHeight="1">
      <c r="A40" s="47" t="s">
        <v>746</v>
      </c>
      <c r="B40" s="47" t="s">
        <v>1112</v>
      </c>
      <c r="C40" s="50" t="s">
        <v>1113</v>
      </c>
      <c r="D40" s="74">
        <v>0</v>
      </c>
      <c r="E40" s="74">
        <v>0</v>
      </c>
      <c r="F40" s="74">
        <v>0</v>
      </c>
      <c r="G40" s="74">
        <v>0</v>
      </c>
    </row>
    <row r="41" spans="1:7" s="78" customFormat="1">
      <c r="A41" s="47" t="s">
        <v>746</v>
      </c>
      <c r="B41" s="47" t="s">
        <v>1114</v>
      </c>
      <c r="C41" s="368" t="s">
        <v>1216</v>
      </c>
      <c r="D41" s="466">
        <v>415.20987000000002</v>
      </c>
      <c r="E41" s="466">
        <v>539.21033999999997</v>
      </c>
      <c r="F41" s="466">
        <v>78.056910000000002</v>
      </c>
      <c r="G41" s="466">
        <v>1032.47712</v>
      </c>
    </row>
    <row r="42" spans="1:7" s="78" customFormat="1" ht="15" customHeight="1">
      <c r="A42" s="47" t="s">
        <v>746</v>
      </c>
      <c r="B42" s="173" t="s">
        <v>1115</v>
      </c>
      <c r="C42" s="47" t="s">
        <v>1116</v>
      </c>
      <c r="D42" s="74">
        <v>-32.178049999999999</v>
      </c>
      <c r="E42" s="74">
        <v>-41.242309999999996</v>
      </c>
      <c r="F42" s="74">
        <v>0</v>
      </c>
      <c r="G42" s="74">
        <v>-73.420359999999988</v>
      </c>
    </row>
    <row r="43" spans="1:7" s="78" customFormat="1" ht="15" customHeight="1">
      <c r="A43" s="47" t="s">
        <v>746</v>
      </c>
      <c r="B43" s="47" t="s">
        <v>1117</v>
      </c>
      <c r="C43" s="49" t="s">
        <v>617</v>
      </c>
      <c r="D43" s="74">
        <v>383.03181999999998</v>
      </c>
      <c r="E43" s="74">
        <v>497.96803000000006</v>
      </c>
      <c r="F43" s="74">
        <v>78.056910000000002</v>
      </c>
      <c r="G43" s="74">
        <v>959.05676000000005</v>
      </c>
    </row>
    <row r="44" spans="1:7" s="78" customFormat="1" ht="15" customHeight="1">
      <c r="A44" s="47" t="s">
        <v>746</v>
      </c>
      <c r="B44" s="173" t="s">
        <v>1118</v>
      </c>
      <c r="C44" s="75" t="s">
        <v>1119</v>
      </c>
      <c r="D44" s="74">
        <v>1060.1100900000001</v>
      </c>
      <c r="E44" s="74">
        <v>4211.2485900000001</v>
      </c>
      <c r="F44" s="74">
        <v>8520.9345699999994</v>
      </c>
      <c r="G44" s="74">
        <v>13792.293249999999</v>
      </c>
    </row>
    <row r="45" spans="1:7" s="78" customFormat="1" ht="15" customHeight="1">
      <c r="A45" s="47" t="s">
        <v>746</v>
      </c>
      <c r="B45" s="173" t="s">
        <v>1120</v>
      </c>
      <c r="C45" s="47" t="s">
        <v>1121</v>
      </c>
      <c r="D45" s="74">
        <v>-5.51213</v>
      </c>
      <c r="E45" s="74">
        <v>-35.029480000000007</v>
      </c>
      <c r="F45" s="74">
        <v>-24.741220000000002</v>
      </c>
      <c r="G45" s="74">
        <v>-65.282830000000004</v>
      </c>
    </row>
    <row r="46" spans="1:7" s="78" customFormat="1" ht="15" customHeight="1">
      <c r="A46" s="47" t="s">
        <v>746</v>
      </c>
      <c r="B46" s="47" t="s">
        <v>1122</v>
      </c>
      <c r="C46" s="49" t="s">
        <v>1123</v>
      </c>
      <c r="D46" s="74">
        <v>1437.62978</v>
      </c>
      <c r="E46" s="74">
        <v>4674.18714</v>
      </c>
      <c r="F46" s="74">
        <v>8574.2502599999989</v>
      </c>
      <c r="G46" s="74">
        <v>14686.067179999998</v>
      </c>
    </row>
    <row r="47" spans="1:7" s="78" customFormat="1" ht="15" customHeight="1">
      <c r="A47" s="47" t="s">
        <v>746</v>
      </c>
      <c r="B47" s="47" t="s">
        <v>1124</v>
      </c>
      <c r="C47" s="75" t="s">
        <v>1125</v>
      </c>
      <c r="D47" s="74">
        <v>171.14914999999999</v>
      </c>
      <c r="E47" s="74">
        <v>6120.38472</v>
      </c>
      <c r="F47" s="74">
        <v>198.01590999999999</v>
      </c>
      <c r="G47" s="74">
        <v>6489.5497800000003</v>
      </c>
    </row>
    <row r="48" spans="1:7" s="78" customFormat="1" ht="15" customHeight="1">
      <c r="A48" s="47" t="s">
        <v>746</v>
      </c>
      <c r="B48" s="173" t="s">
        <v>1126</v>
      </c>
      <c r="C48" s="47" t="s">
        <v>1127</v>
      </c>
      <c r="D48" s="74">
        <v>-207.38890000000001</v>
      </c>
      <c r="E48" s="74">
        <v>-5377.3582300000007</v>
      </c>
      <c r="F48" s="74">
        <v>-763.0625</v>
      </c>
      <c r="G48" s="74">
        <v>-6347.8096300000007</v>
      </c>
    </row>
    <row r="49" spans="1:7" s="78" customFormat="1" ht="15" customHeight="1">
      <c r="A49" s="47" t="s">
        <v>746</v>
      </c>
      <c r="B49" s="47" t="s">
        <v>1128</v>
      </c>
      <c r="C49" s="49" t="s">
        <v>1129</v>
      </c>
      <c r="D49" s="74">
        <v>1401.39003</v>
      </c>
      <c r="E49" s="74">
        <v>5417.2136300000002</v>
      </c>
      <c r="F49" s="74">
        <v>8009.2036699999999</v>
      </c>
      <c r="G49" s="74">
        <v>14827.80733</v>
      </c>
    </row>
    <row r="50" spans="1:7" s="78" customFormat="1" ht="15" customHeight="1">
      <c r="A50" s="47" t="s">
        <v>746</v>
      </c>
      <c r="B50" s="173" t="s">
        <v>1130</v>
      </c>
      <c r="C50" s="75" t="s">
        <v>1131</v>
      </c>
      <c r="D50" s="74">
        <v>-1716.5339199999999</v>
      </c>
      <c r="E50" s="74">
        <v>-3925.1270600000003</v>
      </c>
      <c r="F50" s="74">
        <v>-7296.9224199999999</v>
      </c>
      <c r="G50" s="74">
        <v>-12938.5834</v>
      </c>
    </row>
    <row r="51" spans="1:7" s="78" customFormat="1" ht="15" customHeight="1">
      <c r="A51" s="47" t="s">
        <v>746</v>
      </c>
      <c r="B51" s="47" t="s">
        <v>1132</v>
      </c>
      <c r="C51" s="49" t="s">
        <v>1133</v>
      </c>
      <c r="D51" s="74">
        <v>-315.14389</v>
      </c>
      <c r="E51" s="74">
        <v>1492.0865700000002</v>
      </c>
      <c r="F51" s="74">
        <v>712.28125</v>
      </c>
      <c r="G51" s="74">
        <v>1889.2239300000001</v>
      </c>
    </row>
    <row r="52" spans="1:7" s="78" customFormat="1" ht="15" customHeight="1">
      <c r="A52" s="47" t="s">
        <v>746</v>
      </c>
      <c r="B52" s="173" t="s">
        <v>1134</v>
      </c>
      <c r="C52" s="369" t="s">
        <v>1135</v>
      </c>
      <c r="D52" s="74">
        <v>1.128E-2</v>
      </c>
      <c r="E52" s="74">
        <v>23.82377</v>
      </c>
      <c r="F52" s="74">
        <v>0</v>
      </c>
      <c r="G52" s="74">
        <v>23.835049999999999</v>
      </c>
    </row>
    <row r="53" spans="1:7" s="78" customFormat="1" ht="15" customHeight="1">
      <c r="A53" s="47" t="s">
        <v>746</v>
      </c>
      <c r="B53" s="47" t="s">
        <v>1136</v>
      </c>
      <c r="C53" s="50" t="s">
        <v>1137</v>
      </c>
      <c r="D53" s="74">
        <v>1.128E-2</v>
      </c>
      <c r="E53" s="74">
        <v>23.82377</v>
      </c>
      <c r="F53" s="74">
        <v>0</v>
      </c>
      <c r="G53" s="74">
        <v>23.835049999999999</v>
      </c>
    </row>
    <row r="54" spans="1:7" s="78" customFormat="1" ht="15" customHeight="1">
      <c r="A54" s="47" t="s">
        <v>746</v>
      </c>
      <c r="B54" s="47" t="s">
        <v>1138</v>
      </c>
      <c r="C54" s="75" t="s">
        <v>1139</v>
      </c>
      <c r="D54" s="74">
        <v>0</v>
      </c>
      <c r="E54" s="74">
        <v>0</v>
      </c>
      <c r="F54" s="74">
        <v>0</v>
      </c>
      <c r="G54" s="74">
        <v>0</v>
      </c>
    </row>
    <row r="55" spans="1:7" s="78" customFormat="1" ht="15" customHeight="1">
      <c r="A55" s="47" t="s">
        <v>746</v>
      </c>
      <c r="B55" s="173" t="s">
        <v>1140</v>
      </c>
      <c r="C55" s="49" t="s">
        <v>1141</v>
      </c>
      <c r="D55" s="74">
        <v>-1.5919100000000002</v>
      </c>
      <c r="E55" s="74">
        <v>-5.48428</v>
      </c>
      <c r="F55" s="74">
        <v>0</v>
      </c>
      <c r="G55" s="74">
        <v>-7.0761900000000004</v>
      </c>
    </row>
    <row r="56" spans="1:7" s="78" customFormat="1" ht="15" customHeight="1">
      <c r="A56" s="47" t="s">
        <v>746</v>
      </c>
      <c r="B56" s="47" t="s">
        <v>1142</v>
      </c>
      <c r="C56" s="50" t="s">
        <v>1143</v>
      </c>
      <c r="D56" s="74">
        <v>1.5919100000000002</v>
      </c>
      <c r="E56" s="74">
        <v>5.48428</v>
      </c>
      <c r="F56" s="74">
        <v>0</v>
      </c>
      <c r="G56" s="74">
        <v>7.0761900000000004</v>
      </c>
    </row>
    <row r="57" spans="1:7" s="78" customFormat="1" ht="15" customHeight="1">
      <c r="A57" s="47" t="s">
        <v>746</v>
      </c>
      <c r="B57" s="47" t="s">
        <v>1144</v>
      </c>
      <c r="C57" s="75" t="s">
        <v>1145</v>
      </c>
      <c r="D57" s="74">
        <v>0</v>
      </c>
      <c r="E57" s="74">
        <v>0</v>
      </c>
      <c r="F57" s="74">
        <v>0</v>
      </c>
      <c r="G57" s="74">
        <v>0</v>
      </c>
    </row>
    <row r="58" spans="1:7" s="78" customFormat="1" ht="15" customHeight="1">
      <c r="A58" s="47" t="s">
        <v>746</v>
      </c>
      <c r="B58" s="345" t="s">
        <v>1146</v>
      </c>
      <c r="C58" s="49" t="s">
        <v>1147</v>
      </c>
      <c r="D58" s="74">
        <v>-316.72452000000004</v>
      </c>
      <c r="E58" s="74">
        <v>1510.42606</v>
      </c>
      <c r="F58" s="74">
        <v>712.28125</v>
      </c>
      <c r="G58" s="74">
        <v>1905.98279</v>
      </c>
    </row>
    <row r="59" spans="1:7" s="78" customFormat="1" ht="15" customHeight="1">
      <c r="A59" s="47" t="s">
        <v>746</v>
      </c>
      <c r="B59" s="173" t="s">
        <v>1148</v>
      </c>
      <c r="C59" s="75" t="s">
        <v>1149</v>
      </c>
      <c r="D59" s="74">
        <v>0</v>
      </c>
      <c r="E59" s="74">
        <v>0</v>
      </c>
      <c r="F59" s="74">
        <v>0</v>
      </c>
      <c r="G59" s="74">
        <v>0</v>
      </c>
    </row>
    <row r="60" spans="1:7" s="78" customFormat="1" ht="15" customHeight="1">
      <c r="A60" s="47" t="s">
        <v>746</v>
      </c>
      <c r="B60" s="345" t="s">
        <v>1150</v>
      </c>
      <c r="C60" s="49" t="s">
        <v>629</v>
      </c>
      <c r="D60" s="74">
        <v>-316.72452000000004</v>
      </c>
      <c r="E60" s="74">
        <v>1510.42606</v>
      </c>
      <c r="F60" s="74">
        <v>712.28125</v>
      </c>
      <c r="G60" s="74">
        <v>1905.98279</v>
      </c>
    </row>
    <row r="61" spans="1:7" s="78" customFormat="1" ht="15" customHeight="1">
      <c r="A61" s="47" t="s">
        <v>746</v>
      </c>
      <c r="B61" s="173" t="s">
        <v>1151</v>
      </c>
      <c r="C61" s="75" t="s">
        <v>1152</v>
      </c>
      <c r="D61" s="74">
        <v>18.5</v>
      </c>
      <c r="E61" s="74">
        <v>6.3790600000000008</v>
      </c>
      <c r="F61" s="74">
        <v>54.171199999999999</v>
      </c>
      <c r="G61" s="74">
        <v>79.050260000000009</v>
      </c>
    </row>
    <row r="62" spans="1:7" s="78" customFormat="1" ht="15" customHeight="1">
      <c r="A62" s="47" t="s">
        <v>746</v>
      </c>
      <c r="B62" s="173" t="s">
        <v>1153</v>
      </c>
      <c r="C62" s="47" t="s">
        <v>1154</v>
      </c>
      <c r="D62" s="74">
        <v>-10.10915</v>
      </c>
      <c r="E62" s="74">
        <v>-41.632779999999997</v>
      </c>
      <c r="F62" s="74">
        <v>-18.39329</v>
      </c>
      <c r="G62" s="74">
        <v>-70.135220000000004</v>
      </c>
    </row>
    <row r="63" spans="1:7" s="78" customFormat="1" ht="15" customHeight="1">
      <c r="A63" s="47" t="s">
        <v>746</v>
      </c>
      <c r="B63" s="47" t="s">
        <v>1155</v>
      </c>
      <c r="C63" s="49" t="s">
        <v>631</v>
      </c>
      <c r="D63" s="74">
        <v>-308.33366999999998</v>
      </c>
      <c r="E63" s="74">
        <v>1475.1723400000001</v>
      </c>
      <c r="F63" s="74">
        <v>748.05916000000002</v>
      </c>
      <c r="G63" s="74">
        <v>1914.8978300000001</v>
      </c>
    </row>
    <row r="64" spans="1:7" s="78" customFormat="1" ht="15" customHeight="1">
      <c r="A64" s="47" t="s">
        <v>746</v>
      </c>
      <c r="B64" s="47" t="s">
        <v>1156</v>
      </c>
      <c r="C64" s="75" t="s">
        <v>1157</v>
      </c>
      <c r="D64" s="74">
        <v>0</v>
      </c>
      <c r="E64" s="74">
        <v>0</v>
      </c>
      <c r="F64" s="74">
        <v>0</v>
      </c>
      <c r="G64" s="74">
        <v>0</v>
      </c>
    </row>
    <row r="65" spans="1:7" s="78" customFormat="1" ht="15" customHeight="1">
      <c r="A65" s="47" t="s">
        <v>746</v>
      </c>
      <c r="B65" s="47" t="s">
        <v>1158</v>
      </c>
      <c r="C65" s="49" t="s">
        <v>1159</v>
      </c>
      <c r="D65" s="74">
        <v>-308.33366999999998</v>
      </c>
      <c r="E65" s="74">
        <v>1475.1723400000001</v>
      </c>
      <c r="F65" s="74">
        <v>748.05916000000002</v>
      </c>
      <c r="G65" s="74">
        <v>1914.8978300000001</v>
      </c>
    </row>
    <row r="66" spans="1:7" s="78" customFormat="1" ht="15" customHeight="1">
      <c r="A66" s="47" t="s">
        <v>746</v>
      </c>
      <c r="B66" s="173" t="s">
        <v>1160</v>
      </c>
      <c r="C66" s="75" t="s">
        <v>1161</v>
      </c>
      <c r="D66" s="74">
        <v>0</v>
      </c>
      <c r="E66" s="74">
        <v>0</v>
      </c>
      <c r="F66" s="74">
        <v>0</v>
      </c>
      <c r="G66" s="74">
        <v>0</v>
      </c>
    </row>
    <row r="67" spans="1:7" s="78" customFormat="1" ht="15" customHeight="1">
      <c r="A67" s="192" t="s">
        <v>746</v>
      </c>
      <c r="B67" s="192" t="s">
        <v>1162</v>
      </c>
      <c r="C67" s="365" t="s">
        <v>1163</v>
      </c>
      <c r="D67" s="467">
        <v>-308.33366999999998</v>
      </c>
      <c r="E67" s="467">
        <v>1475.1723400000001</v>
      </c>
      <c r="F67" s="467">
        <v>748.05916000000002</v>
      </c>
      <c r="G67" s="467">
        <v>1914.8978300000001</v>
      </c>
    </row>
    <row r="68" spans="1:7" ht="3.75" customHeight="1" thickBot="1">
      <c r="A68" s="47"/>
      <c r="B68" s="47"/>
      <c r="C68" s="370"/>
      <c r="D68" s="370"/>
      <c r="E68" s="370"/>
      <c r="F68" s="370"/>
      <c r="G68" s="370"/>
    </row>
    <row r="69" spans="1:7" ht="15" customHeight="1" thickTop="1">
      <c r="A69" s="47"/>
      <c r="B69" s="47"/>
      <c r="C69" s="70"/>
      <c r="D69" s="70"/>
      <c r="E69" s="70"/>
      <c r="F69" s="70"/>
      <c r="G69" s="70"/>
    </row>
    <row r="70" spans="1:7" ht="15" customHeight="1">
      <c r="A70" s="47"/>
      <c r="B70" s="47"/>
      <c r="C70" s="70"/>
      <c r="D70" s="71"/>
      <c r="E70" s="71"/>
      <c r="F70" s="71"/>
      <c r="G70" s="71"/>
    </row>
    <row r="71" spans="1:7" ht="15" customHeight="1">
      <c r="A71" s="47"/>
      <c r="B71" s="47"/>
      <c r="C71" s="748"/>
      <c r="D71" s="748"/>
      <c r="E71" s="748"/>
      <c r="F71" s="748"/>
      <c r="G71" s="748"/>
    </row>
    <row r="72" spans="1:7" ht="45" customHeight="1">
      <c r="A72" s="47"/>
      <c r="B72" s="47"/>
      <c r="C72" s="815" t="s">
        <v>1164</v>
      </c>
      <c r="D72" s="816"/>
      <c r="E72" s="816"/>
      <c r="F72" s="816"/>
      <c r="G72" s="816"/>
    </row>
    <row r="73" spans="1:7" ht="25.5">
      <c r="A73" s="47"/>
      <c r="B73" s="47"/>
      <c r="C73" s="365"/>
      <c r="D73" s="240" t="s">
        <v>121</v>
      </c>
      <c r="E73" s="240" t="s">
        <v>123</v>
      </c>
      <c r="F73" s="240" t="s">
        <v>471</v>
      </c>
      <c r="G73" s="366" t="s">
        <v>517</v>
      </c>
    </row>
    <row r="74" spans="1:7" ht="15" customHeight="1">
      <c r="A74" s="47"/>
      <c r="B74" s="47"/>
      <c r="C74" s="371" t="s">
        <v>1165</v>
      </c>
      <c r="D74" s="570">
        <v>21094.016369999998</v>
      </c>
      <c r="E74" s="570">
        <v>283830.77119</v>
      </c>
      <c r="F74" s="570">
        <v>648800.05661000009</v>
      </c>
      <c r="G74" s="74">
        <v>953724.84417000005</v>
      </c>
    </row>
    <row r="75" spans="1:7" ht="15" customHeight="1">
      <c r="A75" s="47"/>
      <c r="B75" s="47"/>
      <c r="C75" s="371"/>
      <c r="D75" s="570"/>
      <c r="E75" s="570"/>
      <c r="F75" s="570"/>
      <c r="G75" s="570"/>
    </row>
    <row r="76" spans="1:7" ht="15" customHeight="1">
      <c r="A76" s="47" t="s">
        <v>746</v>
      </c>
      <c r="B76" s="47" t="s">
        <v>1166</v>
      </c>
      <c r="C76" s="47" t="s">
        <v>1167</v>
      </c>
      <c r="D76" s="570">
        <v>3882.8928799999999</v>
      </c>
      <c r="E76" s="570">
        <v>19168.596160000001</v>
      </c>
      <c r="F76" s="570">
        <v>67328.522169999997</v>
      </c>
      <c r="G76" s="74">
        <v>90380.011209999997</v>
      </c>
    </row>
    <row r="77" spans="1:7" ht="15" customHeight="1">
      <c r="A77" s="47" t="s">
        <v>746</v>
      </c>
      <c r="B77" s="47" t="s">
        <v>1168</v>
      </c>
      <c r="C77" s="47" t="s">
        <v>1169</v>
      </c>
      <c r="D77" s="570">
        <v>17211.123489999998</v>
      </c>
      <c r="E77" s="570">
        <v>264662.17502999998</v>
      </c>
      <c r="F77" s="570">
        <v>581471.53444000008</v>
      </c>
      <c r="G77" s="74">
        <v>863344.83296000003</v>
      </c>
    </row>
    <row r="78" spans="1:7" ht="15" customHeight="1">
      <c r="A78" s="47"/>
      <c r="B78" s="47"/>
      <c r="C78" s="47"/>
      <c r="D78" s="570"/>
      <c r="E78" s="570"/>
      <c r="F78" s="570"/>
      <c r="G78" s="570"/>
    </row>
    <row r="79" spans="1:7" ht="15" customHeight="1">
      <c r="A79" s="47"/>
      <c r="B79" s="47"/>
      <c r="C79" s="49" t="s">
        <v>1170</v>
      </c>
      <c r="D79" s="570">
        <v>21094.016370000001</v>
      </c>
      <c r="E79" s="570">
        <v>283830.77119</v>
      </c>
      <c r="F79" s="570">
        <v>648800.05661000009</v>
      </c>
      <c r="G79" s="74">
        <v>953724.84417000017</v>
      </c>
    </row>
    <row r="80" spans="1:7" ht="15" customHeight="1">
      <c r="A80" s="47"/>
      <c r="B80" s="47"/>
      <c r="C80" s="47"/>
      <c r="D80" s="570"/>
      <c r="E80" s="570"/>
      <c r="F80" s="570"/>
      <c r="G80" s="570"/>
    </row>
    <row r="81" spans="1:7" ht="15" customHeight="1">
      <c r="A81" s="47" t="s">
        <v>746</v>
      </c>
      <c r="B81" s="47" t="s">
        <v>1171</v>
      </c>
      <c r="C81" s="47" t="s">
        <v>1172</v>
      </c>
      <c r="D81" s="570">
        <v>652.08038999999997</v>
      </c>
      <c r="E81" s="570">
        <v>0</v>
      </c>
      <c r="F81" s="570">
        <v>74270.755219999992</v>
      </c>
      <c r="G81" s="74">
        <v>74922.835609999995</v>
      </c>
    </row>
    <row r="82" spans="1:7" ht="15" customHeight="1">
      <c r="A82" s="47" t="s">
        <v>746</v>
      </c>
      <c r="B82" s="47" t="s">
        <v>1173</v>
      </c>
      <c r="C82" s="47" t="s">
        <v>1174</v>
      </c>
      <c r="D82" s="570">
        <v>20441.935980000002</v>
      </c>
      <c r="E82" s="570">
        <v>282886.32118999999</v>
      </c>
      <c r="F82" s="570">
        <v>574529.30139000004</v>
      </c>
      <c r="G82" s="74">
        <v>877857.55856000003</v>
      </c>
    </row>
    <row r="83" spans="1:7" ht="15" customHeight="1">
      <c r="A83" s="47" t="s">
        <v>746</v>
      </c>
      <c r="B83" s="47" t="s">
        <v>1175</v>
      </c>
      <c r="C83" s="47" t="s">
        <v>1176</v>
      </c>
      <c r="D83" s="570">
        <v>0</v>
      </c>
      <c r="E83" s="570">
        <v>944.45</v>
      </c>
      <c r="F83" s="570">
        <v>0</v>
      </c>
      <c r="G83" s="74">
        <v>944.45</v>
      </c>
    </row>
    <row r="84" spans="1:7" ht="15" customHeight="1">
      <c r="A84" s="47" t="s">
        <v>746</v>
      </c>
      <c r="B84" s="47" t="s">
        <v>1177</v>
      </c>
      <c r="C84" s="47" t="s">
        <v>1178</v>
      </c>
      <c r="D84" s="570">
        <v>0</v>
      </c>
      <c r="E84" s="570">
        <v>0</v>
      </c>
      <c r="F84" s="570">
        <v>0</v>
      </c>
      <c r="G84" s="74">
        <v>0</v>
      </c>
    </row>
    <row r="85" spans="1:7" ht="15" customHeight="1">
      <c r="A85" s="47" t="s">
        <v>746</v>
      </c>
      <c r="B85" s="47" t="s">
        <v>1179</v>
      </c>
      <c r="C85" s="47" t="s">
        <v>1180</v>
      </c>
      <c r="D85" s="570">
        <v>0</v>
      </c>
      <c r="E85" s="570">
        <v>0</v>
      </c>
      <c r="F85" s="570">
        <v>0</v>
      </c>
      <c r="G85" s="74">
        <v>0</v>
      </c>
    </row>
    <row r="86" spans="1:7" ht="15" customHeight="1">
      <c r="A86" s="47"/>
      <c r="B86" s="47"/>
      <c r="C86" s="346"/>
      <c r="D86" s="570"/>
      <c r="E86" s="570"/>
      <c r="F86" s="570"/>
      <c r="G86" s="570"/>
    </row>
    <row r="87" spans="1:7" ht="15" customHeight="1">
      <c r="A87" s="47"/>
      <c r="B87" s="47"/>
      <c r="C87" s="372" t="s">
        <v>1181</v>
      </c>
      <c r="D87" s="570">
        <v>21094.016369999998</v>
      </c>
      <c r="E87" s="570">
        <v>283830.77119</v>
      </c>
      <c r="F87" s="570">
        <v>648800.05661000009</v>
      </c>
      <c r="G87" s="74">
        <v>953724.84417000005</v>
      </c>
    </row>
    <row r="88" spans="1:7" ht="15" customHeight="1" thickBot="1">
      <c r="A88" s="47"/>
      <c r="B88" s="47"/>
      <c r="C88" s="373"/>
      <c r="D88" s="374"/>
      <c r="E88" s="374"/>
      <c r="F88" s="374"/>
      <c r="G88" s="374"/>
    </row>
    <row r="89" spans="1:7" ht="24.75" customHeight="1">
      <c r="A89" s="47"/>
      <c r="B89" s="47"/>
      <c r="C89" s="814" t="s">
        <v>1443</v>
      </c>
      <c r="D89" s="814"/>
      <c r="E89" s="814"/>
      <c r="F89" s="814"/>
      <c r="G89" s="814"/>
    </row>
    <row r="90" spans="1:7" ht="15" customHeight="1">
      <c r="A90" s="47"/>
      <c r="B90" s="47"/>
      <c r="C90" s="47"/>
      <c r="D90" s="71"/>
      <c r="E90" s="71"/>
      <c r="F90" s="71"/>
      <c r="G90" s="71"/>
    </row>
    <row r="91" spans="1:7">
      <c r="A91" s="47"/>
      <c r="B91" s="47"/>
      <c r="C91" s="346"/>
      <c r="D91" s="71"/>
      <c r="E91" s="71"/>
      <c r="F91" s="71"/>
      <c r="G91" s="71"/>
    </row>
  </sheetData>
  <mergeCells count="7">
    <mergeCell ref="C89:G89"/>
    <mergeCell ref="C1:G1"/>
    <mergeCell ref="C2:G2"/>
    <mergeCell ref="C3:G3"/>
    <mergeCell ref="C4:G4"/>
    <mergeCell ref="C71:G71"/>
    <mergeCell ref="C72:G72"/>
  </mergeCells>
  <pageMargins left="0.89" right="0.57999999999999996" top="0.55000000000000004" bottom="0.4" header="0.5" footer="0.36"/>
  <pageSetup scale="34" orientation="portrait"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F63"/>
  <sheetViews>
    <sheetView topLeftCell="C1" zoomScaleNormal="100" workbookViewId="0">
      <selection activeCell="C3" sqref="C3:F3"/>
    </sheetView>
  </sheetViews>
  <sheetFormatPr defaultColWidth="9.140625" defaultRowHeight="12.75"/>
  <cols>
    <col min="1" max="1" width="59.42578125" style="622" hidden="1" customWidth="1"/>
    <col min="2" max="2" width="89.7109375" style="622" hidden="1" customWidth="1"/>
    <col min="3" max="3" width="91.28515625" style="33" customWidth="1"/>
    <col min="4" max="4" width="7.7109375" style="622" bestFit="1" customWidth="1"/>
    <col min="5" max="5" width="7.140625" style="622" bestFit="1" customWidth="1"/>
    <col min="6" max="6" width="9.28515625" style="622" bestFit="1" customWidth="1"/>
    <col min="7" max="16384" width="9.140625" style="622"/>
  </cols>
  <sheetData>
    <row r="1" spans="1:6" s="353" customFormat="1" ht="30" customHeight="1">
      <c r="A1" s="47"/>
      <c r="B1" s="47"/>
      <c r="C1" s="747" t="s">
        <v>1182</v>
      </c>
      <c r="D1" s="747"/>
      <c r="E1" s="747"/>
      <c r="F1" s="747"/>
    </row>
    <row r="2" spans="1:6" s="353" customFormat="1" ht="15" customHeight="1">
      <c r="A2" s="47"/>
      <c r="B2" s="47"/>
      <c r="C2" s="748" t="s">
        <v>518</v>
      </c>
      <c r="D2" s="748"/>
      <c r="E2" s="748"/>
      <c r="F2" s="748"/>
    </row>
    <row r="3" spans="1:6" s="353" customFormat="1" ht="15" customHeight="1">
      <c r="A3" s="47"/>
      <c r="B3" s="47"/>
      <c r="C3" s="760" t="s">
        <v>1483</v>
      </c>
      <c r="D3" s="760"/>
      <c r="E3" s="760"/>
      <c r="F3" s="760"/>
    </row>
    <row r="4" spans="1:6" s="353" customFormat="1" ht="30" customHeight="1">
      <c r="A4" s="47" t="s">
        <v>1194</v>
      </c>
      <c r="B4" s="47"/>
      <c r="C4" s="749" t="s">
        <v>510</v>
      </c>
      <c r="D4" s="749"/>
      <c r="E4" s="749"/>
      <c r="F4" s="749"/>
    </row>
    <row r="5" spans="1:6" ht="3.75" customHeight="1">
      <c r="A5" s="47"/>
      <c r="B5" s="47"/>
      <c r="C5" s="47"/>
      <c r="D5" s="47"/>
      <c r="E5" s="47"/>
      <c r="F5" s="47"/>
    </row>
    <row r="6" spans="1:6" ht="30" customHeight="1" thickBot="1">
      <c r="A6" s="352"/>
      <c r="B6" s="352"/>
      <c r="C6" s="270"/>
      <c r="D6" s="375" t="s">
        <v>460</v>
      </c>
      <c r="E6" s="375" t="s">
        <v>511</v>
      </c>
      <c r="F6" s="376" t="s">
        <v>517</v>
      </c>
    </row>
    <row r="7" spans="1:6" s="78" customFormat="1" ht="15" customHeight="1">
      <c r="A7" s="352" t="s">
        <v>746</v>
      </c>
      <c r="B7" s="352" t="s">
        <v>1052</v>
      </c>
      <c r="C7" s="468" t="s">
        <v>578</v>
      </c>
      <c r="D7" s="469">
        <v>45193.093789999999</v>
      </c>
      <c r="E7" s="469">
        <v>5223.0232800000003</v>
      </c>
      <c r="F7" s="469">
        <v>50416.11707</v>
      </c>
    </row>
    <row r="8" spans="1:6" s="78" customFormat="1" ht="15" customHeight="1">
      <c r="A8" s="47" t="s">
        <v>746</v>
      </c>
      <c r="B8" s="47" t="s">
        <v>1053</v>
      </c>
      <c r="C8" s="49" t="s">
        <v>1054</v>
      </c>
      <c r="D8" s="74">
        <v>568.2337</v>
      </c>
      <c r="E8" s="74">
        <v>1864.32231</v>
      </c>
      <c r="F8" s="74">
        <v>2432.5560100000002</v>
      </c>
    </row>
    <row r="9" spans="1:6" s="77" customFormat="1" ht="15" customHeight="1">
      <c r="A9" s="47" t="s">
        <v>746</v>
      </c>
      <c r="B9" s="47" t="s">
        <v>1055</v>
      </c>
      <c r="C9" s="49" t="s">
        <v>1056</v>
      </c>
      <c r="D9" s="74">
        <v>5825.8353099999995</v>
      </c>
      <c r="E9" s="74">
        <v>0</v>
      </c>
      <c r="F9" s="74">
        <v>5825.8353099999995</v>
      </c>
    </row>
    <row r="10" spans="1:6" s="77" customFormat="1" ht="15" customHeight="1">
      <c r="A10" s="47" t="s">
        <v>746</v>
      </c>
      <c r="B10" s="47" t="s">
        <v>1057</v>
      </c>
      <c r="C10" s="49" t="s">
        <v>1058</v>
      </c>
      <c r="D10" s="74">
        <v>5308.5647199999994</v>
      </c>
      <c r="E10" s="74">
        <v>514.87914000000001</v>
      </c>
      <c r="F10" s="74">
        <v>5823.4438599999994</v>
      </c>
    </row>
    <row r="11" spans="1:6" s="77" customFormat="1" ht="15" customHeight="1">
      <c r="A11" s="47" t="s">
        <v>746</v>
      </c>
      <c r="B11" s="47" t="s">
        <v>1059</v>
      </c>
      <c r="C11" s="49" t="s">
        <v>1060</v>
      </c>
      <c r="D11" s="74">
        <v>0</v>
      </c>
      <c r="E11" s="74">
        <v>0</v>
      </c>
      <c r="F11" s="74">
        <v>0</v>
      </c>
    </row>
    <row r="12" spans="1:6" s="77" customFormat="1" ht="15" customHeight="1">
      <c r="A12" s="47" t="s">
        <v>746</v>
      </c>
      <c r="B12" s="47" t="s">
        <v>1061</v>
      </c>
      <c r="C12" s="49" t="s">
        <v>1062</v>
      </c>
      <c r="D12" s="74">
        <v>32102.867719999998</v>
      </c>
      <c r="E12" s="74">
        <v>0</v>
      </c>
      <c r="F12" s="74">
        <v>32102.867719999998</v>
      </c>
    </row>
    <row r="13" spans="1:6" s="77" customFormat="1" ht="15" customHeight="1">
      <c r="A13" s="47" t="s">
        <v>746</v>
      </c>
      <c r="B13" s="47" t="s">
        <v>1063</v>
      </c>
      <c r="C13" s="49" t="s">
        <v>1064</v>
      </c>
      <c r="D13" s="74">
        <v>1107.59926</v>
      </c>
      <c r="E13" s="74">
        <v>0</v>
      </c>
      <c r="F13" s="74">
        <v>1107.59926</v>
      </c>
    </row>
    <row r="14" spans="1:6" s="77" customFormat="1" ht="15" customHeight="1">
      <c r="A14" s="47" t="s">
        <v>746</v>
      </c>
      <c r="B14" s="47" t="s">
        <v>1065</v>
      </c>
      <c r="C14" s="49" t="s">
        <v>1066</v>
      </c>
      <c r="D14" s="74">
        <v>279.99308000000002</v>
      </c>
      <c r="E14" s="74">
        <v>2843.8218299999999</v>
      </c>
      <c r="F14" s="74">
        <v>3123.8149100000001</v>
      </c>
    </row>
    <row r="15" spans="1:6" s="78" customFormat="1" ht="15" customHeight="1">
      <c r="A15" s="47" t="s">
        <v>746</v>
      </c>
      <c r="B15" s="47" t="s">
        <v>1183</v>
      </c>
      <c r="C15" s="49" t="s">
        <v>1068</v>
      </c>
      <c r="D15" s="344">
        <v>0</v>
      </c>
      <c r="E15" s="344">
        <v>0</v>
      </c>
      <c r="F15" s="74">
        <v>0</v>
      </c>
    </row>
    <row r="16" spans="1:6" s="78" customFormat="1" ht="15" customHeight="1">
      <c r="A16" s="352" t="s">
        <v>746</v>
      </c>
      <c r="B16" s="352" t="s">
        <v>1069</v>
      </c>
      <c r="C16" s="270" t="s">
        <v>1070</v>
      </c>
      <c r="D16" s="76">
        <v>8122.1303499999995</v>
      </c>
      <c r="E16" s="76">
        <v>2577.1037200000001</v>
      </c>
      <c r="F16" s="76">
        <v>10699.234069999999</v>
      </c>
    </row>
    <row r="17" spans="1:6" s="649" customFormat="1" ht="15" customHeight="1">
      <c r="A17" s="660" t="s">
        <v>746</v>
      </c>
      <c r="B17" s="660" t="s">
        <v>1071</v>
      </c>
      <c r="C17" s="664" t="s">
        <v>245</v>
      </c>
      <c r="D17" s="672">
        <v>0</v>
      </c>
      <c r="E17" s="672">
        <v>0</v>
      </c>
      <c r="F17" s="672">
        <v>0</v>
      </c>
    </row>
    <row r="18" spans="1:6" s="78" customFormat="1" ht="15" customHeight="1">
      <c r="A18" s="47" t="s">
        <v>746</v>
      </c>
      <c r="B18" s="47" t="s">
        <v>1071</v>
      </c>
      <c r="C18" s="49" t="s">
        <v>1255</v>
      </c>
      <c r="D18" s="74">
        <v>0</v>
      </c>
      <c r="E18" s="74">
        <v>0</v>
      </c>
      <c r="F18" s="74">
        <v>0</v>
      </c>
    </row>
    <row r="19" spans="1:6" s="77" customFormat="1" ht="15" customHeight="1">
      <c r="A19" s="47" t="s">
        <v>746</v>
      </c>
      <c r="B19" s="47" t="s">
        <v>1072</v>
      </c>
      <c r="C19" s="49" t="s">
        <v>1073</v>
      </c>
      <c r="D19" s="74">
        <v>8122.1303499999995</v>
      </c>
      <c r="E19" s="74">
        <v>2577.1037200000001</v>
      </c>
      <c r="F19" s="74">
        <v>10699.234069999999</v>
      </c>
    </row>
    <row r="20" spans="1:6" s="77" customFormat="1" ht="15" customHeight="1">
      <c r="A20" s="47" t="s">
        <v>746</v>
      </c>
      <c r="B20" s="47" t="s">
        <v>1074</v>
      </c>
      <c r="C20" s="49" t="s">
        <v>1075</v>
      </c>
      <c r="D20" s="74">
        <v>0</v>
      </c>
      <c r="E20" s="74">
        <v>0</v>
      </c>
      <c r="F20" s="74">
        <v>0</v>
      </c>
    </row>
    <row r="21" spans="1:6" s="77" customFormat="1" ht="15" customHeight="1">
      <c r="A21" s="47" t="s">
        <v>746</v>
      </c>
      <c r="B21" s="47" t="s">
        <v>1076</v>
      </c>
      <c r="C21" s="49" t="s">
        <v>1077</v>
      </c>
      <c r="D21" s="74">
        <v>0</v>
      </c>
      <c r="E21" s="74">
        <v>0</v>
      </c>
      <c r="F21" s="74">
        <v>0</v>
      </c>
    </row>
    <row r="22" spans="1:6" s="77" customFormat="1" ht="15" customHeight="1">
      <c r="A22" s="47" t="s">
        <v>746</v>
      </c>
      <c r="B22" s="47" t="s">
        <v>1078</v>
      </c>
      <c r="C22" s="49" t="s">
        <v>1079</v>
      </c>
      <c r="D22" s="74">
        <v>0</v>
      </c>
      <c r="E22" s="74">
        <v>0</v>
      </c>
      <c r="F22" s="74">
        <v>0</v>
      </c>
    </row>
    <row r="23" spans="1:6" s="77" customFormat="1" ht="15" customHeight="1">
      <c r="A23" s="47" t="s">
        <v>746</v>
      </c>
      <c r="B23" s="173" t="s">
        <v>813</v>
      </c>
      <c r="C23" s="49" t="s">
        <v>814</v>
      </c>
      <c r="D23" s="74">
        <v>0</v>
      </c>
      <c r="E23" s="74">
        <v>0</v>
      </c>
      <c r="F23" s="74">
        <v>0</v>
      </c>
    </row>
    <row r="24" spans="1:6" ht="15" customHeight="1">
      <c r="A24" s="352" t="s">
        <v>746</v>
      </c>
      <c r="B24" s="352" t="s">
        <v>1080</v>
      </c>
      <c r="C24" s="270" t="s">
        <v>603</v>
      </c>
      <c r="D24" s="76">
        <v>37070.96344</v>
      </c>
      <c r="E24" s="76">
        <v>2645.9195600000003</v>
      </c>
      <c r="F24" s="76">
        <v>39716.883000000002</v>
      </c>
    </row>
    <row r="25" spans="1:6" s="78" customFormat="1" ht="15" customHeight="1">
      <c r="A25" s="47" t="s">
        <v>746</v>
      </c>
      <c r="B25" s="47" t="s">
        <v>1081</v>
      </c>
      <c r="C25" s="49" t="s">
        <v>1082</v>
      </c>
      <c r="D25" s="74">
        <v>13000</v>
      </c>
      <c r="E25" s="74">
        <v>10091.200000000001</v>
      </c>
      <c r="F25" s="74">
        <v>23091.200000000001</v>
      </c>
    </row>
    <row r="26" spans="1:6" s="77" customFormat="1" ht="15" customHeight="1">
      <c r="A26" s="47" t="s">
        <v>746</v>
      </c>
      <c r="B26" s="47" t="s">
        <v>1083</v>
      </c>
      <c r="C26" s="49" t="s">
        <v>1084</v>
      </c>
      <c r="D26" s="74">
        <v>0</v>
      </c>
      <c r="E26" s="74">
        <v>0</v>
      </c>
      <c r="F26" s="74">
        <v>0</v>
      </c>
    </row>
    <row r="27" spans="1:6" s="77" customFormat="1" ht="15" customHeight="1">
      <c r="A27" s="47" t="s">
        <v>746</v>
      </c>
      <c r="B27" s="47" t="s">
        <v>1085</v>
      </c>
      <c r="C27" s="49" t="s">
        <v>1086</v>
      </c>
      <c r="D27" s="74">
        <v>0</v>
      </c>
      <c r="E27" s="74">
        <v>0</v>
      </c>
      <c r="F27" s="74">
        <v>0</v>
      </c>
    </row>
    <row r="28" spans="1:6" s="77" customFormat="1" ht="15" customHeight="1">
      <c r="A28" s="47" t="s">
        <v>746</v>
      </c>
      <c r="B28" s="47" t="s">
        <v>1087</v>
      </c>
      <c r="C28" s="49" t="s">
        <v>1088</v>
      </c>
      <c r="D28" s="74">
        <v>8367.9322900000006</v>
      </c>
      <c r="E28" s="74">
        <v>32.524230000000003</v>
      </c>
      <c r="F28" s="74">
        <v>8400.4565200000015</v>
      </c>
    </row>
    <row r="29" spans="1:6" s="77" customFormat="1" ht="15" customHeight="1">
      <c r="A29" s="47" t="s">
        <v>746</v>
      </c>
      <c r="B29" s="47" t="s">
        <v>1089</v>
      </c>
      <c r="C29" s="49" t="s">
        <v>1090</v>
      </c>
      <c r="D29" s="74">
        <v>15703.031150000001</v>
      </c>
      <c r="E29" s="74">
        <v>-7477.8046699999995</v>
      </c>
      <c r="F29" s="74">
        <v>8225.2264800000012</v>
      </c>
    </row>
    <row r="30" spans="1:6" s="77" customFormat="1" ht="15" customHeight="1">
      <c r="A30" s="47" t="s">
        <v>746</v>
      </c>
      <c r="B30" s="47" t="s">
        <v>1184</v>
      </c>
      <c r="C30" s="639" t="s">
        <v>1092</v>
      </c>
      <c r="D30" s="74">
        <v>0</v>
      </c>
      <c r="E30" s="74">
        <v>-5004.9301599999999</v>
      </c>
      <c r="F30" s="74">
        <v>-5004.9301599999999</v>
      </c>
    </row>
    <row r="31" spans="1:6" s="77" customFormat="1" ht="15" customHeight="1">
      <c r="A31" s="47" t="s">
        <v>746</v>
      </c>
      <c r="B31" s="47" t="s">
        <v>1093</v>
      </c>
      <c r="C31" s="639" t="s">
        <v>1094</v>
      </c>
      <c r="D31" s="74">
        <v>15703.031150000001</v>
      </c>
      <c r="E31" s="74">
        <v>-2472.8745099999996</v>
      </c>
      <c r="F31" s="74">
        <v>13230.156640000001</v>
      </c>
    </row>
    <row r="32" spans="1:6" s="77" customFormat="1" ht="15" customHeight="1">
      <c r="A32" s="47" t="s">
        <v>746</v>
      </c>
      <c r="B32" s="47" t="s">
        <v>1095</v>
      </c>
      <c r="C32" s="368" t="s">
        <v>607</v>
      </c>
      <c r="D32" s="466">
        <v>45193.093789999999</v>
      </c>
      <c r="E32" s="466">
        <v>5223.0232800000003</v>
      </c>
      <c r="F32" s="76">
        <v>50416.11707</v>
      </c>
    </row>
    <row r="33" spans="1:6" s="77" customFormat="1" ht="15" customHeight="1">
      <c r="A33" s="47" t="s">
        <v>746</v>
      </c>
      <c r="B33" s="47" t="s">
        <v>1096</v>
      </c>
      <c r="C33" s="49" t="s">
        <v>1097</v>
      </c>
      <c r="D33" s="74">
        <v>0</v>
      </c>
      <c r="E33" s="74">
        <v>0</v>
      </c>
      <c r="F33" s="74">
        <v>0</v>
      </c>
    </row>
    <row r="34" spans="1:6" s="77" customFormat="1" ht="15" customHeight="1">
      <c r="A34" s="47" t="s">
        <v>746</v>
      </c>
      <c r="B34" s="47" t="s">
        <v>1098</v>
      </c>
      <c r="C34" s="49" t="s">
        <v>1099</v>
      </c>
      <c r="D34" s="74">
        <v>21051.543510000003</v>
      </c>
      <c r="E34" s="74">
        <v>982.63586999999995</v>
      </c>
      <c r="F34" s="74">
        <v>22034.179380000001</v>
      </c>
    </row>
    <row r="35" spans="1:6" s="78" customFormat="1">
      <c r="A35" s="47" t="s">
        <v>746</v>
      </c>
      <c r="B35" s="47" t="s">
        <v>1114</v>
      </c>
      <c r="C35" s="368" t="s">
        <v>1216</v>
      </c>
      <c r="D35" s="466">
        <v>957.56782999999996</v>
      </c>
      <c r="E35" s="466">
        <v>0</v>
      </c>
      <c r="F35" s="76">
        <v>957.56782999999996</v>
      </c>
    </row>
    <row r="36" spans="1:6" s="78" customFormat="1" ht="15" customHeight="1">
      <c r="A36" s="47" t="s">
        <v>746</v>
      </c>
      <c r="B36" s="173" t="s">
        <v>1115</v>
      </c>
      <c r="C36" s="47" t="s">
        <v>1116</v>
      </c>
      <c r="D36" s="74">
        <v>0</v>
      </c>
      <c r="E36" s="74">
        <v>-1.13744</v>
      </c>
      <c r="F36" s="74">
        <v>-1.13744</v>
      </c>
    </row>
    <row r="37" spans="1:6" s="78" customFormat="1" ht="15" customHeight="1">
      <c r="A37" s="47" t="s">
        <v>746</v>
      </c>
      <c r="B37" s="47" t="s">
        <v>1117</v>
      </c>
      <c r="C37" s="49" t="s">
        <v>617</v>
      </c>
      <c r="D37" s="74">
        <v>957.56782999999996</v>
      </c>
      <c r="E37" s="74">
        <v>-1.13744</v>
      </c>
      <c r="F37" s="74">
        <v>956.43038999999999</v>
      </c>
    </row>
    <row r="38" spans="1:6" s="78" customFormat="1" ht="15" customHeight="1">
      <c r="A38" s="47" t="s">
        <v>746</v>
      </c>
      <c r="B38" s="173" t="s">
        <v>1118</v>
      </c>
      <c r="C38" s="75" t="s">
        <v>1119</v>
      </c>
      <c r="D38" s="74">
        <v>31382.810079999999</v>
      </c>
      <c r="E38" s="74">
        <v>0.52510000000000001</v>
      </c>
      <c r="F38" s="74">
        <v>31383.335179999998</v>
      </c>
    </row>
    <row r="39" spans="1:6" s="78" customFormat="1" ht="15" customHeight="1">
      <c r="A39" s="47" t="s">
        <v>746</v>
      </c>
      <c r="B39" s="173" t="s">
        <v>1120</v>
      </c>
      <c r="C39" s="47" t="s">
        <v>1121</v>
      </c>
      <c r="D39" s="74">
        <v>-202.07782</v>
      </c>
      <c r="E39" s="74">
        <v>-0.60260999999999998</v>
      </c>
      <c r="F39" s="74">
        <v>-202.68043</v>
      </c>
    </row>
    <row r="40" spans="1:6" s="78" customFormat="1" ht="15" customHeight="1">
      <c r="A40" s="47" t="s">
        <v>746</v>
      </c>
      <c r="B40" s="47" t="s">
        <v>1122</v>
      </c>
      <c r="C40" s="49" t="s">
        <v>1123</v>
      </c>
      <c r="D40" s="74">
        <v>32138.300090000001</v>
      </c>
      <c r="E40" s="74">
        <v>-1.21495</v>
      </c>
      <c r="F40" s="74">
        <v>32137.085139999999</v>
      </c>
    </row>
    <row r="41" spans="1:6" s="78" customFormat="1" ht="15" customHeight="1">
      <c r="A41" s="47" t="s">
        <v>746</v>
      </c>
      <c r="B41" s="47" t="s">
        <v>1124</v>
      </c>
      <c r="C41" s="75" t="s">
        <v>1125</v>
      </c>
      <c r="D41" s="74">
        <v>0</v>
      </c>
      <c r="E41" s="74">
        <v>0</v>
      </c>
      <c r="F41" s="74">
        <v>0</v>
      </c>
    </row>
    <row r="42" spans="1:6" s="78" customFormat="1" ht="15" customHeight="1">
      <c r="A42" s="47" t="s">
        <v>746</v>
      </c>
      <c r="B42" s="173" t="s">
        <v>1126</v>
      </c>
      <c r="C42" s="47" t="s">
        <v>1127</v>
      </c>
      <c r="D42" s="74">
        <v>0</v>
      </c>
      <c r="E42" s="74">
        <v>0</v>
      </c>
      <c r="F42" s="74">
        <v>0</v>
      </c>
    </row>
    <row r="43" spans="1:6" s="78" customFormat="1" ht="15" customHeight="1">
      <c r="A43" s="47" t="s">
        <v>746</v>
      </c>
      <c r="B43" s="47" t="s">
        <v>1128</v>
      </c>
      <c r="C43" s="49" t="s">
        <v>1129</v>
      </c>
      <c r="D43" s="74">
        <v>32138.300090000001</v>
      </c>
      <c r="E43" s="74">
        <v>-1.21495</v>
      </c>
      <c r="F43" s="74">
        <v>32137.085139999999</v>
      </c>
    </row>
    <row r="44" spans="1:6" s="78" customFormat="1" ht="15" customHeight="1">
      <c r="A44" s="47" t="s">
        <v>746</v>
      </c>
      <c r="B44" s="173" t="s">
        <v>1130</v>
      </c>
      <c r="C44" s="75" t="s">
        <v>1131</v>
      </c>
      <c r="D44" s="74">
        <v>-11218.904279999999</v>
      </c>
      <c r="E44" s="74">
        <v>-2477.3051499999997</v>
      </c>
      <c r="F44" s="74">
        <v>-13696.209429999999</v>
      </c>
    </row>
    <row r="45" spans="1:6" s="78" customFormat="1" ht="15" customHeight="1">
      <c r="A45" s="47" t="s">
        <v>746</v>
      </c>
      <c r="B45" s="47" t="s">
        <v>1132</v>
      </c>
      <c r="C45" s="49" t="s">
        <v>1133</v>
      </c>
      <c r="D45" s="74">
        <v>20919.395809999998</v>
      </c>
      <c r="E45" s="74">
        <v>-2478.5201000000002</v>
      </c>
      <c r="F45" s="74">
        <v>18440.875709999997</v>
      </c>
    </row>
    <row r="46" spans="1:6" s="78" customFormat="1" ht="15" customHeight="1">
      <c r="A46" s="47" t="s">
        <v>746</v>
      </c>
      <c r="B46" s="173" t="s">
        <v>1134</v>
      </c>
      <c r="C46" s="75" t="s">
        <v>1135</v>
      </c>
      <c r="D46" s="74">
        <v>0</v>
      </c>
      <c r="E46" s="74">
        <v>20.381970000000003</v>
      </c>
      <c r="F46" s="74">
        <v>20.381970000000003</v>
      </c>
    </row>
    <row r="47" spans="1:6" s="78" customFormat="1" ht="15" customHeight="1">
      <c r="A47" s="47" t="s">
        <v>746</v>
      </c>
      <c r="B47" s="47" t="s">
        <v>1136</v>
      </c>
      <c r="C47" s="50" t="s">
        <v>1137</v>
      </c>
      <c r="D47" s="74">
        <v>0</v>
      </c>
      <c r="E47" s="74">
        <v>14.324969999999999</v>
      </c>
      <c r="F47" s="74">
        <v>14.324969999999999</v>
      </c>
    </row>
    <row r="48" spans="1:6" s="78" customFormat="1" ht="15" customHeight="1">
      <c r="A48" s="47" t="s">
        <v>746</v>
      </c>
      <c r="B48" s="47" t="s">
        <v>1138</v>
      </c>
      <c r="C48" s="75" t="s">
        <v>1139</v>
      </c>
      <c r="D48" s="74">
        <v>0</v>
      </c>
      <c r="E48" s="74">
        <v>6.0570000000000004</v>
      </c>
      <c r="F48" s="74">
        <v>6.0570000000000004</v>
      </c>
    </row>
    <row r="49" spans="1:6" s="78" customFormat="1" ht="15" customHeight="1">
      <c r="A49" s="47" t="s">
        <v>746</v>
      </c>
      <c r="B49" s="173" t="s">
        <v>1140</v>
      </c>
      <c r="C49" s="47" t="s">
        <v>1141</v>
      </c>
      <c r="D49" s="74">
        <v>0</v>
      </c>
      <c r="E49" s="74">
        <v>-14.586129999999999</v>
      </c>
      <c r="F49" s="74">
        <v>-14.586129999999999</v>
      </c>
    </row>
    <row r="50" spans="1:6" s="78" customFormat="1" ht="15" customHeight="1">
      <c r="A50" s="47" t="s">
        <v>746</v>
      </c>
      <c r="B50" s="47" t="s">
        <v>1142</v>
      </c>
      <c r="C50" s="50" t="s">
        <v>1143</v>
      </c>
      <c r="D50" s="74">
        <v>0</v>
      </c>
      <c r="E50" s="74">
        <v>14.586129999999999</v>
      </c>
      <c r="F50" s="74">
        <v>14.586129999999999</v>
      </c>
    </row>
    <row r="51" spans="1:6" s="78" customFormat="1" ht="15" customHeight="1">
      <c r="A51" s="47" t="s">
        <v>746</v>
      </c>
      <c r="B51" s="47" t="s">
        <v>1144</v>
      </c>
      <c r="C51" s="75" t="s">
        <v>1145</v>
      </c>
      <c r="D51" s="74">
        <v>0</v>
      </c>
      <c r="E51" s="74">
        <v>0</v>
      </c>
      <c r="F51" s="74">
        <v>0</v>
      </c>
    </row>
    <row r="52" spans="1:6" s="78" customFormat="1" ht="15" customHeight="1">
      <c r="A52" s="47" t="s">
        <v>746</v>
      </c>
      <c r="B52" s="345" t="s">
        <v>1146</v>
      </c>
      <c r="C52" s="49" t="s">
        <v>1147</v>
      </c>
      <c r="D52" s="74">
        <v>20919.395809999998</v>
      </c>
      <c r="E52" s="74">
        <v>-2472.72426</v>
      </c>
      <c r="F52" s="74">
        <v>18446.671549999999</v>
      </c>
    </row>
    <row r="53" spans="1:6" s="78" customFormat="1" ht="15" customHeight="1">
      <c r="A53" s="47" t="s">
        <v>746</v>
      </c>
      <c r="B53" s="173" t="s">
        <v>1148</v>
      </c>
      <c r="C53" s="75" t="s">
        <v>1149</v>
      </c>
      <c r="D53" s="74">
        <v>4.5466199999999999</v>
      </c>
      <c r="E53" s="74">
        <v>0</v>
      </c>
      <c r="F53" s="74">
        <v>4.5466199999999999</v>
      </c>
    </row>
    <row r="54" spans="1:6" s="78" customFormat="1" ht="15" customHeight="1">
      <c r="A54" s="47" t="s">
        <v>746</v>
      </c>
      <c r="B54" s="345" t="s">
        <v>1150</v>
      </c>
      <c r="C54" s="49" t="s">
        <v>629</v>
      </c>
      <c r="D54" s="74">
        <v>20923.942429999999</v>
      </c>
      <c r="E54" s="74">
        <v>-2472.72426</v>
      </c>
      <c r="F54" s="74">
        <v>18451.21817</v>
      </c>
    </row>
    <row r="55" spans="1:6" s="78" customFormat="1" ht="15" customHeight="1">
      <c r="A55" s="47" t="s">
        <v>746</v>
      </c>
      <c r="B55" s="173" t="s">
        <v>1151</v>
      </c>
      <c r="C55" s="75" t="s">
        <v>1152</v>
      </c>
      <c r="D55" s="74">
        <v>34.690349999999995</v>
      </c>
      <c r="E55" s="74">
        <v>0.56403999999999999</v>
      </c>
      <c r="F55" s="74">
        <v>35.254389999999994</v>
      </c>
    </row>
    <row r="56" spans="1:6" s="78" customFormat="1" ht="15" customHeight="1">
      <c r="A56" s="47" t="s">
        <v>746</v>
      </c>
      <c r="B56" s="173" t="s">
        <v>1153</v>
      </c>
      <c r="C56" s="47" t="s">
        <v>1154</v>
      </c>
      <c r="D56" s="74">
        <v>-10.039629999999999</v>
      </c>
      <c r="E56" s="74">
        <v>-0.71428999999999998</v>
      </c>
      <c r="F56" s="74">
        <v>-10.753919999999999</v>
      </c>
    </row>
    <row r="57" spans="1:6" s="78" customFormat="1" ht="15" customHeight="1">
      <c r="A57" s="47" t="s">
        <v>746</v>
      </c>
      <c r="B57" s="47" t="s">
        <v>1155</v>
      </c>
      <c r="C57" s="49" t="s">
        <v>631</v>
      </c>
      <c r="D57" s="74">
        <v>20948.593149999997</v>
      </c>
      <c r="E57" s="74">
        <v>-2472.8745099999996</v>
      </c>
      <c r="F57" s="74">
        <v>18475.718639999999</v>
      </c>
    </row>
    <row r="58" spans="1:6" s="78" customFormat="1" ht="15" customHeight="1">
      <c r="A58" s="47" t="s">
        <v>746</v>
      </c>
      <c r="B58" s="47" t="s">
        <v>1156</v>
      </c>
      <c r="C58" s="75" t="s">
        <v>1157</v>
      </c>
      <c r="D58" s="74">
        <v>0</v>
      </c>
      <c r="E58" s="74">
        <v>0</v>
      </c>
      <c r="F58" s="74">
        <v>0</v>
      </c>
    </row>
    <row r="59" spans="1:6" s="78" customFormat="1" ht="15" customHeight="1">
      <c r="A59" s="47" t="s">
        <v>746</v>
      </c>
      <c r="B59" s="47" t="s">
        <v>1158</v>
      </c>
      <c r="C59" s="49" t="s">
        <v>1159</v>
      </c>
      <c r="D59" s="74">
        <v>20948.593149999997</v>
      </c>
      <c r="E59" s="74">
        <v>-2472.8745099999996</v>
      </c>
      <c r="F59" s="74">
        <v>18475.718639999999</v>
      </c>
    </row>
    <row r="60" spans="1:6" s="78" customFormat="1" ht="15" customHeight="1">
      <c r="A60" s="47" t="s">
        <v>746</v>
      </c>
      <c r="B60" s="173" t="s">
        <v>1160</v>
      </c>
      <c r="C60" s="75" t="s">
        <v>1161</v>
      </c>
      <c r="D60" s="74">
        <v>-5245.5619999999999</v>
      </c>
      <c r="E60" s="74">
        <v>0</v>
      </c>
      <c r="F60" s="74">
        <v>-5245.5619999999999</v>
      </c>
    </row>
    <row r="61" spans="1:6" s="78" customFormat="1" ht="15" customHeight="1">
      <c r="A61" s="352" t="s">
        <v>746</v>
      </c>
      <c r="B61" s="352" t="s">
        <v>1162</v>
      </c>
      <c r="C61" s="270" t="s">
        <v>1163</v>
      </c>
      <c r="D61" s="76">
        <v>15703.031150000001</v>
      </c>
      <c r="E61" s="76">
        <v>-2472.8745099999996</v>
      </c>
      <c r="F61" s="76">
        <v>13230.156640000001</v>
      </c>
    </row>
    <row r="62" spans="1:6" ht="3.75" customHeight="1" thickBot="1">
      <c r="A62" s="47"/>
      <c r="B62" s="47"/>
      <c r="C62" s="377"/>
      <c r="D62" s="185"/>
      <c r="E62" s="185"/>
      <c r="F62" s="185"/>
    </row>
    <row r="63" spans="1:6" ht="15" customHeight="1" thickTop="1">
      <c r="A63" s="47"/>
      <c r="B63" s="47"/>
      <c r="C63" s="47"/>
      <c r="D63" s="71"/>
      <c r="E63" s="71"/>
      <c r="F63" s="71"/>
    </row>
  </sheetData>
  <mergeCells count="4">
    <mergeCell ref="C1:F1"/>
    <mergeCell ref="C2:F2"/>
    <mergeCell ref="C3:F3"/>
    <mergeCell ref="C4:F4"/>
  </mergeCells>
  <pageMargins left="0.89" right="0.57999999999999996" top="0.55000000000000004" bottom="0.4" header="0.5" footer="0.36"/>
  <pageSetup scale="34" orientation="portrait"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F63"/>
  <sheetViews>
    <sheetView topLeftCell="C1" zoomScaleNormal="100" workbookViewId="0">
      <selection activeCell="C3" sqref="C3:F3"/>
    </sheetView>
  </sheetViews>
  <sheetFormatPr defaultRowHeight="12.75"/>
  <cols>
    <col min="1" max="1" width="51.42578125" style="622" hidden="1" customWidth="1"/>
    <col min="2" max="2" width="64.85546875" style="622" hidden="1" customWidth="1"/>
    <col min="3" max="3" width="89.85546875" style="33" bestFit="1" customWidth="1"/>
    <col min="4" max="5" width="7.140625" style="622" bestFit="1" customWidth="1"/>
    <col min="6" max="6" width="9.28515625" style="622" bestFit="1" customWidth="1"/>
    <col min="7" max="16384" width="9.140625" style="622"/>
  </cols>
  <sheetData>
    <row r="1" spans="1:6" s="353" customFormat="1" ht="30" customHeight="1">
      <c r="A1" s="47"/>
      <c r="B1" s="47"/>
      <c r="C1" s="747" t="s">
        <v>1185</v>
      </c>
      <c r="D1" s="747"/>
      <c r="E1" s="747"/>
      <c r="F1" s="747"/>
    </row>
    <row r="2" spans="1:6" s="353" customFormat="1" ht="15" customHeight="1">
      <c r="A2" s="47"/>
      <c r="B2" s="47"/>
      <c r="C2" s="748" t="s">
        <v>518</v>
      </c>
      <c r="D2" s="748"/>
      <c r="E2" s="748"/>
      <c r="F2" s="748"/>
    </row>
    <row r="3" spans="1:6" s="353" customFormat="1" ht="15" customHeight="1">
      <c r="A3" s="47"/>
      <c r="B3" s="47"/>
      <c r="C3" s="760" t="s">
        <v>1483</v>
      </c>
      <c r="D3" s="760"/>
      <c r="E3" s="760"/>
      <c r="F3" s="760"/>
    </row>
    <row r="4" spans="1:6" s="353" customFormat="1" ht="30" customHeight="1">
      <c r="A4" s="47" t="s">
        <v>1194</v>
      </c>
      <c r="B4" s="47"/>
      <c r="C4" s="749" t="s">
        <v>510</v>
      </c>
      <c r="D4" s="749"/>
      <c r="E4" s="749"/>
      <c r="F4" s="749"/>
    </row>
    <row r="5" spans="1:6" ht="3.75" customHeight="1">
      <c r="A5" s="47" t="s">
        <v>1186</v>
      </c>
      <c r="B5" s="47"/>
      <c r="C5" s="47"/>
      <c r="D5" s="47"/>
      <c r="E5" s="47"/>
      <c r="F5" s="47"/>
    </row>
    <row r="6" spans="1:6" ht="30" customHeight="1" thickBot="1">
      <c r="A6" s="352"/>
      <c r="B6" s="352"/>
      <c r="C6" s="352"/>
      <c r="D6" s="375" t="s">
        <v>461</v>
      </c>
      <c r="E6" s="375" t="s">
        <v>462</v>
      </c>
      <c r="F6" s="376" t="s">
        <v>517</v>
      </c>
    </row>
    <row r="7" spans="1:6" s="78" customFormat="1" ht="15" customHeight="1">
      <c r="A7" s="352" t="s">
        <v>746</v>
      </c>
      <c r="B7" s="352" t="s">
        <v>1052</v>
      </c>
      <c r="C7" s="468" t="s">
        <v>578</v>
      </c>
      <c r="D7" s="469">
        <v>7906.0650400000004</v>
      </c>
      <c r="E7" s="469">
        <v>19618.998199999998</v>
      </c>
      <c r="F7" s="469">
        <v>27525.063239999999</v>
      </c>
    </row>
    <row r="8" spans="1:6" s="78" customFormat="1" ht="15" customHeight="1">
      <c r="A8" s="47" t="s">
        <v>746</v>
      </c>
      <c r="B8" s="47" t="s">
        <v>1053</v>
      </c>
      <c r="C8" s="49" t="s">
        <v>1054</v>
      </c>
      <c r="D8" s="74">
        <v>2962.46045</v>
      </c>
      <c r="E8" s="74">
        <v>3243.1977099999999</v>
      </c>
      <c r="F8" s="74">
        <v>6205.65816</v>
      </c>
    </row>
    <row r="9" spans="1:6" s="77" customFormat="1" ht="15" customHeight="1">
      <c r="A9" s="47" t="s">
        <v>746</v>
      </c>
      <c r="B9" s="47" t="s">
        <v>1055</v>
      </c>
      <c r="C9" s="49" t="s">
        <v>1056</v>
      </c>
      <c r="D9" s="74">
        <v>0</v>
      </c>
      <c r="E9" s="74">
        <v>2425.4411700000001</v>
      </c>
      <c r="F9" s="74">
        <v>2425.4411700000001</v>
      </c>
    </row>
    <row r="10" spans="1:6" s="77" customFormat="1" ht="15" customHeight="1">
      <c r="A10" s="47" t="s">
        <v>746</v>
      </c>
      <c r="B10" s="47" t="s">
        <v>1057</v>
      </c>
      <c r="C10" s="49" t="s">
        <v>1058</v>
      </c>
      <c r="D10" s="74">
        <v>2092.9137000000001</v>
      </c>
      <c r="E10" s="74">
        <v>1421.7358400000001</v>
      </c>
      <c r="F10" s="74">
        <v>3514.6495400000003</v>
      </c>
    </row>
    <row r="11" spans="1:6" s="77" customFormat="1" ht="15" customHeight="1">
      <c r="A11" s="47" t="s">
        <v>746</v>
      </c>
      <c r="B11" s="47" t="s">
        <v>1059</v>
      </c>
      <c r="C11" s="49" t="s">
        <v>1060</v>
      </c>
      <c r="D11" s="74">
        <v>4.9185400000000001</v>
      </c>
      <c r="E11" s="74">
        <v>1E-3</v>
      </c>
      <c r="F11" s="74">
        <v>4.9195400000000005</v>
      </c>
    </row>
    <row r="12" spans="1:6" s="77" customFormat="1" ht="15" customHeight="1">
      <c r="A12" s="47" t="s">
        <v>746</v>
      </c>
      <c r="B12" s="47" t="s">
        <v>1061</v>
      </c>
      <c r="C12" s="49" t="s">
        <v>1062</v>
      </c>
      <c r="D12" s="74">
        <v>1553.5224900000001</v>
      </c>
      <c r="E12" s="74">
        <v>2155.8473899999999</v>
      </c>
      <c r="F12" s="74">
        <v>3709.3698800000002</v>
      </c>
    </row>
    <row r="13" spans="1:6" s="77" customFormat="1" ht="15" customHeight="1">
      <c r="A13" s="47" t="s">
        <v>746</v>
      </c>
      <c r="B13" s="47" t="s">
        <v>1063</v>
      </c>
      <c r="C13" s="49" t="s">
        <v>1064</v>
      </c>
      <c r="D13" s="74">
        <v>451.02449000000001</v>
      </c>
      <c r="E13" s="74">
        <v>9039.2700100000002</v>
      </c>
      <c r="F13" s="74">
        <v>9490.2945</v>
      </c>
    </row>
    <row r="14" spans="1:6" s="77" customFormat="1" ht="15" customHeight="1">
      <c r="A14" s="47" t="s">
        <v>746</v>
      </c>
      <c r="B14" s="47" t="s">
        <v>1065</v>
      </c>
      <c r="C14" s="49" t="s">
        <v>1066</v>
      </c>
      <c r="D14" s="74">
        <v>841.22537</v>
      </c>
      <c r="E14" s="74">
        <v>1333.5050800000001</v>
      </c>
      <c r="F14" s="74">
        <v>2174.73045</v>
      </c>
    </row>
    <row r="15" spans="1:6" s="78" customFormat="1" ht="15" customHeight="1">
      <c r="A15" s="47" t="s">
        <v>746</v>
      </c>
      <c r="B15" s="47" t="s">
        <v>1067</v>
      </c>
      <c r="C15" s="49" t="s">
        <v>1068</v>
      </c>
      <c r="D15" s="74">
        <v>0</v>
      </c>
      <c r="E15" s="74">
        <v>0</v>
      </c>
      <c r="F15" s="74">
        <v>0</v>
      </c>
    </row>
    <row r="16" spans="1:6" s="78" customFormat="1" ht="15" customHeight="1">
      <c r="A16" s="352" t="s">
        <v>746</v>
      </c>
      <c r="B16" s="352" t="s">
        <v>1069</v>
      </c>
      <c r="C16" s="270" t="s">
        <v>1070</v>
      </c>
      <c r="D16" s="76">
        <v>2671.3972100000001</v>
      </c>
      <c r="E16" s="76">
        <v>2076.7163700000001</v>
      </c>
      <c r="F16" s="466">
        <v>4748.1135800000002</v>
      </c>
    </row>
    <row r="17" spans="1:6" s="78" customFormat="1" ht="15" customHeight="1">
      <c r="A17" s="47" t="s">
        <v>746</v>
      </c>
      <c r="B17" s="47" t="s">
        <v>1071</v>
      </c>
      <c r="C17" s="49" t="s">
        <v>1255</v>
      </c>
      <c r="D17" s="74">
        <v>0</v>
      </c>
      <c r="E17" s="74">
        <v>0</v>
      </c>
      <c r="F17" s="74">
        <v>0</v>
      </c>
    </row>
    <row r="18" spans="1:6" s="77" customFormat="1" ht="15" customHeight="1">
      <c r="A18" s="47" t="s">
        <v>746</v>
      </c>
      <c r="B18" s="47" t="s">
        <v>1072</v>
      </c>
      <c r="C18" s="49" t="s">
        <v>1073</v>
      </c>
      <c r="D18" s="74">
        <v>2321.3972100000001</v>
      </c>
      <c r="E18" s="74">
        <v>2076.7163700000001</v>
      </c>
      <c r="F18" s="74">
        <v>4398.1135800000002</v>
      </c>
    </row>
    <row r="19" spans="1:6" s="77" customFormat="1" ht="15" customHeight="1">
      <c r="A19" s="47" t="s">
        <v>746</v>
      </c>
      <c r="B19" s="47" t="s">
        <v>1074</v>
      </c>
      <c r="C19" s="49" t="s">
        <v>1075</v>
      </c>
      <c r="D19" s="74">
        <v>350</v>
      </c>
      <c r="E19" s="74">
        <v>0</v>
      </c>
      <c r="F19" s="74">
        <v>350</v>
      </c>
    </row>
    <row r="20" spans="1:6" s="77" customFormat="1" ht="15" customHeight="1">
      <c r="A20" s="47" t="s">
        <v>746</v>
      </c>
      <c r="B20" s="47" t="s">
        <v>1076</v>
      </c>
      <c r="C20" s="49" t="s">
        <v>1077</v>
      </c>
      <c r="D20" s="74">
        <v>0</v>
      </c>
      <c r="E20" s="74">
        <v>0</v>
      </c>
      <c r="F20" s="74">
        <v>0</v>
      </c>
    </row>
    <row r="21" spans="1:6" s="77" customFormat="1" ht="15" customHeight="1">
      <c r="A21" s="47" t="s">
        <v>746</v>
      </c>
      <c r="B21" s="47" t="s">
        <v>1078</v>
      </c>
      <c r="C21" s="49" t="s">
        <v>1079</v>
      </c>
      <c r="D21" s="74">
        <v>0</v>
      </c>
      <c r="E21" s="74">
        <v>0</v>
      </c>
      <c r="F21" s="74">
        <v>0</v>
      </c>
    </row>
    <row r="22" spans="1:6" s="77" customFormat="1" ht="15" customHeight="1">
      <c r="A22" s="47" t="s">
        <v>746</v>
      </c>
      <c r="B22" s="173" t="s">
        <v>813</v>
      </c>
      <c r="C22" s="49" t="s">
        <v>814</v>
      </c>
      <c r="D22" s="74">
        <v>0</v>
      </c>
      <c r="E22" s="74">
        <v>0</v>
      </c>
      <c r="F22" s="74">
        <v>0</v>
      </c>
    </row>
    <row r="23" spans="1:6" ht="15" customHeight="1">
      <c r="A23" s="352" t="s">
        <v>746</v>
      </c>
      <c r="B23" s="352" t="s">
        <v>1080</v>
      </c>
      <c r="C23" s="270" t="s">
        <v>603</v>
      </c>
      <c r="D23" s="76">
        <v>5234.6678300000003</v>
      </c>
      <c r="E23" s="76">
        <v>17542.28183</v>
      </c>
      <c r="F23" s="466">
        <v>22776.949659999998</v>
      </c>
    </row>
    <row r="24" spans="1:6" s="78" customFormat="1" ht="15" customHeight="1">
      <c r="A24" s="47" t="s">
        <v>746</v>
      </c>
      <c r="B24" s="47" t="s">
        <v>1081</v>
      </c>
      <c r="C24" s="49" t="s">
        <v>1082</v>
      </c>
      <c r="D24" s="74">
        <v>5072</v>
      </c>
      <c r="E24" s="74">
        <v>10680.5</v>
      </c>
      <c r="F24" s="74">
        <v>15752.5</v>
      </c>
    </row>
    <row r="25" spans="1:6" s="77" customFormat="1" ht="15" customHeight="1">
      <c r="A25" s="47" t="s">
        <v>746</v>
      </c>
      <c r="B25" s="47" t="s">
        <v>1083</v>
      </c>
      <c r="C25" s="49" t="s">
        <v>1084</v>
      </c>
      <c r="D25" s="74">
        <v>0.58213999999999999</v>
      </c>
      <c r="E25" s="74">
        <v>0</v>
      </c>
      <c r="F25" s="74">
        <v>0.58213999999999999</v>
      </c>
    </row>
    <row r="26" spans="1:6" s="77" customFormat="1" ht="15" customHeight="1">
      <c r="A26" s="47" t="s">
        <v>746</v>
      </c>
      <c r="B26" s="47" t="s">
        <v>1085</v>
      </c>
      <c r="C26" s="49" t="s">
        <v>1086</v>
      </c>
      <c r="D26" s="74">
        <v>0</v>
      </c>
      <c r="E26" s="74">
        <v>0</v>
      </c>
      <c r="F26" s="74">
        <v>0</v>
      </c>
    </row>
    <row r="27" spans="1:6" s="77" customFormat="1" ht="15" customHeight="1">
      <c r="A27" s="47" t="s">
        <v>746</v>
      </c>
      <c r="B27" s="47" t="s">
        <v>1087</v>
      </c>
      <c r="C27" s="49" t="s">
        <v>1088</v>
      </c>
      <c r="D27" s="74">
        <v>256.55704000000003</v>
      </c>
      <c r="E27" s="74">
        <v>3755.5677299999998</v>
      </c>
      <c r="F27" s="74">
        <v>4012.1247699999999</v>
      </c>
    </row>
    <row r="28" spans="1:6" s="77" customFormat="1" ht="15" customHeight="1">
      <c r="A28" s="47" t="s">
        <v>746</v>
      </c>
      <c r="B28" s="47" t="s">
        <v>1089</v>
      </c>
      <c r="C28" s="49" t="s">
        <v>1090</v>
      </c>
      <c r="D28" s="74">
        <v>-94.471350000000001</v>
      </c>
      <c r="E28" s="74">
        <v>3106.2141000000001</v>
      </c>
      <c r="F28" s="74">
        <v>3011.7427500000003</v>
      </c>
    </row>
    <row r="29" spans="1:6" s="77" customFormat="1" ht="15" customHeight="1">
      <c r="A29" s="47" t="s">
        <v>746</v>
      </c>
      <c r="B29" s="47" t="s">
        <v>1184</v>
      </c>
      <c r="C29" s="639" t="s">
        <v>1092</v>
      </c>
      <c r="D29" s="74">
        <v>-817.65648999999996</v>
      </c>
      <c r="E29" s="74">
        <v>456.49896999999999</v>
      </c>
      <c r="F29" s="74">
        <v>-361.15751999999998</v>
      </c>
    </row>
    <row r="30" spans="1:6" s="77" customFormat="1" ht="15" customHeight="1">
      <c r="A30" s="47" t="s">
        <v>746</v>
      </c>
      <c r="B30" s="47" t="s">
        <v>1093</v>
      </c>
      <c r="C30" s="639" t="s">
        <v>1094</v>
      </c>
      <c r="D30" s="74">
        <v>723.18514000000005</v>
      </c>
      <c r="E30" s="74">
        <v>2649.71513</v>
      </c>
      <c r="F30" s="74">
        <v>3372.9002700000001</v>
      </c>
    </row>
    <row r="31" spans="1:6" s="77" customFormat="1" ht="15" customHeight="1">
      <c r="A31" s="47" t="s">
        <v>746</v>
      </c>
      <c r="B31" s="47" t="s">
        <v>1095</v>
      </c>
      <c r="C31" s="368" t="s">
        <v>607</v>
      </c>
      <c r="D31" s="466">
        <v>7906.0650400000004</v>
      </c>
      <c r="E31" s="466">
        <v>19618.998199999998</v>
      </c>
      <c r="F31" s="466">
        <v>27525.063239999999</v>
      </c>
    </row>
    <row r="32" spans="1:6" s="77" customFormat="1" ht="15" customHeight="1">
      <c r="A32" s="47" t="s">
        <v>746</v>
      </c>
      <c r="B32" s="47" t="s">
        <v>1096</v>
      </c>
      <c r="C32" s="49" t="s">
        <v>1097</v>
      </c>
      <c r="D32" s="74">
        <v>0</v>
      </c>
      <c r="E32" s="74">
        <v>0</v>
      </c>
      <c r="F32" s="74">
        <v>0</v>
      </c>
    </row>
    <row r="33" spans="1:6" s="77" customFormat="1" ht="15" customHeight="1">
      <c r="A33" s="47" t="s">
        <v>746</v>
      </c>
      <c r="B33" s="47" t="s">
        <v>1098</v>
      </c>
      <c r="C33" s="49" t="s">
        <v>1099</v>
      </c>
      <c r="D33" s="74">
        <v>39273.893520000005</v>
      </c>
      <c r="E33" s="74">
        <v>19796.285379999998</v>
      </c>
      <c r="F33" s="74">
        <v>59070.178899999999</v>
      </c>
    </row>
    <row r="34" spans="1:6" s="78" customFormat="1">
      <c r="A34" s="47" t="s">
        <v>746</v>
      </c>
      <c r="B34" s="47" t="s">
        <v>1114</v>
      </c>
      <c r="C34" s="368" t="s">
        <v>1216</v>
      </c>
      <c r="D34" s="466">
        <v>104.40488000000001</v>
      </c>
      <c r="E34" s="466">
        <v>235.52768</v>
      </c>
      <c r="F34" s="466">
        <v>339.93256000000002</v>
      </c>
    </row>
    <row r="35" spans="1:6" s="78" customFormat="1" ht="15" customHeight="1">
      <c r="A35" s="47" t="s">
        <v>746</v>
      </c>
      <c r="B35" s="173" t="s">
        <v>1115</v>
      </c>
      <c r="C35" s="47" t="s">
        <v>1116</v>
      </c>
      <c r="D35" s="74">
        <v>-3.32091</v>
      </c>
      <c r="E35" s="74">
        <v>-0.17859999999999998</v>
      </c>
      <c r="F35" s="74">
        <v>-3.4995099999999999</v>
      </c>
    </row>
    <row r="36" spans="1:6" s="78" customFormat="1" ht="15" customHeight="1">
      <c r="A36" s="47" t="s">
        <v>746</v>
      </c>
      <c r="B36" s="47" t="s">
        <v>1117</v>
      </c>
      <c r="C36" s="49" t="s">
        <v>617</v>
      </c>
      <c r="D36" s="74">
        <v>101.08397000000001</v>
      </c>
      <c r="E36" s="74">
        <v>235.34907999999999</v>
      </c>
      <c r="F36" s="74">
        <v>336.43304999999998</v>
      </c>
    </row>
    <row r="37" spans="1:6" s="78" customFormat="1" ht="15" customHeight="1">
      <c r="A37" s="47" t="s">
        <v>746</v>
      </c>
      <c r="B37" s="173" t="s">
        <v>1118</v>
      </c>
      <c r="C37" s="75" t="s">
        <v>1119</v>
      </c>
      <c r="D37" s="74">
        <v>10755.858460000001</v>
      </c>
      <c r="E37" s="74">
        <v>12438.361560000001</v>
      </c>
      <c r="F37" s="74">
        <v>23194.220020000001</v>
      </c>
    </row>
    <row r="38" spans="1:6" s="78" customFormat="1" ht="15" customHeight="1">
      <c r="A38" s="47" t="s">
        <v>746</v>
      </c>
      <c r="B38" s="173" t="s">
        <v>1120</v>
      </c>
      <c r="C38" s="47" t="s">
        <v>1121</v>
      </c>
      <c r="D38" s="74">
        <v>-124.43858</v>
      </c>
      <c r="E38" s="74">
        <v>-305.55708000000004</v>
      </c>
      <c r="F38" s="74">
        <v>-429.99566000000004</v>
      </c>
    </row>
    <row r="39" spans="1:6" s="78" customFormat="1" ht="15" customHeight="1">
      <c r="A39" s="47" t="s">
        <v>746</v>
      </c>
      <c r="B39" s="47" t="s">
        <v>1122</v>
      </c>
      <c r="C39" s="49" t="s">
        <v>1123</v>
      </c>
      <c r="D39" s="74">
        <v>10732.503849999999</v>
      </c>
      <c r="E39" s="74">
        <v>12368.153560000001</v>
      </c>
      <c r="F39" s="74">
        <v>23100.65741</v>
      </c>
    </row>
    <row r="40" spans="1:6" s="78" customFormat="1" ht="15" customHeight="1">
      <c r="A40" s="47" t="s">
        <v>746</v>
      </c>
      <c r="B40" s="47" t="s">
        <v>1124</v>
      </c>
      <c r="C40" s="75" t="s">
        <v>1125</v>
      </c>
      <c r="D40" s="74">
        <v>46.969730000000006</v>
      </c>
      <c r="E40" s="74">
        <v>0</v>
      </c>
      <c r="F40" s="74">
        <v>46.969730000000006</v>
      </c>
    </row>
    <row r="41" spans="1:6" s="78" customFormat="1" ht="15" customHeight="1">
      <c r="A41" s="47" t="s">
        <v>746</v>
      </c>
      <c r="B41" s="173" t="s">
        <v>1126</v>
      </c>
      <c r="C41" s="47" t="s">
        <v>1127</v>
      </c>
      <c r="D41" s="74">
        <v>-61.969730000000006</v>
      </c>
      <c r="E41" s="74">
        <v>-16</v>
      </c>
      <c r="F41" s="74">
        <v>-77.969729999999998</v>
      </c>
    </row>
    <row r="42" spans="1:6" s="78" customFormat="1" ht="15" customHeight="1">
      <c r="A42" s="47" t="s">
        <v>746</v>
      </c>
      <c r="B42" s="47" t="s">
        <v>1128</v>
      </c>
      <c r="C42" s="49" t="s">
        <v>1129</v>
      </c>
      <c r="D42" s="74">
        <v>10717.503849999999</v>
      </c>
      <c r="E42" s="74">
        <v>12352.153560000001</v>
      </c>
      <c r="F42" s="74">
        <v>23069.65741</v>
      </c>
    </row>
    <row r="43" spans="1:6" s="78" customFormat="1" ht="15" customHeight="1">
      <c r="A43" s="47" t="s">
        <v>746</v>
      </c>
      <c r="B43" s="173" t="s">
        <v>1130</v>
      </c>
      <c r="C43" s="75" t="s">
        <v>1131</v>
      </c>
      <c r="D43" s="74">
        <v>-10053.198279999999</v>
      </c>
      <c r="E43" s="74">
        <v>-8943.8759600000012</v>
      </c>
      <c r="F43" s="74">
        <v>-18997.074240000002</v>
      </c>
    </row>
    <row r="44" spans="1:6" s="78" customFormat="1" ht="15" customHeight="1">
      <c r="A44" s="47" t="s">
        <v>746</v>
      </c>
      <c r="B44" s="47" t="s">
        <v>1132</v>
      </c>
      <c r="C44" s="49" t="s">
        <v>1133</v>
      </c>
      <c r="D44" s="74">
        <v>664.30556999999999</v>
      </c>
      <c r="E44" s="74">
        <v>3408.2775999999999</v>
      </c>
      <c r="F44" s="74">
        <v>4072.5831699999999</v>
      </c>
    </row>
    <row r="45" spans="1:6" s="78" customFormat="1" ht="15" customHeight="1">
      <c r="A45" s="47" t="s">
        <v>746</v>
      </c>
      <c r="B45" s="173" t="s">
        <v>1134</v>
      </c>
      <c r="C45" s="75" t="s">
        <v>1135</v>
      </c>
      <c r="D45" s="74">
        <v>3.0200000000000001E-3</v>
      </c>
      <c r="E45" s="74">
        <v>2.4340000000000001E-2</v>
      </c>
      <c r="F45" s="74">
        <v>2.7360000000000002E-2</v>
      </c>
    </row>
    <row r="46" spans="1:6" s="78" customFormat="1" ht="15" customHeight="1">
      <c r="A46" s="47" t="s">
        <v>746</v>
      </c>
      <c r="B46" s="47" t="s">
        <v>1136</v>
      </c>
      <c r="C46" s="50" t="s">
        <v>1137</v>
      </c>
      <c r="D46" s="74">
        <v>3.0200000000000001E-3</v>
      </c>
      <c r="E46" s="74">
        <v>2.4340000000000001E-2</v>
      </c>
      <c r="F46" s="74">
        <v>2.7360000000000002E-2</v>
      </c>
    </row>
    <row r="47" spans="1:6" s="78" customFormat="1" ht="15" customHeight="1">
      <c r="A47" s="47" t="s">
        <v>746</v>
      </c>
      <c r="B47" s="47" t="s">
        <v>1138</v>
      </c>
      <c r="C47" s="75" t="s">
        <v>1139</v>
      </c>
      <c r="D47" s="74">
        <v>0</v>
      </c>
      <c r="E47" s="74">
        <v>0</v>
      </c>
      <c r="F47" s="74">
        <v>0</v>
      </c>
    </row>
    <row r="48" spans="1:6" s="78" customFormat="1" ht="15" customHeight="1">
      <c r="A48" s="47" t="s">
        <v>746</v>
      </c>
      <c r="B48" s="173" t="s">
        <v>1140</v>
      </c>
      <c r="C48" s="47" t="s">
        <v>1141</v>
      </c>
      <c r="D48" s="74">
        <v>-6.7308699999999995</v>
      </c>
      <c r="E48" s="74">
        <v>-1.6264400000000001</v>
      </c>
      <c r="F48" s="74">
        <v>-8.35731</v>
      </c>
    </row>
    <row r="49" spans="1:6" s="78" customFormat="1" ht="15" customHeight="1">
      <c r="A49" s="47" t="s">
        <v>746</v>
      </c>
      <c r="B49" s="47" t="s">
        <v>1142</v>
      </c>
      <c r="C49" s="50" t="s">
        <v>1143</v>
      </c>
      <c r="D49" s="74">
        <v>6.7308699999999995</v>
      </c>
      <c r="E49" s="74">
        <v>1.6264400000000001</v>
      </c>
      <c r="F49" s="74">
        <v>8.35731</v>
      </c>
    </row>
    <row r="50" spans="1:6" s="78" customFormat="1" ht="15" customHeight="1">
      <c r="A50" s="47" t="s">
        <v>746</v>
      </c>
      <c r="B50" s="47" t="s">
        <v>1144</v>
      </c>
      <c r="C50" s="75" t="s">
        <v>1145</v>
      </c>
      <c r="D50" s="74">
        <v>0</v>
      </c>
      <c r="E50" s="74">
        <v>0</v>
      </c>
      <c r="F50" s="74">
        <v>0</v>
      </c>
    </row>
    <row r="51" spans="1:6" s="78" customFormat="1" ht="15" customHeight="1">
      <c r="A51" s="47" t="s">
        <v>746</v>
      </c>
      <c r="B51" s="345" t="s">
        <v>1146</v>
      </c>
      <c r="C51" s="49" t="s">
        <v>1147</v>
      </c>
      <c r="D51" s="74">
        <v>657.57772</v>
      </c>
      <c r="E51" s="74">
        <v>3406.6754999999998</v>
      </c>
      <c r="F51" s="74">
        <v>4064.2532199999996</v>
      </c>
    </row>
    <row r="52" spans="1:6" s="78" customFormat="1" ht="15" customHeight="1">
      <c r="A52" s="47" t="s">
        <v>746</v>
      </c>
      <c r="B52" s="173" t="s">
        <v>1148</v>
      </c>
      <c r="C52" s="75" t="s">
        <v>1149</v>
      </c>
      <c r="D52" s="74">
        <v>14.3628</v>
      </c>
      <c r="E52" s="74">
        <v>0</v>
      </c>
      <c r="F52" s="74">
        <v>14.3628</v>
      </c>
    </row>
    <row r="53" spans="1:6" s="78" customFormat="1" ht="15" customHeight="1">
      <c r="A53" s="47" t="s">
        <v>746</v>
      </c>
      <c r="B53" s="345" t="s">
        <v>1150</v>
      </c>
      <c r="C53" s="49" t="s">
        <v>629</v>
      </c>
      <c r="D53" s="74">
        <v>671.94051999999999</v>
      </c>
      <c r="E53" s="74">
        <v>3406.6754999999998</v>
      </c>
      <c r="F53" s="74">
        <v>4078.6160199999999</v>
      </c>
    </row>
    <row r="54" spans="1:6" s="78" customFormat="1" ht="15" customHeight="1">
      <c r="A54" s="47" t="s">
        <v>746</v>
      </c>
      <c r="B54" s="173" t="s">
        <v>1151</v>
      </c>
      <c r="C54" s="75" t="s">
        <v>1152</v>
      </c>
      <c r="D54" s="74">
        <v>53.111919999999998</v>
      </c>
      <c r="E54" s="74">
        <v>0</v>
      </c>
      <c r="F54" s="74">
        <v>53.111919999999998</v>
      </c>
    </row>
    <row r="55" spans="1:6" s="78" customFormat="1" ht="15" customHeight="1">
      <c r="A55" s="47" t="s">
        <v>746</v>
      </c>
      <c r="B55" s="173" t="s">
        <v>1153</v>
      </c>
      <c r="C55" s="47" t="s">
        <v>1154</v>
      </c>
      <c r="D55" s="74">
        <v>-1.8673</v>
      </c>
      <c r="E55" s="74">
        <v>0</v>
      </c>
      <c r="F55" s="74">
        <v>-1.8673</v>
      </c>
    </row>
    <row r="56" spans="1:6" s="78" customFormat="1" ht="15" customHeight="1">
      <c r="A56" s="47" t="s">
        <v>746</v>
      </c>
      <c r="B56" s="47" t="s">
        <v>1155</v>
      </c>
      <c r="C56" s="49" t="s">
        <v>631</v>
      </c>
      <c r="D56" s="74">
        <v>723.18514000000005</v>
      </c>
      <c r="E56" s="74">
        <v>3406.6754999999998</v>
      </c>
      <c r="F56" s="74">
        <v>4129.8606399999999</v>
      </c>
    </row>
    <row r="57" spans="1:6" s="78" customFormat="1" ht="15" customHeight="1">
      <c r="A57" s="47" t="s">
        <v>746</v>
      </c>
      <c r="B57" s="47" t="s">
        <v>1156</v>
      </c>
      <c r="C57" s="75" t="s">
        <v>1157</v>
      </c>
      <c r="D57" s="74">
        <v>0</v>
      </c>
      <c r="E57" s="74">
        <v>0</v>
      </c>
      <c r="F57" s="74">
        <v>0</v>
      </c>
    </row>
    <row r="58" spans="1:6" s="78" customFormat="1" ht="15" customHeight="1">
      <c r="A58" s="47" t="s">
        <v>746</v>
      </c>
      <c r="B58" s="47" t="s">
        <v>1158</v>
      </c>
      <c r="C58" s="49" t="s">
        <v>1159</v>
      </c>
      <c r="D58" s="74">
        <v>723.18514000000005</v>
      </c>
      <c r="E58" s="74">
        <v>3406.6754999999998</v>
      </c>
      <c r="F58" s="74">
        <v>4129.8606399999999</v>
      </c>
    </row>
    <row r="59" spans="1:6" s="78" customFormat="1" ht="15" customHeight="1">
      <c r="A59" s="47" t="s">
        <v>746</v>
      </c>
      <c r="B59" s="173" t="s">
        <v>1160</v>
      </c>
      <c r="C59" s="75" t="s">
        <v>1161</v>
      </c>
      <c r="D59" s="74">
        <v>0</v>
      </c>
      <c r="E59" s="74">
        <v>-756.96037000000001</v>
      </c>
      <c r="F59" s="74">
        <v>-756.96037000000001</v>
      </c>
    </row>
    <row r="60" spans="1:6" s="78" customFormat="1" ht="15" customHeight="1">
      <c r="A60" s="352" t="s">
        <v>746</v>
      </c>
      <c r="B60" s="352" t="s">
        <v>1162</v>
      </c>
      <c r="C60" s="270" t="s">
        <v>1163</v>
      </c>
      <c r="D60" s="76">
        <v>723.18514000000005</v>
      </c>
      <c r="E60" s="76">
        <v>2649.71513</v>
      </c>
      <c r="F60" s="466">
        <v>3372.9002700000001</v>
      </c>
    </row>
    <row r="61" spans="1:6" ht="3.75" customHeight="1" thickBot="1">
      <c r="A61" s="47"/>
      <c r="B61" s="47"/>
      <c r="C61" s="370"/>
      <c r="D61" s="370"/>
      <c r="E61" s="370"/>
      <c r="F61" s="370"/>
    </row>
    <row r="62" spans="1:6" ht="15" customHeight="1" thickTop="1">
      <c r="A62" s="47"/>
      <c r="B62" s="47"/>
      <c r="C62" s="70"/>
      <c r="D62" s="71"/>
      <c r="E62" s="71"/>
      <c r="F62" s="71"/>
    </row>
    <row r="63" spans="1:6" ht="15" customHeight="1">
      <c r="A63" s="47"/>
      <c r="B63" s="47"/>
      <c r="C63" s="47"/>
      <c r="D63" s="71"/>
      <c r="E63" s="71"/>
      <c r="F63" s="71"/>
    </row>
  </sheetData>
  <mergeCells count="4">
    <mergeCell ref="C1:F1"/>
    <mergeCell ref="C2:F2"/>
    <mergeCell ref="C3:F3"/>
    <mergeCell ref="C4:F4"/>
  </mergeCells>
  <pageMargins left="0.89" right="0.57999999999999996" top="0.55000000000000004" bottom="0.4" header="0.5" footer="0.36"/>
  <pageSetup scale="34" orientation="portrait"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E63"/>
  <sheetViews>
    <sheetView topLeftCell="C1" zoomScaleNormal="100" workbookViewId="0">
      <selection activeCell="C3" sqref="C3:E3"/>
    </sheetView>
  </sheetViews>
  <sheetFormatPr defaultColWidth="9.140625" defaultRowHeight="12.75"/>
  <cols>
    <col min="1" max="2" width="77.140625" style="622" hidden="1" customWidth="1"/>
    <col min="3" max="3" width="89.85546875" style="33" bestFit="1" customWidth="1"/>
    <col min="4" max="4" width="8.140625" style="622" bestFit="1" customWidth="1"/>
    <col min="5" max="5" width="9.28515625" style="622" bestFit="1" customWidth="1"/>
    <col min="6" max="16384" width="9.140625" style="622"/>
  </cols>
  <sheetData>
    <row r="1" spans="1:5" s="353" customFormat="1" ht="30" customHeight="1">
      <c r="A1" s="47"/>
      <c r="B1" s="47"/>
      <c r="C1" s="747" t="s">
        <v>1187</v>
      </c>
      <c r="D1" s="747"/>
      <c r="E1" s="747"/>
    </row>
    <row r="2" spans="1:5" s="353" customFormat="1" ht="15" customHeight="1">
      <c r="A2" s="47"/>
      <c r="B2" s="47"/>
      <c r="C2" s="748" t="s">
        <v>518</v>
      </c>
      <c r="D2" s="748"/>
      <c r="E2" s="748"/>
    </row>
    <row r="3" spans="1:5" s="353" customFormat="1" ht="15" customHeight="1">
      <c r="A3" s="47"/>
      <c r="B3" s="47"/>
      <c r="C3" s="760" t="s">
        <v>1483</v>
      </c>
      <c r="D3" s="760"/>
      <c r="E3" s="760"/>
    </row>
    <row r="4" spans="1:5" s="353" customFormat="1" ht="30" customHeight="1">
      <c r="A4" s="47" t="s">
        <v>1194</v>
      </c>
      <c r="B4" s="47"/>
      <c r="C4" s="749" t="s">
        <v>510</v>
      </c>
      <c r="D4" s="749"/>
      <c r="E4" s="749"/>
    </row>
    <row r="5" spans="1:5" ht="3.75" customHeight="1">
      <c r="A5" s="47"/>
      <c r="B5" s="47"/>
      <c r="C5" s="47"/>
      <c r="D5" s="47"/>
      <c r="E5" s="47"/>
    </row>
    <row r="6" spans="1:5" ht="30" customHeight="1" thickBot="1">
      <c r="A6" s="352"/>
      <c r="B6" s="352"/>
      <c r="C6" s="352"/>
      <c r="D6" s="375" t="s">
        <v>132</v>
      </c>
      <c r="E6" s="376" t="s">
        <v>517</v>
      </c>
    </row>
    <row r="7" spans="1:5" s="78" customFormat="1" ht="15" customHeight="1">
      <c r="A7" s="352" t="s">
        <v>746</v>
      </c>
      <c r="B7" s="352" t="s">
        <v>1052</v>
      </c>
      <c r="C7" s="468" t="s">
        <v>578</v>
      </c>
      <c r="D7" s="469">
        <v>224123.00309000001</v>
      </c>
      <c r="E7" s="469">
        <v>224123.00309000001</v>
      </c>
    </row>
    <row r="8" spans="1:5" s="78" customFormat="1" ht="15" customHeight="1">
      <c r="A8" s="47" t="s">
        <v>746</v>
      </c>
      <c r="B8" s="47" t="s">
        <v>1053</v>
      </c>
      <c r="C8" s="49" t="s">
        <v>1054</v>
      </c>
      <c r="D8" s="74">
        <v>110437.52168999999</v>
      </c>
      <c r="E8" s="74">
        <v>110437.52168999999</v>
      </c>
    </row>
    <row r="9" spans="1:5" s="77" customFormat="1" ht="15" customHeight="1">
      <c r="A9" s="47" t="s">
        <v>746</v>
      </c>
      <c r="B9" s="47" t="s">
        <v>1055</v>
      </c>
      <c r="C9" s="49" t="s">
        <v>1056</v>
      </c>
      <c r="D9" s="74">
        <v>0</v>
      </c>
      <c r="E9" s="74">
        <v>0</v>
      </c>
    </row>
    <row r="10" spans="1:5" s="77" customFormat="1" ht="15" customHeight="1">
      <c r="A10" s="47" t="s">
        <v>746</v>
      </c>
      <c r="B10" s="47" t="s">
        <v>1057</v>
      </c>
      <c r="C10" s="49" t="s">
        <v>1058</v>
      </c>
      <c r="D10" s="74">
        <v>16842.332879999998</v>
      </c>
      <c r="E10" s="74">
        <v>16842.332879999998</v>
      </c>
    </row>
    <row r="11" spans="1:5" s="77" customFormat="1" ht="15" customHeight="1">
      <c r="A11" s="47" t="s">
        <v>746</v>
      </c>
      <c r="B11" s="47" t="s">
        <v>1059</v>
      </c>
      <c r="C11" s="49" t="s">
        <v>1060</v>
      </c>
      <c r="D11" s="74">
        <v>0</v>
      </c>
      <c r="E11" s="74">
        <v>0</v>
      </c>
    </row>
    <row r="12" spans="1:5" s="77" customFormat="1" ht="15" customHeight="1">
      <c r="A12" s="47" t="s">
        <v>746</v>
      </c>
      <c r="B12" s="47" t="s">
        <v>1061</v>
      </c>
      <c r="C12" s="49" t="s">
        <v>1062</v>
      </c>
      <c r="D12" s="74">
        <v>0</v>
      </c>
      <c r="E12" s="74">
        <v>0</v>
      </c>
    </row>
    <row r="13" spans="1:5" s="77" customFormat="1" ht="15" customHeight="1">
      <c r="A13" s="47" t="s">
        <v>746</v>
      </c>
      <c r="B13" s="47" t="s">
        <v>1063</v>
      </c>
      <c r="C13" s="49" t="s">
        <v>1064</v>
      </c>
      <c r="D13" s="74">
        <v>0</v>
      </c>
      <c r="E13" s="74">
        <v>0</v>
      </c>
    </row>
    <row r="14" spans="1:5" s="77" customFormat="1" ht="15" customHeight="1">
      <c r="A14" s="47" t="s">
        <v>746</v>
      </c>
      <c r="B14" s="47" t="s">
        <v>1065</v>
      </c>
      <c r="C14" s="49" t="s">
        <v>1066</v>
      </c>
      <c r="D14" s="74">
        <v>5273.4318300000004</v>
      </c>
      <c r="E14" s="74">
        <v>5273.4318300000004</v>
      </c>
    </row>
    <row r="15" spans="1:5" s="77" customFormat="1" ht="15" customHeight="1">
      <c r="A15" s="47" t="s">
        <v>746</v>
      </c>
      <c r="B15" s="125" t="s">
        <v>1183</v>
      </c>
      <c r="C15" s="49" t="s">
        <v>1068</v>
      </c>
      <c r="D15" s="74">
        <v>91569.716690000001</v>
      </c>
      <c r="E15" s="74">
        <v>91569.716690000001</v>
      </c>
    </row>
    <row r="16" spans="1:5" s="78" customFormat="1" ht="15" customHeight="1">
      <c r="A16" s="352" t="s">
        <v>746</v>
      </c>
      <c r="B16" s="352" t="s">
        <v>1069</v>
      </c>
      <c r="C16" s="270" t="s">
        <v>1070</v>
      </c>
      <c r="D16" s="76">
        <v>106799.46034999999</v>
      </c>
      <c r="E16" s="76">
        <v>106799.46034999999</v>
      </c>
    </row>
    <row r="17" spans="1:5" s="78" customFormat="1" ht="15" customHeight="1">
      <c r="A17" s="47" t="s">
        <v>746</v>
      </c>
      <c r="B17" s="125" t="s">
        <v>1188</v>
      </c>
      <c r="C17" s="49" t="s">
        <v>245</v>
      </c>
      <c r="D17" s="74">
        <v>68147.135280000002</v>
      </c>
      <c r="E17" s="74">
        <v>68147.135280000002</v>
      </c>
    </row>
    <row r="18" spans="1:5" s="78" customFormat="1" ht="15" customHeight="1">
      <c r="A18" s="47" t="s">
        <v>746</v>
      </c>
      <c r="B18" s="47" t="s">
        <v>1071</v>
      </c>
      <c r="C18" s="49" t="s">
        <v>1255</v>
      </c>
      <c r="D18" s="74">
        <v>0</v>
      </c>
      <c r="E18" s="74">
        <v>0</v>
      </c>
    </row>
    <row r="19" spans="1:5" s="77" customFormat="1" ht="15" customHeight="1">
      <c r="A19" s="47" t="s">
        <v>746</v>
      </c>
      <c r="B19" s="47" t="s">
        <v>1072</v>
      </c>
      <c r="C19" s="49" t="s">
        <v>1073</v>
      </c>
      <c r="D19" s="74">
        <v>38475.073229999995</v>
      </c>
      <c r="E19" s="74">
        <v>38475.073229999995</v>
      </c>
    </row>
    <row r="20" spans="1:5" s="77" customFormat="1" ht="15" customHeight="1">
      <c r="A20" s="47" t="s">
        <v>746</v>
      </c>
      <c r="B20" s="47" t="s">
        <v>1074</v>
      </c>
      <c r="C20" s="49" t="s">
        <v>1075</v>
      </c>
      <c r="D20" s="74">
        <v>177.25183999999999</v>
      </c>
      <c r="E20" s="74">
        <v>177.25183999999999</v>
      </c>
    </row>
    <row r="21" spans="1:5" s="77" customFormat="1" ht="15" customHeight="1">
      <c r="A21" s="47" t="s">
        <v>746</v>
      </c>
      <c r="B21" s="47" t="s">
        <v>1076</v>
      </c>
      <c r="C21" s="49" t="s">
        <v>1077</v>
      </c>
      <c r="D21" s="74">
        <v>0</v>
      </c>
      <c r="E21" s="74">
        <v>0</v>
      </c>
    </row>
    <row r="22" spans="1:5" s="77" customFormat="1" ht="15" customHeight="1">
      <c r="A22" s="47" t="s">
        <v>746</v>
      </c>
      <c r="B22" s="47" t="s">
        <v>1078</v>
      </c>
      <c r="C22" s="49" t="s">
        <v>1079</v>
      </c>
      <c r="D22" s="74">
        <v>0</v>
      </c>
      <c r="E22" s="74">
        <v>0</v>
      </c>
    </row>
    <row r="23" spans="1:5" s="77" customFormat="1" ht="15" customHeight="1">
      <c r="A23" s="47" t="s">
        <v>746</v>
      </c>
      <c r="B23" s="173" t="s">
        <v>813</v>
      </c>
      <c r="C23" s="49" t="s">
        <v>814</v>
      </c>
      <c r="D23" s="74">
        <v>0</v>
      </c>
      <c r="E23" s="74">
        <v>0</v>
      </c>
    </row>
    <row r="24" spans="1:5" ht="15" customHeight="1">
      <c r="A24" s="352" t="s">
        <v>746</v>
      </c>
      <c r="B24" s="352" t="s">
        <v>1080</v>
      </c>
      <c r="C24" s="270" t="s">
        <v>603</v>
      </c>
      <c r="D24" s="76">
        <v>117323.54273999999</v>
      </c>
      <c r="E24" s="76">
        <v>117323.54273999999</v>
      </c>
    </row>
    <row r="25" spans="1:5" s="78" customFormat="1" ht="15" customHeight="1">
      <c r="A25" s="47" t="s">
        <v>746</v>
      </c>
      <c r="B25" s="47" t="s">
        <v>1081</v>
      </c>
      <c r="C25" s="49" t="s">
        <v>1082</v>
      </c>
      <c r="D25" s="74">
        <v>39748</v>
      </c>
      <c r="E25" s="74">
        <v>39748</v>
      </c>
    </row>
    <row r="26" spans="1:5" s="77" customFormat="1" ht="15" customHeight="1">
      <c r="A26" s="47" t="s">
        <v>746</v>
      </c>
      <c r="B26" s="47" t="s">
        <v>1083</v>
      </c>
      <c r="C26" s="49" t="s">
        <v>1084</v>
      </c>
      <c r="D26" s="74">
        <v>0</v>
      </c>
      <c r="E26" s="74">
        <v>0</v>
      </c>
    </row>
    <row r="27" spans="1:5" s="77" customFormat="1" ht="15" customHeight="1">
      <c r="A27" s="47" t="s">
        <v>746</v>
      </c>
      <c r="B27" s="47" t="s">
        <v>1085</v>
      </c>
      <c r="C27" s="49" t="s">
        <v>1086</v>
      </c>
      <c r="D27" s="74">
        <v>0</v>
      </c>
      <c r="E27" s="74">
        <v>0</v>
      </c>
    </row>
    <row r="28" spans="1:5" s="77" customFormat="1" ht="15" customHeight="1">
      <c r="A28" s="47" t="s">
        <v>746</v>
      </c>
      <c r="B28" s="47" t="s">
        <v>1087</v>
      </c>
      <c r="C28" s="49" t="s">
        <v>1088</v>
      </c>
      <c r="D28" s="74">
        <v>5235.973</v>
      </c>
      <c r="E28" s="74">
        <v>5235.973</v>
      </c>
    </row>
    <row r="29" spans="1:5" s="77" customFormat="1" ht="15" customHeight="1">
      <c r="A29" s="47" t="s">
        <v>746</v>
      </c>
      <c r="B29" s="47" t="s">
        <v>1089</v>
      </c>
      <c r="C29" s="49" t="s">
        <v>1090</v>
      </c>
      <c r="D29" s="74">
        <v>72339.569739999992</v>
      </c>
      <c r="E29" s="74">
        <v>72339.569739999992</v>
      </c>
    </row>
    <row r="30" spans="1:5" s="77" customFormat="1" ht="15" customHeight="1">
      <c r="A30" s="47" t="s">
        <v>746</v>
      </c>
      <c r="B30" s="47" t="s">
        <v>1184</v>
      </c>
      <c r="C30" s="639" t="s">
        <v>1092</v>
      </c>
      <c r="D30" s="74">
        <v>47123.764499999997</v>
      </c>
      <c r="E30" s="74">
        <v>47123.764499999997</v>
      </c>
    </row>
    <row r="31" spans="1:5" s="77" customFormat="1" ht="15" customHeight="1">
      <c r="A31" s="47" t="s">
        <v>746</v>
      </c>
      <c r="B31" s="47" t="s">
        <v>1093</v>
      </c>
      <c r="C31" s="639" t="s">
        <v>1094</v>
      </c>
      <c r="D31" s="74">
        <v>25215.805239999998</v>
      </c>
      <c r="E31" s="74">
        <v>25215.805239999998</v>
      </c>
    </row>
    <row r="32" spans="1:5" s="77" customFormat="1" ht="15" customHeight="1">
      <c r="A32" s="47" t="s">
        <v>746</v>
      </c>
      <c r="B32" s="47" t="s">
        <v>1095</v>
      </c>
      <c r="C32" s="368" t="s">
        <v>607</v>
      </c>
      <c r="D32" s="466">
        <v>224123.00309000001</v>
      </c>
      <c r="E32" s="466">
        <v>224123.00309000001</v>
      </c>
    </row>
    <row r="33" spans="1:5" s="77" customFormat="1" ht="15" customHeight="1">
      <c r="A33" s="47" t="s">
        <v>746</v>
      </c>
      <c r="B33" s="47" t="s">
        <v>1096</v>
      </c>
      <c r="C33" s="49" t="s">
        <v>1097</v>
      </c>
      <c r="D33" s="74">
        <v>0</v>
      </c>
      <c r="E33" s="74">
        <v>0</v>
      </c>
    </row>
    <row r="34" spans="1:5" s="77" customFormat="1" ht="15" customHeight="1">
      <c r="A34" s="47" t="s">
        <v>746</v>
      </c>
      <c r="B34" s="47" t="s">
        <v>1098</v>
      </c>
      <c r="C34" s="49" t="s">
        <v>1099</v>
      </c>
      <c r="D34" s="74">
        <v>280447.46236</v>
      </c>
      <c r="E34" s="74">
        <v>280447.46236</v>
      </c>
    </row>
    <row r="35" spans="1:5" s="78" customFormat="1">
      <c r="A35" s="47" t="s">
        <v>746</v>
      </c>
      <c r="B35" s="47" t="s">
        <v>1114</v>
      </c>
      <c r="C35" s="368" t="s">
        <v>1216</v>
      </c>
      <c r="D35" s="466">
        <v>48.360819999999997</v>
      </c>
      <c r="E35" s="466">
        <v>48.360819999999997</v>
      </c>
    </row>
    <row r="36" spans="1:5" s="78" customFormat="1" ht="15" customHeight="1">
      <c r="A36" s="47" t="s">
        <v>746</v>
      </c>
      <c r="B36" s="173" t="s">
        <v>1115</v>
      </c>
      <c r="C36" s="47" t="s">
        <v>1116</v>
      </c>
      <c r="D36" s="74">
        <v>0</v>
      </c>
      <c r="E36" s="74">
        <v>0</v>
      </c>
    </row>
    <row r="37" spans="1:5" s="78" customFormat="1" ht="15" customHeight="1">
      <c r="A37" s="47" t="s">
        <v>746</v>
      </c>
      <c r="B37" s="47" t="s">
        <v>1117</v>
      </c>
      <c r="C37" s="49" t="s">
        <v>617</v>
      </c>
      <c r="D37" s="74">
        <v>48.360819999999997</v>
      </c>
      <c r="E37" s="74">
        <v>48.360819999999997</v>
      </c>
    </row>
    <row r="38" spans="1:5" s="78" customFormat="1" ht="15" customHeight="1">
      <c r="A38" s="47" t="s">
        <v>746</v>
      </c>
      <c r="B38" s="173" t="s">
        <v>1118</v>
      </c>
      <c r="C38" s="75" t="s">
        <v>1119</v>
      </c>
      <c r="D38" s="74">
        <v>69767.873139999996</v>
      </c>
      <c r="E38" s="74">
        <v>69767.873139999996</v>
      </c>
    </row>
    <row r="39" spans="1:5" s="78" customFormat="1" ht="15" customHeight="1">
      <c r="A39" s="47" t="s">
        <v>746</v>
      </c>
      <c r="B39" s="173" t="s">
        <v>1120</v>
      </c>
      <c r="C39" s="47" t="s">
        <v>1121</v>
      </c>
      <c r="D39" s="74">
        <v>-26752.900519999999</v>
      </c>
      <c r="E39" s="74">
        <v>-26752.900519999999</v>
      </c>
    </row>
    <row r="40" spans="1:5" s="78" customFormat="1" ht="15" customHeight="1">
      <c r="A40" s="47" t="s">
        <v>746</v>
      </c>
      <c r="B40" s="47" t="s">
        <v>1122</v>
      </c>
      <c r="C40" s="49" t="s">
        <v>1123</v>
      </c>
      <c r="D40" s="74">
        <v>43063.333439999995</v>
      </c>
      <c r="E40" s="74">
        <v>43063.333439999995</v>
      </c>
    </row>
    <row r="41" spans="1:5" s="78" customFormat="1" ht="15" customHeight="1">
      <c r="A41" s="47" t="s">
        <v>746</v>
      </c>
      <c r="B41" s="47" t="s">
        <v>1124</v>
      </c>
      <c r="C41" s="75" t="s">
        <v>1125</v>
      </c>
      <c r="D41" s="74">
        <v>0</v>
      </c>
      <c r="E41" s="74">
        <v>0</v>
      </c>
    </row>
    <row r="42" spans="1:5" s="78" customFormat="1" ht="15" customHeight="1">
      <c r="A42" s="47" t="s">
        <v>746</v>
      </c>
      <c r="B42" s="173" t="s">
        <v>1126</v>
      </c>
      <c r="C42" s="47" t="s">
        <v>1127</v>
      </c>
      <c r="D42" s="74">
        <v>-112.7137</v>
      </c>
      <c r="E42" s="74">
        <v>-112.7137</v>
      </c>
    </row>
    <row r="43" spans="1:5" s="78" customFormat="1" ht="15" customHeight="1">
      <c r="A43" s="47" t="s">
        <v>746</v>
      </c>
      <c r="B43" s="47" t="s">
        <v>1128</v>
      </c>
      <c r="C43" s="49" t="s">
        <v>1129</v>
      </c>
      <c r="D43" s="74">
        <v>42950.619740000002</v>
      </c>
      <c r="E43" s="74">
        <v>42950.619740000002</v>
      </c>
    </row>
    <row r="44" spans="1:5" s="78" customFormat="1" ht="15" customHeight="1">
      <c r="A44" s="47" t="s">
        <v>746</v>
      </c>
      <c r="B44" s="173" t="s">
        <v>1130</v>
      </c>
      <c r="C44" s="75" t="s">
        <v>1131</v>
      </c>
      <c r="D44" s="74">
        <v>-18119.599249999999</v>
      </c>
      <c r="E44" s="74">
        <v>-18119.599249999999</v>
      </c>
    </row>
    <row r="45" spans="1:5" s="78" customFormat="1" ht="15" customHeight="1">
      <c r="A45" s="47" t="s">
        <v>746</v>
      </c>
      <c r="B45" s="47" t="s">
        <v>1132</v>
      </c>
      <c r="C45" s="49" t="s">
        <v>1133</v>
      </c>
      <c r="D45" s="74">
        <v>24831.020489999999</v>
      </c>
      <c r="E45" s="74">
        <v>24831.020489999999</v>
      </c>
    </row>
    <row r="46" spans="1:5" s="78" customFormat="1" ht="15" customHeight="1">
      <c r="A46" s="47" t="s">
        <v>746</v>
      </c>
      <c r="B46" s="173" t="s">
        <v>1134</v>
      </c>
      <c r="C46" s="75" t="s">
        <v>1135</v>
      </c>
      <c r="D46" s="74">
        <v>0</v>
      </c>
      <c r="E46" s="74">
        <v>0</v>
      </c>
    </row>
    <row r="47" spans="1:5" s="78" customFormat="1" ht="15" customHeight="1">
      <c r="A47" s="47" t="s">
        <v>746</v>
      </c>
      <c r="B47" s="47" t="s">
        <v>1136</v>
      </c>
      <c r="C47" s="50" t="s">
        <v>1137</v>
      </c>
      <c r="D47" s="74">
        <v>0</v>
      </c>
      <c r="E47" s="74">
        <v>0</v>
      </c>
    </row>
    <row r="48" spans="1:5" s="78" customFormat="1" ht="15" customHeight="1">
      <c r="A48" s="47" t="s">
        <v>746</v>
      </c>
      <c r="B48" s="47" t="s">
        <v>1138</v>
      </c>
      <c r="C48" s="75" t="s">
        <v>1139</v>
      </c>
      <c r="D48" s="74">
        <v>0</v>
      </c>
      <c r="E48" s="74">
        <v>0</v>
      </c>
    </row>
    <row r="49" spans="1:5" s="78" customFormat="1" ht="15" customHeight="1">
      <c r="A49" s="47" t="s">
        <v>746</v>
      </c>
      <c r="B49" s="173" t="s">
        <v>1140</v>
      </c>
      <c r="C49" s="47" t="s">
        <v>1141</v>
      </c>
      <c r="D49" s="74">
        <v>-7.2538999999999998</v>
      </c>
      <c r="E49" s="74">
        <v>-7.2538999999999998</v>
      </c>
    </row>
    <row r="50" spans="1:5" s="78" customFormat="1" ht="15" customHeight="1">
      <c r="A50" s="47" t="s">
        <v>746</v>
      </c>
      <c r="B50" s="47" t="s">
        <v>1142</v>
      </c>
      <c r="C50" s="50" t="s">
        <v>1143</v>
      </c>
      <c r="D50" s="74">
        <v>7.2538999999999998</v>
      </c>
      <c r="E50" s="74">
        <v>7.2538999999999998</v>
      </c>
    </row>
    <row r="51" spans="1:5" s="78" customFormat="1" ht="15" customHeight="1">
      <c r="A51" s="47" t="s">
        <v>746</v>
      </c>
      <c r="B51" s="47" t="s">
        <v>1144</v>
      </c>
      <c r="C51" s="75" t="s">
        <v>1145</v>
      </c>
      <c r="D51" s="74">
        <v>0</v>
      </c>
      <c r="E51" s="74">
        <v>0</v>
      </c>
    </row>
    <row r="52" spans="1:5" s="78" customFormat="1" ht="15" customHeight="1">
      <c r="A52" s="47" t="s">
        <v>746</v>
      </c>
      <c r="B52" s="345" t="s">
        <v>1146</v>
      </c>
      <c r="C52" s="49" t="s">
        <v>1147</v>
      </c>
      <c r="D52" s="74">
        <v>24823.766589999999</v>
      </c>
      <c r="E52" s="74">
        <v>24823.766589999999</v>
      </c>
    </row>
    <row r="53" spans="1:5" s="78" customFormat="1" ht="15" customHeight="1">
      <c r="A53" s="47" t="s">
        <v>746</v>
      </c>
      <c r="B53" s="173" t="s">
        <v>1148</v>
      </c>
      <c r="C53" s="75" t="s">
        <v>1149</v>
      </c>
      <c r="D53" s="74">
        <v>133.79167000000001</v>
      </c>
      <c r="E53" s="74">
        <v>133.79167000000001</v>
      </c>
    </row>
    <row r="54" spans="1:5" s="78" customFormat="1" ht="15" customHeight="1">
      <c r="A54" s="47" t="s">
        <v>746</v>
      </c>
      <c r="B54" s="345" t="s">
        <v>1150</v>
      </c>
      <c r="C54" s="49" t="s">
        <v>629</v>
      </c>
      <c r="D54" s="74">
        <v>24957.558260000002</v>
      </c>
      <c r="E54" s="74">
        <v>24957.558260000002</v>
      </c>
    </row>
    <row r="55" spans="1:5" s="78" customFormat="1" ht="15" customHeight="1">
      <c r="A55" s="47" t="s">
        <v>746</v>
      </c>
      <c r="B55" s="173" t="s">
        <v>1151</v>
      </c>
      <c r="C55" s="75" t="s">
        <v>1152</v>
      </c>
      <c r="D55" s="74">
        <v>2267.6182599999997</v>
      </c>
      <c r="E55" s="74">
        <v>2267.6182599999997</v>
      </c>
    </row>
    <row r="56" spans="1:5" s="78" customFormat="1" ht="15" customHeight="1">
      <c r="A56" s="47" t="s">
        <v>746</v>
      </c>
      <c r="B56" s="173" t="s">
        <v>1153</v>
      </c>
      <c r="C56" s="47" t="s">
        <v>1154</v>
      </c>
      <c r="D56" s="74">
        <v>-800.39927999999998</v>
      </c>
      <c r="E56" s="74">
        <v>-800.39927999999998</v>
      </c>
    </row>
    <row r="57" spans="1:5" s="78" customFormat="1" ht="15" customHeight="1">
      <c r="A57" s="47" t="s">
        <v>746</v>
      </c>
      <c r="B57" s="47" t="s">
        <v>1155</v>
      </c>
      <c r="C57" s="49" t="s">
        <v>631</v>
      </c>
      <c r="D57" s="74">
        <v>26424.777239999999</v>
      </c>
      <c r="E57" s="74">
        <v>26424.777239999999</v>
      </c>
    </row>
    <row r="58" spans="1:5" s="78" customFormat="1" ht="15" customHeight="1">
      <c r="A58" s="47" t="s">
        <v>746</v>
      </c>
      <c r="B58" s="47" t="s">
        <v>1156</v>
      </c>
      <c r="C58" s="75" t="s">
        <v>1157</v>
      </c>
      <c r="D58" s="74">
        <v>0</v>
      </c>
      <c r="E58" s="74">
        <v>0</v>
      </c>
    </row>
    <row r="59" spans="1:5" s="78" customFormat="1" ht="15" customHeight="1">
      <c r="A59" s="47" t="s">
        <v>746</v>
      </c>
      <c r="B59" s="47" t="s">
        <v>1158</v>
      </c>
      <c r="C59" s="49" t="s">
        <v>1159</v>
      </c>
      <c r="D59" s="74">
        <v>26424.777239999999</v>
      </c>
      <c r="E59" s="74">
        <v>26424.777239999999</v>
      </c>
    </row>
    <row r="60" spans="1:5" s="78" customFormat="1" ht="15" customHeight="1">
      <c r="A60" s="47" t="s">
        <v>746</v>
      </c>
      <c r="B60" s="173" t="s">
        <v>1160</v>
      </c>
      <c r="C60" s="75" t="s">
        <v>1161</v>
      </c>
      <c r="D60" s="74">
        <v>-1208.972</v>
      </c>
      <c r="E60" s="74">
        <v>-1208.972</v>
      </c>
    </row>
    <row r="61" spans="1:5" s="78" customFormat="1" ht="15" customHeight="1">
      <c r="A61" s="352" t="s">
        <v>746</v>
      </c>
      <c r="B61" s="352" t="s">
        <v>1162</v>
      </c>
      <c r="C61" s="270" t="s">
        <v>1163</v>
      </c>
      <c r="D61" s="76">
        <v>25215.805239999998</v>
      </c>
      <c r="E61" s="76">
        <v>25215.805239999998</v>
      </c>
    </row>
    <row r="62" spans="1:5" ht="3.75" customHeight="1" thickBot="1">
      <c r="A62" s="47"/>
      <c r="B62" s="47"/>
      <c r="C62" s="378"/>
      <c r="D62" s="379"/>
      <c r="E62" s="379"/>
    </row>
    <row r="63" spans="1:5" ht="15" customHeight="1" thickTop="1">
      <c r="A63" s="47"/>
      <c r="B63" s="47"/>
      <c r="C63" s="346"/>
      <c r="D63" s="47"/>
      <c r="E63" s="71"/>
    </row>
  </sheetData>
  <mergeCells count="4">
    <mergeCell ref="C1:E1"/>
    <mergeCell ref="C2:E2"/>
    <mergeCell ref="C3:E3"/>
    <mergeCell ref="C4:E4"/>
  </mergeCells>
  <pageMargins left="0.89" right="0.57999999999999996" top="0.55000000000000004" bottom="0.4" header="0.5" footer="0.36"/>
  <pageSetup scale="34" orientation="portrait" r:id="rId1"/>
  <headerFooter alignWithMargins="0"/>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8"/>
  <sheetViews>
    <sheetView zoomScaleNormal="100" workbookViewId="0">
      <selection activeCell="A3" sqref="A3:D3"/>
    </sheetView>
  </sheetViews>
  <sheetFormatPr defaultColWidth="9.140625" defaultRowHeight="15"/>
  <cols>
    <col min="1" max="1" width="89.85546875" style="5" bestFit="1" customWidth="1"/>
    <col min="2" max="3" width="10.28515625" style="5" bestFit="1" customWidth="1"/>
    <col min="4" max="4" width="11.28515625" style="5" bestFit="1" customWidth="1"/>
    <col min="5" max="16384" width="9.140625" style="5"/>
  </cols>
  <sheetData>
    <row r="1" spans="1:4" ht="25.5" customHeight="1">
      <c r="A1" s="817" t="s">
        <v>1254</v>
      </c>
      <c r="B1" s="817"/>
      <c r="C1" s="817"/>
      <c r="D1" s="817"/>
    </row>
    <row r="2" spans="1:4" ht="15" customHeight="1">
      <c r="A2" s="818" t="s">
        <v>518</v>
      </c>
      <c r="B2" s="818"/>
      <c r="C2" s="818"/>
      <c r="D2" s="818"/>
    </row>
    <row r="3" spans="1:4" ht="15" customHeight="1">
      <c r="A3" s="818" t="s">
        <v>1483</v>
      </c>
      <c r="B3" s="818"/>
      <c r="C3" s="818"/>
      <c r="D3" s="818"/>
    </row>
    <row r="4" spans="1:4" ht="31.5" customHeight="1">
      <c r="A4" s="819" t="s">
        <v>510</v>
      </c>
      <c r="B4" s="819"/>
      <c r="C4" s="819"/>
      <c r="D4" s="819"/>
    </row>
    <row r="5" spans="1:4" ht="3.75" customHeight="1">
      <c r="A5" s="88"/>
      <c r="B5" s="88"/>
      <c r="C5" s="88"/>
      <c r="D5" s="88"/>
    </row>
    <row r="6" spans="1:4" ht="30" customHeight="1" thickBot="1">
      <c r="A6" s="640"/>
      <c r="B6" s="578" t="s">
        <v>463</v>
      </c>
      <c r="C6" s="578" t="s">
        <v>464</v>
      </c>
      <c r="D6" s="579" t="s">
        <v>517</v>
      </c>
    </row>
    <row r="7" spans="1:4" ht="15" customHeight="1" thickTop="1">
      <c r="A7" s="641" t="s">
        <v>578</v>
      </c>
      <c r="B7" s="642">
        <v>66854.008119999999</v>
      </c>
      <c r="C7" s="642">
        <v>41061.606209999998</v>
      </c>
      <c r="D7" s="642">
        <v>107915.61433</v>
      </c>
    </row>
    <row r="8" spans="1:4" ht="15" customHeight="1">
      <c r="A8" s="588" t="s">
        <v>1054</v>
      </c>
      <c r="B8" s="583">
        <v>6970.0505999999996</v>
      </c>
      <c r="C8" s="583">
        <v>26418.640299999999</v>
      </c>
      <c r="D8" s="583">
        <v>33388.690900000001</v>
      </c>
    </row>
    <row r="9" spans="1:4" ht="15" customHeight="1">
      <c r="A9" s="588" t="s">
        <v>1056</v>
      </c>
      <c r="B9" s="583">
        <v>195.99538000000001</v>
      </c>
      <c r="C9" s="583">
        <v>0</v>
      </c>
      <c r="D9" s="583">
        <v>195.99538000000001</v>
      </c>
    </row>
    <row r="10" spans="1:4" ht="15" customHeight="1">
      <c r="A10" s="588" t="s">
        <v>1058</v>
      </c>
      <c r="B10" s="583">
        <v>9108.8335600000009</v>
      </c>
      <c r="C10" s="583">
        <v>9052.9987400000009</v>
      </c>
      <c r="D10" s="583">
        <v>18161.832300000002</v>
      </c>
    </row>
    <row r="11" spans="1:4" ht="15" customHeight="1">
      <c r="A11" s="588" t="s">
        <v>1060</v>
      </c>
      <c r="B11" s="583">
        <v>489.86948999999998</v>
      </c>
      <c r="C11" s="583">
        <v>0</v>
      </c>
      <c r="D11" s="583">
        <v>489.86948999999998</v>
      </c>
    </row>
    <row r="12" spans="1:4" ht="15" customHeight="1">
      <c r="A12" s="588" t="s">
        <v>1062</v>
      </c>
      <c r="B12" s="583">
        <v>5.8310000000000004</v>
      </c>
      <c r="C12" s="583">
        <v>27.439400000000003</v>
      </c>
      <c r="D12" s="583">
        <v>33.270400000000002</v>
      </c>
    </row>
    <row r="13" spans="1:4" ht="15" customHeight="1">
      <c r="A13" s="588" t="s">
        <v>1064</v>
      </c>
      <c r="B13" s="583">
        <v>44076.540259999994</v>
      </c>
      <c r="C13" s="583">
        <v>4016.2754799999998</v>
      </c>
      <c r="D13" s="583">
        <v>48092.815739999991</v>
      </c>
    </row>
    <row r="14" spans="1:4" ht="15" customHeight="1">
      <c r="A14" s="588" t="s">
        <v>1066</v>
      </c>
      <c r="B14" s="583">
        <v>6006.8878299999997</v>
      </c>
      <c r="C14" s="583">
        <v>1546.2522900000001</v>
      </c>
      <c r="D14" s="583">
        <v>7553.14012</v>
      </c>
    </row>
    <row r="15" spans="1:4" ht="15" customHeight="1">
      <c r="A15" s="588" t="s">
        <v>1068</v>
      </c>
      <c r="B15" s="583">
        <v>0</v>
      </c>
      <c r="C15" s="583">
        <v>0</v>
      </c>
      <c r="D15" s="583">
        <v>0</v>
      </c>
    </row>
    <row r="16" spans="1:4" ht="15" customHeight="1">
      <c r="A16" s="586" t="s">
        <v>1070</v>
      </c>
      <c r="B16" s="587">
        <v>28608.766030000003</v>
      </c>
      <c r="C16" s="587">
        <v>11364.04551</v>
      </c>
      <c r="D16" s="587">
        <v>39972.811540000002</v>
      </c>
    </row>
    <row r="17" spans="1:4" ht="15" customHeight="1">
      <c r="A17" s="588" t="s">
        <v>1255</v>
      </c>
      <c r="B17" s="583">
        <v>15772.628369999999</v>
      </c>
      <c r="C17" s="583">
        <v>0</v>
      </c>
      <c r="D17" s="583">
        <v>15772.628369999999</v>
      </c>
    </row>
    <row r="18" spans="1:4" ht="15" customHeight="1">
      <c r="A18" s="588" t="s">
        <v>1073</v>
      </c>
      <c r="B18" s="583">
        <v>12836.13766</v>
      </c>
      <c r="C18" s="583">
        <v>10421.52038</v>
      </c>
      <c r="D18" s="583">
        <v>23257.658040000002</v>
      </c>
    </row>
    <row r="19" spans="1:4" ht="15" customHeight="1">
      <c r="A19" s="588" t="s">
        <v>1075</v>
      </c>
      <c r="B19" s="583">
        <v>0</v>
      </c>
      <c r="C19" s="583">
        <v>942.52512999999999</v>
      </c>
      <c r="D19" s="583">
        <v>942.52512999999999</v>
      </c>
    </row>
    <row r="20" spans="1:4" ht="15" customHeight="1">
      <c r="A20" s="588" t="s">
        <v>1077</v>
      </c>
      <c r="B20" s="583">
        <v>0</v>
      </c>
      <c r="C20" s="583">
        <v>0</v>
      </c>
      <c r="D20" s="583">
        <v>0</v>
      </c>
    </row>
    <row r="21" spans="1:4" ht="15" customHeight="1">
      <c r="A21" s="588" t="s">
        <v>1079</v>
      </c>
      <c r="B21" s="583">
        <v>0</v>
      </c>
      <c r="C21" s="583">
        <v>0</v>
      </c>
      <c r="D21" s="583">
        <v>0</v>
      </c>
    </row>
    <row r="22" spans="1:4" ht="15" customHeight="1">
      <c r="A22" s="588" t="s">
        <v>814</v>
      </c>
      <c r="B22" s="583">
        <v>0</v>
      </c>
      <c r="C22" s="583">
        <v>0</v>
      </c>
      <c r="D22" s="583">
        <v>0</v>
      </c>
    </row>
    <row r="23" spans="1:4" ht="15" customHeight="1">
      <c r="A23" s="586" t="s">
        <v>603</v>
      </c>
      <c r="B23" s="587">
        <v>38245.242090000007</v>
      </c>
      <c r="C23" s="587">
        <v>29697.560699999998</v>
      </c>
      <c r="D23" s="587">
        <v>67942.802790000002</v>
      </c>
    </row>
    <row r="24" spans="1:4" ht="15" customHeight="1">
      <c r="A24" s="588" t="s">
        <v>1082</v>
      </c>
      <c r="B24" s="583">
        <v>32534.6</v>
      </c>
      <c r="C24" s="583">
        <v>23031</v>
      </c>
      <c r="D24" s="583">
        <v>55565.599999999999</v>
      </c>
    </row>
    <row r="25" spans="1:4" ht="15" customHeight="1">
      <c r="A25" s="588" t="s">
        <v>1084</v>
      </c>
      <c r="B25" s="583">
        <v>0</v>
      </c>
      <c r="C25" s="583">
        <v>0</v>
      </c>
      <c r="D25" s="583">
        <v>0</v>
      </c>
    </row>
    <row r="26" spans="1:4" ht="15" customHeight="1">
      <c r="A26" s="588" t="s">
        <v>1086</v>
      </c>
      <c r="B26" s="583">
        <v>0</v>
      </c>
      <c r="C26" s="583">
        <v>0</v>
      </c>
      <c r="D26" s="583">
        <v>0</v>
      </c>
    </row>
    <row r="27" spans="1:4" ht="15" customHeight="1">
      <c r="A27" s="588" t="s">
        <v>1088</v>
      </c>
      <c r="B27" s="583">
        <v>2142.06493</v>
      </c>
      <c r="C27" s="583">
        <v>4680.7312199999997</v>
      </c>
      <c r="D27" s="583">
        <v>6822.7961500000001</v>
      </c>
    </row>
    <row r="28" spans="1:4" ht="15" customHeight="1">
      <c r="A28" s="588" t="s">
        <v>1090</v>
      </c>
      <c r="B28" s="583">
        <v>3568.5771600000003</v>
      </c>
      <c r="C28" s="583">
        <v>1985.8294799999999</v>
      </c>
      <c r="D28" s="583">
        <v>5554.4066400000002</v>
      </c>
    </row>
    <row r="29" spans="1:4" ht="15" customHeight="1">
      <c r="A29" s="582" t="s">
        <v>1256</v>
      </c>
      <c r="B29" s="583">
        <v>0.39038999999999996</v>
      </c>
      <c r="C29" s="583">
        <v>7.9541499999999994</v>
      </c>
      <c r="D29" s="583">
        <v>8.3445399999999985</v>
      </c>
    </row>
    <row r="30" spans="1:4" ht="15" customHeight="1">
      <c r="A30" s="582" t="s">
        <v>1257</v>
      </c>
      <c r="B30" s="583">
        <v>3568.1867699999998</v>
      </c>
      <c r="C30" s="583">
        <v>1977.8753300000001</v>
      </c>
      <c r="D30" s="583">
        <v>5546.0621000000001</v>
      </c>
    </row>
    <row r="31" spans="1:4" ht="15" customHeight="1">
      <c r="A31" s="586" t="s">
        <v>607</v>
      </c>
      <c r="B31" s="587">
        <v>66854.008120000013</v>
      </c>
      <c r="C31" s="587">
        <v>41061.606209999998</v>
      </c>
      <c r="D31" s="587">
        <v>107915.61433000001</v>
      </c>
    </row>
    <row r="32" spans="1:4" ht="15" customHeight="1">
      <c r="A32" s="582" t="s">
        <v>1097</v>
      </c>
      <c r="B32" s="583">
        <v>0</v>
      </c>
      <c r="C32" s="583">
        <v>0</v>
      </c>
      <c r="D32" s="583">
        <v>0</v>
      </c>
    </row>
    <row r="33" spans="1:4" ht="15" customHeight="1">
      <c r="A33" s="582" t="s">
        <v>1099</v>
      </c>
      <c r="B33" s="583">
        <v>7024936.3559799995</v>
      </c>
      <c r="C33" s="583">
        <v>8689178.3012099992</v>
      </c>
      <c r="D33" s="583">
        <v>15714114.657189999</v>
      </c>
    </row>
    <row r="34" spans="1:4">
      <c r="A34" s="586" t="s">
        <v>1216</v>
      </c>
      <c r="B34" s="587">
        <v>0</v>
      </c>
      <c r="C34" s="587">
        <v>75.60508999999999</v>
      </c>
      <c r="D34" s="587">
        <v>75.60508999999999</v>
      </c>
    </row>
    <row r="35" spans="1:4" ht="15" customHeight="1">
      <c r="A35" s="582" t="s">
        <v>1116</v>
      </c>
      <c r="B35" s="583">
        <v>1052.2991299999999</v>
      </c>
      <c r="C35" s="583">
        <v>0</v>
      </c>
      <c r="D35" s="583">
        <v>1052.2991299999999</v>
      </c>
    </row>
    <row r="36" spans="1:4" ht="15" customHeight="1">
      <c r="A36" s="588" t="s">
        <v>617</v>
      </c>
      <c r="B36" s="583">
        <v>-1052.2991299999999</v>
      </c>
      <c r="C36" s="583">
        <v>75.60508999999999</v>
      </c>
      <c r="D36" s="583">
        <v>-976.69403999999986</v>
      </c>
    </row>
    <row r="37" spans="1:4" ht="15" customHeight="1">
      <c r="A37" s="589" t="s">
        <v>1119</v>
      </c>
      <c r="B37" s="583">
        <v>76188.81409</v>
      </c>
      <c r="C37" s="583">
        <v>58610.875119999997</v>
      </c>
      <c r="D37" s="583">
        <v>134799.68920999998</v>
      </c>
    </row>
    <row r="38" spans="1:4" ht="15" customHeight="1">
      <c r="A38" s="582" t="s">
        <v>1121</v>
      </c>
      <c r="B38" s="583">
        <v>284.60078000000004</v>
      </c>
      <c r="C38" s="583">
        <v>175.94585000000001</v>
      </c>
      <c r="D38" s="583">
        <v>460.54663000000005</v>
      </c>
    </row>
    <row r="39" spans="1:4" ht="15" customHeight="1">
      <c r="A39" s="588" t="s">
        <v>1123</v>
      </c>
      <c r="B39" s="583">
        <v>74851.914180000007</v>
      </c>
      <c r="C39" s="583">
        <v>58510.534359999998</v>
      </c>
      <c r="D39" s="583">
        <v>133362.44854000001</v>
      </c>
    </row>
    <row r="40" spans="1:4" ht="15" customHeight="1">
      <c r="A40" s="589" t="s">
        <v>1125</v>
      </c>
      <c r="B40" s="583">
        <v>271.36680999999999</v>
      </c>
      <c r="C40" s="583">
        <v>0</v>
      </c>
      <c r="D40" s="583">
        <v>271.36680999999999</v>
      </c>
    </row>
    <row r="41" spans="1:4" ht="15" customHeight="1">
      <c r="A41" s="582" t="s">
        <v>1127</v>
      </c>
      <c r="B41" s="583">
        <v>128.13794000000001</v>
      </c>
      <c r="C41" s="583">
        <v>0</v>
      </c>
      <c r="D41" s="583">
        <v>128.13794000000001</v>
      </c>
    </row>
    <row r="42" spans="1:4" ht="15" customHeight="1">
      <c r="A42" s="588" t="s">
        <v>1129</v>
      </c>
      <c r="B42" s="583">
        <v>74995.143050000013</v>
      </c>
      <c r="C42" s="583">
        <v>58510.534359999998</v>
      </c>
      <c r="D42" s="583">
        <v>133505.67741</v>
      </c>
    </row>
    <row r="43" spans="1:4" ht="15" customHeight="1">
      <c r="A43" s="589" t="s">
        <v>1131</v>
      </c>
      <c r="B43" s="583">
        <v>72000.1302</v>
      </c>
      <c r="C43" s="583">
        <v>55545.08754</v>
      </c>
      <c r="D43" s="583">
        <v>127545.21773999999</v>
      </c>
    </row>
    <row r="44" spans="1:4" ht="15" customHeight="1">
      <c r="A44" s="588" t="s">
        <v>1133</v>
      </c>
      <c r="B44" s="583">
        <v>2995.0128500000137</v>
      </c>
      <c r="C44" s="583">
        <v>2965.4468199999974</v>
      </c>
      <c r="D44" s="583">
        <v>5960.4596700000111</v>
      </c>
    </row>
    <row r="45" spans="1:4" ht="15" customHeight="1">
      <c r="A45" s="589" t="s">
        <v>1258</v>
      </c>
      <c r="B45" s="583">
        <v>4.6283500000000002</v>
      </c>
      <c r="C45" s="583">
        <v>0</v>
      </c>
      <c r="D45" s="583">
        <v>4.6283500000000002</v>
      </c>
    </row>
    <row r="46" spans="1:4" ht="15" customHeight="1">
      <c r="A46" s="582" t="s">
        <v>1259</v>
      </c>
      <c r="B46" s="583">
        <v>5.1048500000000008</v>
      </c>
      <c r="C46" s="583">
        <v>0</v>
      </c>
      <c r="D46" s="583">
        <v>5.1048500000000008</v>
      </c>
    </row>
    <row r="47" spans="1:4" ht="15" customHeight="1">
      <c r="A47" s="588" t="s">
        <v>1147</v>
      </c>
      <c r="B47" s="583">
        <v>2994.5363500000135</v>
      </c>
      <c r="C47" s="583">
        <v>2965.4468199999974</v>
      </c>
      <c r="D47" s="583">
        <v>5959.9831700000104</v>
      </c>
    </row>
    <row r="48" spans="1:4" ht="15" customHeight="1">
      <c r="A48" s="589" t="s">
        <v>1149</v>
      </c>
      <c r="B48" s="583">
        <v>768.49961999999994</v>
      </c>
      <c r="C48" s="590">
        <v>0</v>
      </c>
      <c r="D48" s="583">
        <v>768.49961999999994</v>
      </c>
    </row>
    <row r="49" spans="1:4" ht="15" customHeight="1">
      <c r="A49" s="588" t="s">
        <v>629</v>
      </c>
      <c r="B49" s="583">
        <v>3763.0359700000135</v>
      </c>
      <c r="C49" s="583">
        <v>2965.4468199999974</v>
      </c>
      <c r="D49" s="583">
        <v>6728.4827900000109</v>
      </c>
    </row>
    <row r="50" spans="1:4" ht="15" customHeight="1">
      <c r="A50" s="589" t="s">
        <v>1152</v>
      </c>
      <c r="B50" s="583">
        <v>42.677</v>
      </c>
      <c r="C50" s="583">
        <v>0</v>
      </c>
      <c r="D50" s="583">
        <v>42.677</v>
      </c>
    </row>
    <row r="51" spans="1:4" ht="15" customHeight="1">
      <c r="A51" s="582" t="s">
        <v>1154</v>
      </c>
      <c r="B51" s="583">
        <v>237.52620000000002</v>
      </c>
      <c r="C51" s="583">
        <v>0</v>
      </c>
      <c r="D51" s="583">
        <v>237.52620000000002</v>
      </c>
    </row>
    <row r="52" spans="1:4" ht="15" customHeight="1">
      <c r="A52" s="588" t="s">
        <v>631</v>
      </c>
      <c r="B52" s="583">
        <v>3568.1867700000139</v>
      </c>
      <c r="C52" s="583">
        <v>2965.4468199999974</v>
      </c>
      <c r="D52" s="583">
        <v>6533.6335900000113</v>
      </c>
    </row>
    <row r="53" spans="1:4" ht="15" customHeight="1">
      <c r="A53" s="589" t="s">
        <v>1157</v>
      </c>
      <c r="B53" s="583">
        <v>0</v>
      </c>
      <c r="C53" s="583">
        <v>0</v>
      </c>
      <c r="D53" s="583">
        <v>0</v>
      </c>
    </row>
    <row r="54" spans="1:4" ht="15" customHeight="1">
      <c r="A54" s="588" t="s">
        <v>1159</v>
      </c>
      <c r="B54" s="583">
        <v>3568.1867700000139</v>
      </c>
      <c r="C54" s="583">
        <v>2965.4468199999974</v>
      </c>
      <c r="D54" s="583">
        <v>6533.6335900000113</v>
      </c>
    </row>
    <row r="55" spans="1:4" ht="15" customHeight="1">
      <c r="A55" s="589" t="s">
        <v>1161</v>
      </c>
      <c r="B55" s="583">
        <v>0</v>
      </c>
      <c r="C55" s="583">
        <v>987.57149000000004</v>
      </c>
      <c r="D55" s="583">
        <v>987.57149000000004</v>
      </c>
    </row>
    <row r="56" spans="1:4" ht="15" customHeight="1" thickBot="1">
      <c r="A56" s="643" t="s">
        <v>1163</v>
      </c>
      <c r="B56" s="644">
        <v>3568.1867700000139</v>
      </c>
      <c r="C56" s="644">
        <v>1977.8753299999973</v>
      </c>
      <c r="D56" s="644">
        <v>5546.062100000011</v>
      </c>
    </row>
    <row r="57" spans="1:4" ht="3.75" customHeight="1" thickTop="1" thickBot="1">
      <c r="A57" s="584"/>
      <c r="B57" s="585"/>
      <c r="C57" s="585"/>
      <c r="D57" s="585"/>
    </row>
    <row r="58" spans="1:4" ht="15" customHeight="1" thickTop="1">
      <c r="A58" s="581"/>
      <c r="B58" s="581"/>
      <c r="C58" s="581"/>
      <c r="D58" s="581"/>
    </row>
  </sheetData>
  <mergeCells count="4">
    <mergeCell ref="A1:D1"/>
    <mergeCell ref="A2:D2"/>
    <mergeCell ref="A3:D3"/>
    <mergeCell ref="A4:D4"/>
  </mergeCells>
  <pageMargins left="0.7" right="0.7" top="0.75" bottom="0.75" header="0.3" footer="0.3"/>
  <pageSetup orientation="portrait"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0"/>
  <sheetViews>
    <sheetView zoomScaleNormal="100" workbookViewId="0">
      <selection activeCell="A3" sqref="A3:D3"/>
    </sheetView>
  </sheetViews>
  <sheetFormatPr defaultRowHeight="15"/>
  <cols>
    <col min="1" max="1" width="89.85546875" style="5" bestFit="1" customWidth="1"/>
    <col min="2" max="3" width="8.140625" style="2" bestFit="1" customWidth="1"/>
    <col min="4" max="4" width="9.28515625" style="2" bestFit="1" customWidth="1"/>
    <col min="5" max="16384" width="9.140625" style="5"/>
  </cols>
  <sheetData>
    <row r="1" spans="1:4" ht="29.25" customHeight="1">
      <c r="A1" s="817" t="s">
        <v>1260</v>
      </c>
      <c r="B1" s="817"/>
      <c r="C1" s="817"/>
      <c r="D1" s="817"/>
    </row>
    <row r="2" spans="1:4" ht="15" customHeight="1">
      <c r="A2" s="818" t="s">
        <v>518</v>
      </c>
      <c r="B2" s="818"/>
      <c r="C2" s="818"/>
      <c r="D2" s="818"/>
    </row>
    <row r="3" spans="1:4" ht="15" customHeight="1">
      <c r="A3" s="818" t="s">
        <v>1483</v>
      </c>
      <c r="B3" s="818"/>
      <c r="C3" s="818"/>
      <c r="D3" s="818"/>
    </row>
    <row r="4" spans="1:4" ht="33" customHeight="1">
      <c r="A4" s="819" t="s">
        <v>510</v>
      </c>
      <c r="B4" s="819"/>
      <c r="C4" s="819"/>
      <c r="D4" s="819"/>
    </row>
    <row r="5" spans="1:4" ht="3.75" customHeight="1">
      <c r="A5" s="591"/>
      <c r="B5" s="591"/>
      <c r="C5" s="591"/>
      <c r="D5" s="591"/>
    </row>
    <row r="6" spans="1:4" ht="30" customHeight="1" thickBot="1">
      <c r="A6" s="645"/>
      <c r="B6" s="578" t="s">
        <v>481</v>
      </c>
      <c r="C6" s="578" t="s">
        <v>482</v>
      </c>
      <c r="D6" s="579" t="s">
        <v>517</v>
      </c>
    </row>
    <row r="7" spans="1:4" ht="15" customHeight="1" thickTop="1">
      <c r="A7" s="646" t="s">
        <v>578</v>
      </c>
      <c r="B7" s="647">
        <v>164375.04287999999</v>
      </c>
      <c r="C7" s="647">
        <v>90733.944430000003</v>
      </c>
      <c r="D7" s="647">
        <v>255108.98731</v>
      </c>
    </row>
    <row r="8" spans="1:4" ht="15" customHeight="1">
      <c r="A8" s="599" t="s">
        <v>1054</v>
      </c>
      <c r="B8" s="598">
        <v>18847.811280000002</v>
      </c>
      <c r="C8" s="598">
        <v>23960.061470000001</v>
      </c>
      <c r="D8" s="598">
        <v>42807.872750000002</v>
      </c>
    </row>
    <row r="9" spans="1:4" ht="15" customHeight="1">
      <c r="A9" s="599" t="s">
        <v>1056</v>
      </c>
      <c r="B9" s="598">
        <v>703.68024000000003</v>
      </c>
      <c r="C9" s="598">
        <v>0</v>
      </c>
      <c r="D9" s="598">
        <v>703.68024000000003</v>
      </c>
    </row>
    <row r="10" spans="1:4" ht="15" customHeight="1">
      <c r="A10" s="599" t="s">
        <v>1058</v>
      </c>
      <c r="B10" s="598">
        <v>65747.358189999999</v>
      </c>
      <c r="C10" s="598">
        <v>30509.014829999996</v>
      </c>
      <c r="D10" s="598">
        <v>96256.373019999999</v>
      </c>
    </row>
    <row r="11" spans="1:4" ht="15" customHeight="1">
      <c r="A11" s="599" t="s">
        <v>1060</v>
      </c>
      <c r="B11" s="598">
        <v>114.51299</v>
      </c>
      <c r="C11" s="598">
        <v>0</v>
      </c>
      <c r="D11" s="598">
        <v>114.51299</v>
      </c>
    </row>
    <row r="12" spans="1:4" ht="15" customHeight="1">
      <c r="A12" s="599" t="s">
        <v>1062</v>
      </c>
      <c r="B12" s="598">
        <v>224.82148999999998</v>
      </c>
      <c r="C12" s="598">
        <v>5328.1048700000001</v>
      </c>
      <c r="D12" s="598">
        <v>5552.9263600000004</v>
      </c>
    </row>
    <row r="13" spans="1:4" ht="15" customHeight="1">
      <c r="A13" s="599" t="s">
        <v>1064</v>
      </c>
      <c r="B13" s="598">
        <v>72106.793989999991</v>
      </c>
      <c r="C13" s="598">
        <v>29295.2075</v>
      </c>
      <c r="D13" s="598">
        <v>101402.00149</v>
      </c>
    </row>
    <row r="14" spans="1:4" ht="15" customHeight="1">
      <c r="A14" s="599" t="s">
        <v>1066</v>
      </c>
      <c r="B14" s="598">
        <v>6630.0646999999999</v>
      </c>
      <c r="C14" s="598">
        <v>1641.55576</v>
      </c>
      <c r="D14" s="598">
        <v>8271.6204600000001</v>
      </c>
    </row>
    <row r="15" spans="1:4" ht="15" customHeight="1">
      <c r="A15" s="599" t="s">
        <v>1068</v>
      </c>
      <c r="B15" s="598">
        <v>0</v>
      </c>
      <c r="C15" s="598">
        <v>0</v>
      </c>
      <c r="D15" s="598">
        <v>0</v>
      </c>
    </row>
    <row r="16" spans="1:4" ht="15" customHeight="1">
      <c r="A16" s="594" t="s">
        <v>1070</v>
      </c>
      <c r="B16" s="595">
        <v>74875.378989999997</v>
      </c>
      <c r="C16" s="595">
        <v>33998.45076</v>
      </c>
      <c r="D16" s="595">
        <v>108873.82975</v>
      </c>
    </row>
    <row r="17" spans="1:4" ht="15" customHeight="1">
      <c r="A17" s="599" t="s">
        <v>245</v>
      </c>
      <c r="B17" s="598">
        <v>0</v>
      </c>
      <c r="C17" s="598">
        <v>0</v>
      </c>
      <c r="D17" s="598">
        <v>0</v>
      </c>
    </row>
    <row r="18" spans="1:4" ht="15" customHeight="1">
      <c r="A18" s="599" t="s">
        <v>1261</v>
      </c>
      <c r="B18" s="598">
        <v>0</v>
      </c>
      <c r="C18" s="598">
        <v>0</v>
      </c>
      <c r="D18" s="598">
        <v>0</v>
      </c>
    </row>
    <row r="19" spans="1:4" ht="15" customHeight="1">
      <c r="A19" s="599" t="s">
        <v>1255</v>
      </c>
      <c r="B19" s="598">
        <v>7629.1812499999996</v>
      </c>
      <c r="C19" s="598">
        <v>2663.8720499999999</v>
      </c>
      <c r="D19" s="598">
        <v>10293.0533</v>
      </c>
    </row>
    <row r="20" spans="1:4" ht="15" customHeight="1">
      <c r="A20" s="599" t="s">
        <v>1073</v>
      </c>
      <c r="B20" s="598">
        <v>58802.209950000004</v>
      </c>
      <c r="C20" s="598">
        <v>31334.578710000002</v>
      </c>
      <c r="D20" s="598">
        <v>90136.788660000006</v>
      </c>
    </row>
    <row r="21" spans="1:4" ht="15" customHeight="1">
      <c r="A21" s="599" t="s">
        <v>1075</v>
      </c>
      <c r="B21" s="598">
        <v>8443.9877899999992</v>
      </c>
      <c r="C21" s="598">
        <v>0</v>
      </c>
      <c r="D21" s="598">
        <v>8443.9877899999992</v>
      </c>
    </row>
    <row r="22" spans="1:4" ht="15" customHeight="1">
      <c r="A22" s="599" t="s">
        <v>1077</v>
      </c>
      <c r="B22" s="598">
        <v>0</v>
      </c>
      <c r="C22" s="598">
        <v>0</v>
      </c>
      <c r="D22" s="598">
        <v>0</v>
      </c>
    </row>
    <row r="23" spans="1:4" ht="15" customHeight="1">
      <c r="A23" s="599" t="s">
        <v>1079</v>
      </c>
      <c r="B23" s="598">
        <v>0</v>
      </c>
      <c r="C23" s="598">
        <v>0</v>
      </c>
      <c r="D23" s="598">
        <v>0</v>
      </c>
    </row>
    <row r="24" spans="1:4" ht="15" customHeight="1">
      <c r="A24" s="599" t="s">
        <v>814</v>
      </c>
      <c r="B24" s="598">
        <v>0</v>
      </c>
      <c r="C24" s="598">
        <v>0</v>
      </c>
      <c r="D24" s="598">
        <v>0</v>
      </c>
    </row>
    <row r="25" spans="1:4" ht="15" customHeight="1">
      <c r="A25" s="594" t="s">
        <v>603</v>
      </c>
      <c r="B25" s="595">
        <v>89499.663889999996</v>
      </c>
      <c r="C25" s="595">
        <v>56735.493670000003</v>
      </c>
      <c r="D25" s="595">
        <v>146235.15755999999</v>
      </c>
    </row>
    <row r="26" spans="1:4" ht="15" customHeight="1">
      <c r="A26" s="599" t="s">
        <v>1082</v>
      </c>
      <c r="B26" s="598">
        <v>44600.4</v>
      </c>
      <c r="C26" s="598">
        <v>22880</v>
      </c>
      <c r="D26" s="598">
        <v>67480.399999999994</v>
      </c>
    </row>
    <row r="27" spans="1:4" ht="15" customHeight="1">
      <c r="A27" s="599" t="s">
        <v>1084</v>
      </c>
      <c r="B27" s="598">
        <v>0</v>
      </c>
      <c r="C27" s="598">
        <v>0</v>
      </c>
      <c r="D27" s="598">
        <v>0</v>
      </c>
    </row>
    <row r="28" spans="1:4" ht="15" customHeight="1">
      <c r="A28" s="599" t="s">
        <v>1086</v>
      </c>
      <c r="B28" s="598">
        <v>0</v>
      </c>
      <c r="C28" s="598">
        <v>0</v>
      </c>
      <c r="D28" s="598">
        <v>0</v>
      </c>
    </row>
    <row r="29" spans="1:4" ht="15" customHeight="1">
      <c r="A29" s="599" t="s">
        <v>1088</v>
      </c>
      <c r="B29" s="598">
        <v>20465.114239999999</v>
      </c>
      <c r="C29" s="598">
        <v>12280.45089</v>
      </c>
      <c r="D29" s="598">
        <v>32745.565129999999</v>
      </c>
    </row>
    <row r="30" spans="1:4" ht="15" customHeight="1">
      <c r="A30" s="599" t="s">
        <v>1090</v>
      </c>
      <c r="B30" s="598">
        <v>24434.149649999999</v>
      </c>
      <c r="C30" s="598">
        <v>21575.04278</v>
      </c>
      <c r="D30" s="598">
        <v>46009.192429999996</v>
      </c>
    </row>
    <row r="31" spans="1:4" ht="15" customHeight="1">
      <c r="A31" s="597" t="s">
        <v>1256</v>
      </c>
      <c r="B31" s="598">
        <v>-2.0000000000000002E-5</v>
      </c>
      <c r="C31" s="598">
        <v>12238.11996</v>
      </c>
      <c r="D31" s="598">
        <v>12238.11994</v>
      </c>
    </row>
    <row r="32" spans="1:4" ht="15" customHeight="1">
      <c r="A32" s="597" t="s">
        <v>1257</v>
      </c>
      <c r="B32" s="598">
        <v>24434.149670000003</v>
      </c>
      <c r="C32" s="598">
        <v>9336.9228199999998</v>
      </c>
      <c r="D32" s="598">
        <v>33771.072490000006</v>
      </c>
    </row>
    <row r="33" spans="1:4" ht="15" customHeight="1">
      <c r="A33" s="594" t="s">
        <v>607</v>
      </c>
      <c r="B33" s="595">
        <v>164375.04287999999</v>
      </c>
      <c r="C33" s="595">
        <v>90733.944430000003</v>
      </c>
      <c r="D33" s="595">
        <v>255108.98731</v>
      </c>
    </row>
    <row r="34" spans="1:4" ht="15" customHeight="1">
      <c r="A34" s="597" t="s">
        <v>1097</v>
      </c>
      <c r="B34" s="598">
        <v>0</v>
      </c>
      <c r="C34" s="598">
        <v>0</v>
      </c>
      <c r="D34" s="598">
        <v>0</v>
      </c>
    </row>
    <row r="35" spans="1:4" ht="15" customHeight="1">
      <c r="A35" s="597" t="s">
        <v>1099</v>
      </c>
      <c r="B35" s="598">
        <v>256147.97855999999</v>
      </c>
      <c r="C35" s="598">
        <v>93365.485680000013</v>
      </c>
      <c r="D35" s="598">
        <v>349513.46424</v>
      </c>
    </row>
    <row r="36" spans="1:4">
      <c r="A36" s="594" t="s">
        <v>1216</v>
      </c>
      <c r="B36" s="595">
        <v>968.1223</v>
      </c>
      <c r="C36" s="595">
        <v>322.79780999999997</v>
      </c>
      <c r="D36" s="595">
        <v>1290.92011</v>
      </c>
    </row>
    <row r="37" spans="1:4" ht="15" customHeight="1">
      <c r="A37" s="597" t="s">
        <v>1116</v>
      </c>
      <c r="B37" s="598">
        <v>662.83078</v>
      </c>
      <c r="C37" s="598">
        <v>280.59177</v>
      </c>
      <c r="D37" s="598">
        <v>943.42255</v>
      </c>
    </row>
    <row r="38" spans="1:4" ht="15" customHeight="1">
      <c r="A38" s="599" t="s">
        <v>617</v>
      </c>
      <c r="B38" s="598">
        <v>305.29151999999999</v>
      </c>
      <c r="C38" s="598">
        <v>42.206039999999973</v>
      </c>
      <c r="D38" s="598">
        <v>347.49755999999996</v>
      </c>
    </row>
    <row r="39" spans="1:4" ht="15" customHeight="1">
      <c r="A39" s="589" t="s">
        <v>1119</v>
      </c>
      <c r="B39" s="598">
        <v>120235.9035</v>
      </c>
      <c r="C39" s="598">
        <v>118667.12553</v>
      </c>
      <c r="D39" s="598">
        <v>238903.02903000001</v>
      </c>
    </row>
    <row r="40" spans="1:4" ht="15" customHeight="1">
      <c r="A40" s="597" t="s">
        <v>1121</v>
      </c>
      <c r="B40" s="598">
        <v>27365.984210000002</v>
      </c>
      <c r="C40" s="598">
        <v>55046.160799999998</v>
      </c>
      <c r="D40" s="598">
        <v>82412.145010000007</v>
      </c>
    </row>
    <row r="41" spans="1:4" ht="15" customHeight="1">
      <c r="A41" s="599" t="s">
        <v>1123</v>
      </c>
      <c r="B41" s="598">
        <v>93175.21080999999</v>
      </c>
      <c r="C41" s="598">
        <v>63663.170770000012</v>
      </c>
      <c r="D41" s="598">
        <v>156838.38157999999</v>
      </c>
    </row>
    <row r="42" spans="1:4" ht="15" customHeight="1">
      <c r="A42" s="589" t="s">
        <v>1125</v>
      </c>
      <c r="B42" s="598">
        <v>479.55890000000005</v>
      </c>
      <c r="C42" s="598">
        <v>286.59191999999996</v>
      </c>
      <c r="D42" s="598">
        <v>766.15082000000007</v>
      </c>
    </row>
    <row r="43" spans="1:4" ht="15" customHeight="1">
      <c r="A43" s="597" t="s">
        <v>1127</v>
      </c>
      <c r="B43" s="598">
        <v>834.98413000000005</v>
      </c>
      <c r="C43" s="598">
        <v>88.709720000000004</v>
      </c>
      <c r="D43" s="598">
        <v>923.69385000000011</v>
      </c>
    </row>
    <row r="44" spans="1:4" ht="15" customHeight="1">
      <c r="A44" s="599" t="s">
        <v>1129</v>
      </c>
      <c r="B44" s="598">
        <v>92819.785579999996</v>
      </c>
      <c r="C44" s="598">
        <v>63861.052970000012</v>
      </c>
      <c r="D44" s="598">
        <v>156680.83855000001</v>
      </c>
    </row>
    <row r="45" spans="1:4" ht="15" customHeight="1">
      <c r="A45" s="589" t="s">
        <v>1131</v>
      </c>
      <c r="B45" s="598">
        <v>59350.037990000004</v>
      </c>
      <c r="C45" s="598">
        <v>54487.481759999995</v>
      </c>
      <c r="D45" s="598">
        <v>113837.51975000001</v>
      </c>
    </row>
    <row r="46" spans="1:4" ht="15" customHeight="1">
      <c r="A46" s="599" t="s">
        <v>1133</v>
      </c>
      <c r="B46" s="598">
        <v>33469.747589999992</v>
      </c>
      <c r="C46" s="598">
        <v>9373.5712100000164</v>
      </c>
      <c r="D46" s="598">
        <v>42843.318800000008</v>
      </c>
    </row>
    <row r="47" spans="1:4" ht="15" customHeight="1">
      <c r="A47" s="589" t="s">
        <v>1258</v>
      </c>
      <c r="B47" s="598">
        <v>47.867139999999999</v>
      </c>
      <c r="C47" s="598">
        <v>1.4664999999999999</v>
      </c>
      <c r="D47" s="598">
        <v>49.333640000000003</v>
      </c>
    </row>
    <row r="48" spans="1:4" ht="15" customHeight="1">
      <c r="A48" s="597" t="s">
        <v>1259</v>
      </c>
      <c r="B48" s="598">
        <v>0</v>
      </c>
      <c r="C48" s="598">
        <v>0</v>
      </c>
      <c r="D48" s="598">
        <v>0</v>
      </c>
    </row>
    <row r="49" spans="1:4" ht="15" customHeight="1">
      <c r="A49" s="599" t="s">
        <v>1147</v>
      </c>
      <c r="B49" s="598">
        <v>33517.614729999994</v>
      </c>
      <c r="C49" s="598">
        <v>9375.0377100000169</v>
      </c>
      <c r="D49" s="598">
        <v>42892.652440000013</v>
      </c>
    </row>
    <row r="50" spans="1:4" ht="15" customHeight="1">
      <c r="A50" s="589" t="s">
        <v>1149</v>
      </c>
      <c r="B50" s="598">
        <v>238.92635999999999</v>
      </c>
      <c r="C50" s="598">
        <v>2521.5294900000004</v>
      </c>
      <c r="D50" s="598">
        <v>2760.4558500000003</v>
      </c>
    </row>
    <row r="51" spans="1:4" ht="15" customHeight="1">
      <c r="A51" s="599" t="s">
        <v>629</v>
      </c>
      <c r="B51" s="598">
        <v>33756.541089999992</v>
      </c>
      <c r="C51" s="598">
        <v>11896.567200000018</v>
      </c>
      <c r="D51" s="598">
        <v>45653.108290000011</v>
      </c>
    </row>
    <row r="52" spans="1:4" ht="15" customHeight="1">
      <c r="A52" s="589" t="s">
        <v>1152</v>
      </c>
      <c r="B52" s="598">
        <v>115.29234</v>
      </c>
      <c r="C52" s="598">
        <v>709.28326000000004</v>
      </c>
      <c r="D52" s="598">
        <v>824.57560000000001</v>
      </c>
    </row>
    <row r="53" spans="1:4" ht="15" customHeight="1">
      <c r="A53" s="597" t="s">
        <v>1154</v>
      </c>
      <c r="B53" s="598">
        <v>26.862759999999998</v>
      </c>
      <c r="C53" s="598">
        <v>215.06964000000002</v>
      </c>
      <c r="D53" s="598">
        <v>241.93240000000003</v>
      </c>
    </row>
    <row r="54" spans="1:4" ht="15" customHeight="1">
      <c r="A54" s="599" t="s">
        <v>631</v>
      </c>
      <c r="B54" s="598">
        <v>33844.970669999988</v>
      </c>
      <c r="C54" s="598">
        <v>12390.780820000018</v>
      </c>
      <c r="D54" s="598">
        <v>46235.75149000001</v>
      </c>
    </row>
    <row r="55" spans="1:4" ht="15" customHeight="1">
      <c r="A55" s="589" t="s">
        <v>1157</v>
      </c>
      <c r="B55" s="598">
        <v>0</v>
      </c>
      <c r="C55" s="598">
        <v>0</v>
      </c>
      <c r="D55" s="598">
        <v>0</v>
      </c>
    </row>
    <row r="56" spans="1:4" ht="15" customHeight="1">
      <c r="A56" s="600" t="s">
        <v>1159</v>
      </c>
      <c r="B56" s="592">
        <v>33844.970669999988</v>
      </c>
      <c r="C56" s="592">
        <v>12390.780820000018</v>
      </c>
      <c r="D56" s="592">
        <v>46235.75149000001</v>
      </c>
    </row>
    <row r="57" spans="1:4" ht="15" customHeight="1">
      <c r="A57" s="580" t="s">
        <v>1161</v>
      </c>
      <c r="B57" s="592">
        <v>9410.8209999999999</v>
      </c>
      <c r="C57" s="592">
        <v>3053.8580000000002</v>
      </c>
      <c r="D57" s="592">
        <v>12464.679</v>
      </c>
    </row>
    <row r="58" spans="1:4" ht="15" customHeight="1">
      <c r="A58" s="594" t="s">
        <v>1163</v>
      </c>
      <c r="B58" s="595">
        <v>24434.149669999988</v>
      </c>
      <c r="C58" s="595">
        <v>9336.922820000018</v>
      </c>
      <c r="D58" s="595">
        <v>33771.072490000006</v>
      </c>
    </row>
    <row r="59" spans="1:4" ht="3.75" customHeight="1" thickBot="1">
      <c r="A59" s="596"/>
      <c r="B59" s="596"/>
      <c r="C59" s="596"/>
      <c r="D59" s="596"/>
    </row>
    <row r="60" spans="1:4" ht="15" customHeight="1" thickTop="1">
      <c r="A60" s="591"/>
      <c r="B60" s="591"/>
      <c r="C60" s="591"/>
      <c r="D60" s="591"/>
    </row>
  </sheetData>
  <mergeCells count="4">
    <mergeCell ref="A1:D1"/>
    <mergeCell ref="A2:D2"/>
    <mergeCell ref="A3:D3"/>
    <mergeCell ref="A4:D4"/>
  </mergeCell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1"/>
  <sheetViews>
    <sheetView zoomScaleNormal="100" workbookViewId="0">
      <selection activeCell="A3" sqref="A3:I3"/>
    </sheetView>
  </sheetViews>
  <sheetFormatPr defaultRowHeight="15"/>
  <cols>
    <col min="1" max="1" width="90.140625" style="713" customWidth="1"/>
    <col min="2" max="9" width="10.7109375" style="713" customWidth="1"/>
    <col min="10" max="253" width="9.140625" style="713"/>
    <col min="254" max="254" width="90.140625" style="713" customWidth="1"/>
    <col min="255" max="262" width="10.7109375" style="713" customWidth="1"/>
    <col min="263" max="509" width="9.140625" style="713"/>
    <col min="510" max="510" width="90.140625" style="713" customWidth="1"/>
    <col min="511" max="518" width="10.7109375" style="713" customWidth="1"/>
    <col min="519" max="765" width="9.140625" style="713"/>
    <col min="766" max="766" width="90.140625" style="713" customWidth="1"/>
    <col min="767" max="774" width="10.7109375" style="713" customWidth="1"/>
    <col min="775" max="1021" width="9.140625" style="713"/>
    <col min="1022" max="1022" width="90.140625" style="713" customWidth="1"/>
    <col min="1023" max="1030" width="10.7109375" style="713" customWidth="1"/>
    <col min="1031" max="1277" width="9.140625" style="713"/>
    <col min="1278" max="1278" width="90.140625" style="713" customWidth="1"/>
    <col min="1279" max="1286" width="10.7109375" style="713" customWidth="1"/>
    <col min="1287" max="1533" width="9.140625" style="713"/>
    <col min="1534" max="1534" width="90.140625" style="713" customWidth="1"/>
    <col min="1535" max="1542" width="10.7109375" style="713" customWidth="1"/>
    <col min="1543" max="1789" width="9.140625" style="713"/>
    <col min="1790" max="1790" width="90.140625" style="713" customWidth="1"/>
    <col min="1791" max="1798" width="10.7109375" style="713" customWidth="1"/>
    <col min="1799" max="2045" width="9.140625" style="713"/>
    <col min="2046" max="2046" width="90.140625" style="713" customWidth="1"/>
    <col min="2047" max="2054" width="10.7109375" style="713" customWidth="1"/>
    <col min="2055" max="2301" width="9.140625" style="713"/>
    <col min="2302" max="2302" width="90.140625" style="713" customWidth="1"/>
    <col min="2303" max="2310" width="10.7109375" style="713" customWidth="1"/>
    <col min="2311" max="2557" width="9.140625" style="713"/>
    <col min="2558" max="2558" width="90.140625" style="713" customWidth="1"/>
    <col min="2559" max="2566" width="10.7109375" style="713" customWidth="1"/>
    <col min="2567" max="2813" width="9.140625" style="713"/>
    <col min="2814" max="2814" width="90.140625" style="713" customWidth="1"/>
    <col min="2815" max="2822" width="10.7109375" style="713" customWidth="1"/>
    <col min="2823" max="3069" width="9.140625" style="713"/>
    <col min="3070" max="3070" width="90.140625" style="713" customWidth="1"/>
    <col min="3071" max="3078" width="10.7109375" style="713" customWidth="1"/>
    <col min="3079" max="3325" width="9.140625" style="713"/>
    <col min="3326" max="3326" width="90.140625" style="713" customWidth="1"/>
    <col min="3327" max="3334" width="10.7109375" style="713" customWidth="1"/>
    <col min="3335" max="3581" width="9.140625" style="713"/>
    <col min="3582" max="3582" width="90.140625" style="713" customWidth="1"/>
    <col min="3583" max="3590" width="10.7109375" style="713" customWidth="1"/>
    <col min="3591" max="3837" width="9.140625" style="713"/>
    <col min="3838" max="3838" width="90.140625" style="713" customWidth="1"/>
    <col min="3839" max="3846" width="10.7109375" style="713" customWidth="1"/>
    <col min="3847" max="4093" width="9.140625" style="713"/>
    <col min="4094" max="4094" width="90.140625" style="713" customWidth="1"/>
    <col min="4095" max="4102" width="10.7109375" style="713" customWidth="1"/>
    <col min="4103" max="4349" width="9.140625" style="713"/>
    <col min="4350" max="4350" width="90.140625" style="713" customWidth="1"/>
    <col min="4351" max="4358" width="10.7109375" style="713" customWidth="1"/>
    <col min="4359" max="4605" width="9.140625" style="713"/>
    <col min="4606" max="4606" width="90.140625" style="713" customWidth="1"/>
    <col min="4607" max="4614" width="10.7109375" style="713" customWidth="1"/>
    <col min="4615" max="4861" width="9.140625" style="713"/>
    <col min="4862" max="4862" width="90.140625" style="713" customWidth="1"/>
    <col min="4863" max="4870" width="10.7109375" style="713" customWidth="1"/>
    <col min="4871" max="5117" width="9.140625" style="713"/>
    <col min="5118" max="5118" width="90.140625" style="713" customWidth="1"/>
    <col min="5119" max="5126" width="10.7109375" style="713" customWidth="1"/>
    <col min="5127" max="5373" width="9.140625" style="713"/>
    <col min="5374" max="5374" width="90.140625" style="713" customWidth="1"/>
    <col min="5375" max="5382" width="10.7109375" style="713" customWidth="1"/>
    <col min="5383" max="5629" width="9.140625" style="713"/>
    <col min="5630" max="5630" width="90.140625" style="713" customWidth="1"/>
    <col min="5631" max="5638" width="10.7109375" style="713" customWidth="1"/>
    <col min="5639" max="5885" width="9.140625" style="713"/>
    <col min="5886" max="5886" width="90.140625" style="713" customWidth="1"/>
    <col min="5887" max="5894" width="10.7109375" style="713" customWidth="1"/>
    <col min="5895" max="6141" width="9.140625" style="713"/>
    <col min="6142" max="6142" width="90.140625" style="713" customWidth="1"/>
    <col min="6143" max="6150" width="10.7109375" style="713" customWidth="1"/>
    <col min="6151" max="6397" width="9.140625" style="713"/>
    <col min="6398" max="6398" width="90.140625" style="713" customWidth="1"/>
    <col min="6399" max="6406" width="10.7109375" style="713" customWidth="1"/>
    <col min="6407" max="6653" width="9.140625" style="713"/>
    <col min="6654" max="6654" width="90.140625" style="713" customWidth="1"/>
    <col min="6655" max="6662" width="10.7109375" style="713" customWidth="1"/>
    <col min="6663" max="6909" width="9.140625" style="713"/>
    <col min="6910" max="6910" width="90.140625" style="713" customWidth="1"/>
    <col min="6911" max="6918" width="10.7109375" style="713" customWidth="1"/>
    <col min="6919" max="7165" width="9.140625" style="713"/>
    <col min="7166" max="7166" width="90.140625" style="713" customWidth="1"/>
    <col min="7167" max="7174" width="10.7109375" style="713" customWidth="1"/>
    <col min="7175" max="7421" width="9.140625" style="713"/>
    <col min="7422" max="7422" width="90.140625" style="713" customWidth="1"/>
    <col min="7423" max="7430" width="10.7109375" style="713" customWidth="1"/>
    <col min="7431" max="7677" width="9.140625" style="713"/>
    <col min="7678" max="7678" width="90.140625" style="713" customWidth="1"/>
    <col min="7679" max="7686" width="10.7109375" style="713" customWidth="1"/>
    <col min="7687" max="7933" width="9.140625" style="713"/>
    <col min="7934" max="7934" width="90.140625" style="713" customWidth="1"/>
    <col min="7935" max="7942" width="10.7109375" style="713" customWidth="1"/>
    <col min="7943" max="8189" width="9.140625" style="713"/>
    <col min="8190" max="8190" width="90.140625" style="713" customWidth="1"/>
    <col min="8191" max="8198" width="10.7109375" style="713" customWidth="1"/>
    <col min="8199" max="8445" width="9.140625" style="713"/>
    <col min="8446" max="8446" width="90.140625" style="713" customWidth="1"/>
    <col min="8447" max="8454" width="10.7109375" style="713" customWidth="1"/>
    <col min="8455" max="8701" width="9.140625" style="713"/>
    <col min="8702" max="8702" width="90.140625" style="713" customWidth="1"/>
    <col min="8703" max="8710" width="10.7109375" style="713" customWidth="1"/>
    <col min="8711" max="8957" width="9.140625" style="713"/>
    <col min="8958" max="8958" width="90.140625" style="713" customWidth="1"/>
    <col min="8959" max="8966" width="10.7109375" style="713" customWidth="1"/>
    <col min="8967" max="9213" width="9.140625" style="713"/>
    <col min="9214" max="9214" width="90.140625" style="713" customWidth="1"/>
    <col min="9215" max="9222" width="10.7109375" style="713" customWidth="1"/>
    <col min="9223" max="9469" width="9.140625" style="713"/>
    <col min="9470" max="9470" width="90.140625" style="713" customWidth="1"/>
    <col min="9471" max="9478" width="10.7109375" style="713" customWidth="1"/>
    <col min="9479" max="9725" width="9.140625" style="713"/>
    <col min="9726" max="9726" width="90.140625" style="713" customWidth="1"/>
    <col min="9727" max="9734" width="10.7109375" style="713" customWidth="1"/>
    <col min="9735" max="9981" width="9.140625" style="713"/>
    <col min="9982" max="9982" width="90.140625" style="713" customWidth="1"/>
    <col min="9983" max="9990" width="10.7109375" style="713" customWidth="1"/>
    <col min="9991" max="10237" width="9.140625" style="713"/>
    <col min="10238" max="10238" width="90.140625" style="713" customWidth="1"/>
    <col min="10239" max="10246" width="10.7109375" style="713" customWidth="1"/>
    <col min="10247" max="10493" width="9.140625" style="713"/>
    <col min="10494" max="10494" width="90.140625" style="713" customWidth="1"/>
    <col min="10495" max="10502" width="10.7109375" style="713" customWidth="1"/>
    <col min="10503" max="10749" width="9.140625" style="713"/>
    <col min="10750" max="10750" width="90.140625" style="713" customWidth="1"/>
    <col min="10751" max="10758" width="10.7109375" style="713" customWidth="1"/>
    <col min="10759" max="11005" width="9.140625" style="713"/>
    <col min="11006" max="11006" width="90.140625" style="713" customWidth="1"/>
    <col min="11007" max="11014" width="10.7109375" style="713" customWidth="1"/>
    <col min="11015" max="11261" width="9.140625" style="713"/>
    <col min="11262" max="11262" width="90.140625" style="713" customWidth="1"/>
    <col min="11263" max="11270" width="10.7109375" style="713" customWidth="1"/>
    <col min="11271" max="11517" width="9.140625" style="713"/>
    <col min="11518" max="11518" width="90.140625" style="713" customWidth="1"/>
    <col min="11519" max="11526" width="10.7109375" style="713" customWidth="1"/>
    <col min="11527" max="11773" width="9.140625" style="713"/>
    <col min="11774" max="11774" width="90.140625" style="713" customWidth="1"/>
    <col min="11775" max="11782" width="10.7109375" style="713" customWidth="1"/>
    <col min="11783" max="12029" width="9.140625" style="713"/>
    <col min="12030" max="12030" width="90.140625" style="713" customWidth="1"/>
    <col min="12031" max="12038" width="10.7109375" style="713" customWidth="1"/>
    <col min="12039" max="12285" width="9.140625" style="713"/>
    <col min="12286" max="12286" width="90.140625" style="713" customWidth="1"/>
    <col min="12287" max="12294" width="10.7109375" style="713" customWidth="1"/>
    <col min="12295" max="12541" width="9.140625" style="713"/>
    <col min="12542" max="12542" width="90.140625" style="713" customWidth="1"/>
    <col min="12543" max="12550" width="10.7109375" style="713" customWidth="1"/>
    <col min="12551" max="12797" width="9.140625" style="713"/>
    <col min="12798" max="12798" width="90.140625" style="713" customWidth="1"/>
    <col min="12799" max="12806" width="10.7109375" style="713" customWidth="1"/>
    <col min="12807" max="13053" width="9.140625" style="713"/>
    <col min="13054" max="13054" width="90.140625" style="713" customWidth="1"/>
    <col min="13055" max="13062" width="10.7109375" style="713" customWidth="1"/>
    <col min="13063" max="13309" width="9.140625" style="713"/>
    <col min="13310" max="13310" width="90.140625" style="713" customWidth="1"/>
    <col min="13311" max="13318" width="10.7109375" style="713" customWidth="1"/>
    <col min="13319" max="13565" width="9.140625" style="713"/>
    <col min="13566" max="13566" width="90.140625" style="713" customWidth="1"/>
    <col min="13567" max="13574" width="10.7109375" style="713" customWidth="1"/>
    <col min="13575" max="13821" width="9.140625" style="713"/>
    <col min="13822" max="13822" width="90.140625" style="713" customWidth="1"/>
    <col min="13823" max="13830" width="10.7109375" style="713" customWidth="1"/>
    <col min="13831" max="14077" width="9.140625" style="713"/>
    <col min="14078" max="14078" width="90.140625" style="713" customWidth="1"/>
    <col min="14079" max="14086" width="10.7109375" style="713" customWidth="1"/>
    <col min="14087" max="14333" width="9.140625" style="713"/>
    <col min="14334" max="14334" width="90.140625" style="713" customWidth="1"/>
    <col min="14335" max="14342" width="10.7109375" style="713" customWidth="1"/>
    <col min="14343" max="14589" width="9.140625" style="713"/>
    <col min="14590" max="14590" width="90.140625" style="713" customWidth="1"/>
    <col min="14591" max="14598" width="10.7109375" style="713" customWidth="1"/>
    <col min="14599" max="14845" width="9.140625" style="713"/>
    <col min="14846" max="14846" width="90.140625" style="713" customWidth="1"/>
    <col min="14847" max="14854" width="10.7109375" style="713" customWidth="1"/>
    <col min="14855" max="15101" width="9.140625" style="713"/>
    <col min="15102" max="15102" width="90.140625" style="713" customWidth="1"/>
    <col min="15103" max="15110" width="10.7109375" style="713" customWidth="1"/>
    <col min="15111" max="15357" width="9.140625" style="713"/>
    <col min="15358" max="15358" width="90.140625" style="713" customWidth="1"/>
    <col min="15359" max="15366" width="10.7109375" style="713" customWidth="1"/>
    <col min="15367" max="15613" width="9.140625" style="713"/>
    <col min="15614" max="15614" width="90.140625" style="713" customWidth="1"/>
    <col min="15615" max="15622" width="10.7109375" style="713" customWidth="1"/>
    <col min="15623" max="15869" width="9.140625" style="713"/>
    <col min="15870" max="15870" width="90.140625" style="713" customWidth="1"/>
    <col min="15871" max="15878" width="10.7109375" style="713" customWidth="1"/>
    <col min="15879" max="16125" width="9.140625" style="713"/>
    <col min="16126" max="16126" width="90.140625" style="713" customWidth="1"/>
    <col min="16127" max="16134" width="10.7109375" style="713" customWidth="1"/>
    <col min="16135" max="16384" width="9.140625" style="713"/>
  </cols>
  <sheetData>
    <row r="1" spans="1:9" ht="27.75" customHeight="1">
      <c r="A1" s="817" t="s">
        <v>1511</v>
      </c>
      <c r="B1" s="817"/>
      <c r="C1" s="817"/>
      <c r="D1" s="817"/>
      <c r="E1" s="817"/>
      <c r="F1" s="817"/>
      <c r="G1" s="817"/>
      <c r="H1" s="817"/>
      <c r="I1" s="817"/>
    </row>
    <row r="2" spans="1:9" ht="18">
      <c r="A2" s="818" t="s">
        <v>518</v>
      </c>
      <c r="B2" s="818"/>
      <c r="C2" s="818"/>
      <c r="D2" s="818"/>
      <c r="E2" s="818"/>
      <c r="F2" s="818"/>
      <c r="G2" s="818"/>
      <c r="H2" s="818"/>
      <c r="I2" s="818"/>
    </row>
    <row r="3" spans="1:9" ht="15" customHeight="1">
      <c r="A3" s="818" t="s">
        <v>1483</v>
      </c>
      <c r="B3" s="818"/>
      <c r="C3" s="818"/>
      <c r="D3" s="818"/>
      <c r="E3" s="818"/>
      <c r="F3" s="818"/>
      <c r="G3" s="818"/>
      <c r="H3" s="818"/>
      <c r="I3" s="818"/>
    </row>
    <row r="4" spans="1:9" ht="32.25" customHeight="1">
      <c r="A4" s="819" t="s">
        <v>510</v>
      </c>
      <c r="B4" s="819"/>
      <c r="C4" s="819"/>
      <c r="D4" s="819"/>
      <c r="E4" s="819"/>
      <c r="F4" s="819"/>
      <c r="G4" s="819"/>
      <c r="H4" s="819"/>
      <c r="I4" s="819"/>
    </row>
    <row r="5" spans="1:9" ht="3.75" customHeight="1">
      <c r="A5" s="88"/>
      <c r="B5" s="88"/>
      <c r="C5" s="88"/>
      <c r="D5" s="88"/>
      <c r="E5" s="88"/>
      <c r="F5" s="88"/>
      <c r="G5" s="88"/>
      <c r="H5" s="88"/>
      <c r="I5" s="88"/>
    </row>
    <row r="6" spans="1:9" ht="30" customHeight="1">
      <c r="A6" s="725"/>
      <c r="B6" s="726" t="s">
        <v>474</v>
      </c>
      <c r="C6" s="726" t="s">
        <v>475</v>
      </c>
      <c r="D6" s="726" t="s">
        <v>476</v>
      </c>
      <c r="E6" s="726" t="s">
        <v>477</v>
      </c>
      <c r="F6" s="726" t="s">
        <v>478</v>
      </c>
      <c r="G6" s="726" t="s">
        <v>479</v>
      </c>
      <c r="H6" s="726" t="s">
        <v>480</v>
      </c>
      <c r="I6" s="727" t="s">
        <v>517</v>
      </c>
    </row>
    <row r="7" spans="1:9" ht="15" customHeight="1">
      <c r="A7" s="728" t="s">
        <v>578</v>
      </c>
      <c r="B7" s="729">
        <v>10330.078099999999</v>
      </c>
      <c r="C7" s="729">
        <v>4912.9543700000004</v>
      </c>
      <c r="D7" s="729">
        <v>12244.00266</v>
      </c>
      <c r="E7" s="729">
        <v>16434.169829999999</v>
      </c>
      <c r="F7" s="729">
        <v>6099.8967899999998</v>
      </c>
      <c r="G7" s="729">
        <v>2588.9097200000001</v>
      </c>
      <c r="H7" s="729">
        <v>4654.4310800000003</v>
      </c>
      <c r="I7" s="729">
        <f>SUM(B7:H7)</f>
        <v>57264.44255</v>
      </c>
    </row>
    <row r="8" spans="1:9" ht="15" customHeight="1">
      <c r="A8" s="722" t="s">
        <v>1054</v>
      </c>
      <c r="B8" s="592">
        <v>2927.6916499999998</v>
      </c>
      <c r="C8" s="592">
        <v>1579.9460100000001</v>
      </c>
      <c r="D8" s="592">
        <v>3879.9784399999999</v>
      </c>
      <c r="E8" s="592">
        <v>11221.085720000001</v>
      </c>
      <c r="F8" s="592">
        <v>3612.04531</v>
      </c>
      <c r="G8" s="592">
        <v>2464.91624</v>
      </c>
      <c r="H8" s="592">
        <v>3674.75873</v>
      </c>
      <c r="I8" s="592">
        <f>SUM(B8:H8)</f>
        <v>29360.422100000003</v>
      </c>
    </row>
    <row r="9" spans="1:9" ht="15" customHeight="1">
      <c r="A9" s="722" t="s">
        <v>1056</v>
      </c>
      <c r="B9" s="592">
        <v>51.819789999999998</v>
      </c>
      <c r="C9" s="592">
        <v>2.9055900000000001</v>
      </c>
      <c r="D9" s="592">
        <v>58.458910000000003</v>
      </c>
      <c r="E9" s="592">
        <v>0</v>
      </c>
      <c r="F9" s="592">
        <v>50.970970000000001</v>
      </c>
      <c r="G9" s="592">
        <v>0</v>
      </c>
      <c r="H9" s="592">
        <v>20.997949999999999</v>
      </c>
      <c r="I9" s="592">
        <f t="shared" ref="I9:I15" si="0">SUM(B9:H9)</f>
        <v>185.15321</v>
      </c>
    </row>
    <row r="10" spans="1:9" ht="15" customHeight="1">
      <c r="A10" s="722" t="s">
        <v>1058</v>
      </c>
      <c r="B10" s="592">
        <v>7029.4327899999998</v>
      </c>
      <c r="C10" s="592">
        <v>117.83923</v>
      </c>
      <c r="D10" s="592">
        <v>270.86374000000001</v>
      </c>
      <c r="E10" s="592">
        <v>163.21308999999999</v>
      </c>
      <c r="F10" s="592">
        <v>2135.2113300000001</v>
      </c>
      <c r="G10" s="592">
        <v>96.431869999999989</v>
      </c>
      <c r="H10" s="592">
        <v>600.61812999999995</v>
      </c>
      <c r="I10" s="592">
        <f t="shared" si="0"/>
        <v>10413.610180000001</v>
      </c>
    </row>
    <row r="11" spans="1:9" ht="15" customHeight="1">
      <c r="A11" s="722" t="s">
        <v>1060</v>
      </c>
      <c r="B11" s="592">
        <v>0</v>
      </c>
      <c r="C11" s="592">
        <v>0</v>
      </c>
      <c r="D11" s="592">
        <v>0</v>
      </c>
      <c r="E11" s="592">
        <v>0</v>
      </c>
      <c r="F11" s="592">
        <v>0</v>
      </c>
      <c r="G11" s="592">
        <v>0</v>
      </c>
      <c r="H11" s="592">
        <v>0</v>
      </c>
      <c r="I11" s="592">
        <f t="shared" si="0"/>
        <v>0</v>
      </c>
    </row>
    <row r="12" spans="1:9" ht="15" customHeight="1">
      <c r="A12" s="722" t="s">
        <v>1062</v>
      </c>
      <c r="B12" s="592">
        <v>38.415999999999997</v>
      </c>
      <c r="C12" s="592">
        <v>8.4721000000000011</v>
      </c>
      <c r="D12" s="592">
        <v>17.835999999999999</v>
      </c>
      <c r="E12" s="592">
        <v>0</v>
      </c>
      <c r="F12" s="592">
        <v>233.3014</v>
      </c>
      <c r="G12" s="592">
        <v>0</v>
      </c>
      <c r="H12" s="592">
        <v>0</v>
      </c>
      <c r="I12" s="592">
        <f t="shared" si="0"/>
        <v>298.02549999999997</v>
      </c>
    </row>
    <row r="13" spans="1:9" ht="15" customHeight="1">
      <c r="A13" s="722" t="s">
        <v>1064</v>
      </c>
      <c r="B13" s="592">
        <v>197.94114000000002</v>
      </c>
      <c r="C13" s="592">
        <v>107.65013999999999</v>
      </c>
      <c r="D13" s="592">
        <v>3304.53953</v>
      </c>
      <c r="E13" s="592">
        <v>349.94637</v>
      </c>
      <c r="F13" s="592">
        <v>23.647929999999999</v>
      </c>
      <c r="G13" s="592">
        <v>27.561610000000002</v>
      </c>
      <c r="H13" s="592">
        <v>323.08461</v>
      </c>
      <c r="I13" s="592">
        <f t="shared" si="0"/>
        <v>4334.3713300000009</v>
      </c>
    </row>
    <row r="14" spans="1:9" ht="15" customHeight="1">
      <c r="A14" s="722" t="s">
        <v>1066</v>
      </c>
      <c r="B14" s="592">
        <v>84.776730000000001</v>
      </c>
      <c r="C14" s="592">
        <v>3096.1412999999998</v>
      </c>
      <c r="D14" s="592">
        <v>4712.3260399999999</v>
      </c>
      <c r="E14" s="592">
        <v>4699.9246499999999</v>
      </c>
      <c r="F14" s="592">
        <v>44.719850000000001</v>
      </c>
      <c r="G14" s="592">
        <v>0</v>
      </c>
      <c r="H14" s="592">
        <v>34.97166</v>
      </c>
      <c r="I14" s="592">
        <f t="shared" si="0"/>
        <v>12672.860229999998</v>
      </c>
    </row>
    <row r="15" spans="1:9" ht="15" customHeight="1">
      <c r="A15" s="722" t="s">
        <v>1068</v>
      </c>
      <c r="B15" s="592">
        <v>0</v>
      </c>
      <c r="C15" s="592">
        <v>0</v>
      </c>
      <c r="D15" s="592">
        <v>0</v>
      </c>
      <c r="E15" s="592">
        <v>0</v>
      </c>
      <c r="F15" s="592">
        <v>0</v>
      </c>
      <c r="G15" s="592">
        <v>0</v>
      </c>
      <c r="H15" s="592">
        <v>0</v>
      </c>
      <c r="I15" s="592">
        <f t="shared" si="0"/>
        <v>0</v>
      </c>
    </row>
    <row r="16" spans="1:9" ht="15" customHeight="1">
      <c r="A16" s="586" t="s">
        <v>1070</v>
      </c>
      <c r="B16" s="595">
        <v>6743.8420999999998</v>
      </c>
      <c r="C16" s="595">
        <v>2566.0328599999998</v>
      </c>
      <c r="D16" s="595">
        <v>6802.8050800000001</v>
      </c>
      <c r="E16" s="595">
        <v>9708.1670299999987</v>
      </c>
      <c r="F16" s="595">
        <v>4797.0405899999996</v>
      </c>
      <c r="G16" s="595">
        <v>1173.55611</v>
      </c>
      <c r="H16" s="595">
        <v>3021.3064100000001</v>
      </c>
      <c r="I16" s="595">
        <f>SUM(B16:H16)</f>
        <v>34812.750179999995</v>
      </c>
    </row>
    <row r="17" spans="1:9" ht="15" customHeight="1">
      <c r="A17" s="722" t="s">
        <v>245</v>
      </c>
      <c r="B17" s="592">
        <v>0</v>
      </c>
      <c r="C17" s="592">
        <v>0</v>
      </c>
      <c r="D17" s="592">
        <v>0</v>
      </c>
      <c r="E17" s="592">
        <v>0</v>
      </c>
      <c r="F17" s="592">
        <v>0</v>
      </c>
      <c r="G17" s="592">
        <v>0</v>
      </c>
      <c r="H17" s="592">
        <v>0</v>
      </c>
      <c r="I17" s="592">
        <f t="shared" ref="I17:I35" si="1">SUM(B17:H17)</f>
        <v>0</v>
      </c>
    </row>
    <row r="18" spans="1:9" ht="15" customHeight="1">
      <c r="A18" s="722" t="s">
        <v>1261</v>
      </c>
      <c r="B18" s="592">
        <v>0</v>
      </c>
      <c r="C18" s="592">
        <v>0</v>
      </c>
      <c r="D18" s="592">
        <v>0</v>
      </c>
      <c r="E18" s="592">
        <v>0</v>
      </c>
      <c r="F18" s="592">
        <v>0</v>
      </c>
      <c r="G18" s="592">
        <v>0</v>
      </c>
      <c r="H18" s="592">
        <v>0</v>
      </c>
      <c r="I18" s="592">
        <f t="shared" si="1"/>
        <v>0</v>
      </c>
    </row>
    <row r="19" spans="1:9" ht="15" customHeight="1">
      <c r="A19" s="722" t="s">
        <v>1255</v>
      </c>
      <c r="B19" s="592">
        <v>0</v>
      </c>
      <c r="C19" s="592">
        <v>0</v>
      </c>
      <c r="D19" s="592">
        <v>2937.9210699999999</v>
      </c>
      <c r="E19" s="592">
        <v>0</v>
      </c>
      <c r="F19" s="592">
        <v>0</v>
      </c>
      <c r="G19" s="592">
        <v>0</v>
      </c>
      <c r="H19" s="592">
        <v>193.17948000000001</v>
      </c>
      <c r="I19" s="592">
        <f t="shared" si="1"/>
        <v>3131.1005500000001</v>
      </c>
    </row>
    <row r="20" spans="1:9" ht="15" customHeight="1">
      <c r="A20" s="722" t="s">
        <v>1073</v>
      </c>
      <c r="B20" s="592">
        <v>6743.8420999999998</v>
      </c>
      <c r="C20" s="592">
        <v>2566.0328599999998</v>
      </c>
      <c r="D20" s="592">
        <v>3864.8840099999998</v>
      </c>
      <c r="E20" s="592">
        <v>9708.1670299999987</v>
      </c>
      <c r="F20" s="592">
        <v>4797.0405899999996</v>
      </c>
      <c r="G20" s="592">
        <v>1173.55611</v>
      </c>
      <c r="H20" s="592">
        <v>2828.1269300000004</v>
      </c>
      <c r="I20" s="592">
        <f t="shared" si="1"/>
        <v>31681.64963</v>
      </c>
    </row>
    <row r="21" spans="1:9" ht="15" customHeight="1">
      <c r="A21" s="722" t="s">
        <v>1075</v>
      </c>
      <c r="B21" s="592">
        <v>0</v>
      </c>
      <c r="C21" s="592">
        <v>0</v>
      </c>
      <c r="D21" s="592">
        <v>0</v>
      </c>
      <c r="E21" s="592">
        <v>0</v>
      </c>
      <c r="F21" s="592">
        <v>0</v>
      </c>
      <c r="G21" s="592">
        <v>0</v>
      </c>
      <c r="H21" s="592">
        <v>0</v>
      </c>
      <c r="I21" s="592">
        <f t="shared" si="1"/>
        <v>0</v>
      </c>
    </row>
    <row r="22" spans="1:9" ht="15" customHeight="1">
      <c r="A22" s="722" t="s">
        <v>1077</v>
      </c>
      <c r="B22" s="592">
        <v>0</v>
      </c>
      <c r="C22" s="592">
        <v>0</v>
      </c>
      <c r="D22" s="592">
        <v>0</v>
      </c>
      <c r="E22" s="592">
        <v>0</v>
      </c>
      <c r="F22" s="592">
        <v>0</v>
      </c>
      <c r="G22" s="592">
        <v>0</v>
      </c>
      <c r="H22" s="592">
        <v>0</v>
      </c>
      <c r="I22" s="592">
        <f t="shared" si="1"/>
        <v>0</v>
      </c>
    </row>
    <row r="23" spans="1:9" ht="15" customHeight="1">
      <c r="A23" s="722" t="s">
        <v>1079</v>
      </c>
      <c r="B23" s="592">
        <v>0</v>
      </c>
      <c r="C23" s="592">
        <v>0</v>
      </c>
      <c r="D23" s="592">
        <v>0</v>
      </c>
      <c r="E23" s="592">
        <v>0</v>
      </c>
      <c r="F23" s="592">
        <v>0</v>
      </c>
      <c r="G23" s="592">
        <v>0</v>
      </c>
      <c r="H23" s="592">
        <v>0</v>
      </c>
      <c r="I23" s="592">
        <f t="shared" si="1"/>
        <v>0</v>
      </c>
    </row>
    <row r="24" spans="1:9" ht="15" customHeight="1">
      <c r="A24" s="722" t="s">
        <v>814</v>
      </c>
      <c r="B24" s="592">
        <v>0</v>
      </c>
      <c r="C24" s="592">
        <v>0</v>
      </c>
      <c r="D24" s="592">
        <v>0</v>
      </c>
      <c r="E24" s="592">
        <v>0</v>
      </c>
      <c r="F24" s="592">
        <v>0</v>
      </c>
      <c r="G24" s="592">
        <v>0</v>
      </c>
      <c r="H24" s="592">
        <v>0</v>
      </c>
      <c r="I24" s="592">
        <f t="shared" si="1"/>
        <v>0</v>
      </c>
    </row>
    <row r="25" spans="1:9" ht="15" customHeight="1">
      <c r="A25" s="586" t="s">
        <v>603</v>
      </c>
      <c r="B25" s="595">
        <v>3586.2359999999999</v>
      </c>
      <c r="C25" s="595">
        <v>2346.9215100000001</v>
      </c>
      <c r="D25" s="595">
        <v>5441.19758</v>
      </c>
      <c r="E25" s="595">
        <v>6726.0028000000002</v>
      </c>
      <c r="F25" s="595">
        <v>1302.8561999999999</v>
      </c>
      <c r="G25" s="595">
        <v>1415.3536099999999</v>
      </c>
      <c r="H25" s="595">
        <v>1633.1246699999999</v>
      </c>
      <c r="I25" s="595">
        <f>SUM(B25:H25)</f>
        <v>22451.692369999997</v>
      </c>
    </row>
    <row r="26" spans="1:9" ht="15" customHeight="1">
      <c r="A26" s="722" t="s">
        <v>1082</v>
      </c>
      <c r="B26" s="592">
        <v>2188</v>
      </c>
      <c r="C26" s="592">
        <v>2200</v>
      </c>
      <c r="D26" s="592">
        <v>3322</v>
      </c>
      <c r="E26" s="592">
        <v>8398.5</v>
      </c>
      <c r="F26" s="592">
        <v>1157</v>
      </c>
      <c r="G26" s="592">
        <v>1500</v>
      </c>
      <c r="H26" s="592">
        <v>1300</v>
      </c>
      <c r="I26" s="592">
        <f t="shared" si="1"/>
        <v>20065.5</v>
      </c>
    </row>
    <row r="27" spans="1:9" ht="15" customHeight="1">
      <c r="A27" s="722" t="s">
        <v>1084</v>
      </c>
      <c r="B27" s="592">
        <v>0</v>
      </c>
      <c r="C27" s="592">
        <v>0</v>
      </c>
      <c r="D27" s="592">
        <v>0</v>
      </c>
      <c r="E27" s="592">
        <v>0</v>
      </c>
      <c r="F27" s="592">
        <v>40</v>
      </c>
      <c r="G27" s="592">
        <v>0</v>
      </c>
      <c r="H27" s="592">
        <v>0</v>
      </c>
      <c r="I27" s="592">
        <f t="shared" si="1"/>
        <v>40</v>
      </c>
    </row>
    <row r="28" spans="1:9" ht="15" customHeight="1">
      <c r="A28" s="722" t="s">
        <v>1086</v>
      </c>
      <c r="B28" s="592">
        <v>0</v>
      </c>
      <c r="C28" s="592">
        <v>0</v>
      </c>
      <c r="D28" s="592">
        <v>0</v>
      </c>
      <c r="E28" s="592">
        <v>0</v>
      </c>
      <c r="F28" s="592">
        <v>0</v>
      </c>
      <c r="G28" s="592">
        <v>0</v>
      </c>
      <c r="H28" s="592">
        <v>0</v>
      </c>
      <c r="I28" s="592">
        <f t="shared" si="1"/>
        <v>0</v>
      </c>
    </row>
    <row r="29" spans="1:9" ht="15" customHeight="1">
      <c r="A29" s="722" t="s">
        <v>1088</v>
      </c>
      <c r="B29" s="592">
        <v>281.66285999999997</v>
      </c>
      <c r="C29" s="592">
        <v>37.086769999999994</v>
      </c>
      <c r="D29" s="592">
        <v>194.12635999999998</v>
      </c>
      <c r="E29" s="592">
        <v>0</v>
      </c>
      <c r="F29" s="592">
        <v>0</v>
      </c>
      <c r="G29" s="592">
        <v>37.613030000000002</v>
      </c>
      <c r="H29" s="592">
        <v>46.871079999999999</v>
      </c>
      <c r="I29" s="592">
        <f t="shared" si="1"/>
        <v>597.36009999999999</v>
      </c>
    </row>
    <row r="30" spans="1:9" ht="15" customHeight="1">
      <c r="A30" s="722" t="s">
        <v>1090</v>
      </c>
      <c r="B30" s="592">
        <v>1116.57314</v>
      </c>
      <c r="C30" s="592">
        <v>109.83474000000001</v>
      </c>
      <c r="D30" s="592">
        <v>1925.07122</v>
      </c>
      <c r="E30" s="592">
        <v>-1672.4972</v>
      </c>
      <c r="F30" s="592">
        <v>105.8562</v>
      </c>
      <c r="G30" s="592">
        <v>-122.25941999999999</v>
      </c>
      <c r="H30" s="592">
        <v>286.25359000000003</v>
      </c>
      <c r="I30" s="592">
        <f t="shared" si="1"/>
        <v>1748.8322699999999</v>
      </c>
    </row>
    <row r="31" spans="1:9" ht="15" customHeight="1">
      <c r="A31" s="723" t="s">
        <v>1256</v>
      </c>
      <c r="B31" s="592">
        <v>934.14045999999996</v>
      </c>
      <c r="C31" s="592">
        <v>-502.53228999999999</v>
      </c>
      <c r="D31" s="592">
        <v>453.26215000000002</v>
      </c>
      <c r="E31" s="592">
        <v>-2165.4174400000002</v>
      </c>
      <c r="F31" s="592">
        <v>-172.50442000000001</v>
      </c>
      <c r="G31" s="592">
        <v>-262.54854</v>
      </c>
      <c r="H31" s="592">
        <v>261.41046999999998</v>
      </c>
      <c r="I31" s="592">
        <f t="shared" si="1"/>
        <v>-1454.1896100000001</v>
      </c>
    </row>
    <row r="32" spans="1:9" ht="15" customHeight="1">
      <c r="A32" s="823" t="s">
        <v>1257</v>
      </c>
      <c r="B32" s="730">
        <v>182.43268</v>
      </c>
      <c r="C32" s="730">
        <v>612.36703</v>
      </c>
      <c r="D32" s="730">
        <v>1471.80907</v>
      </c>
      <c r="E32" s="730">
        <v>492.92023999999998</v>
      </c>
      <c r="F32" s="730">
        <v>278.36061999999998</v>
      </c>
      <c r="G32" s="730">
        <v>140.28912</v>
      </c>
      <c r="H32" s="730">
        <v>24.843119999999999</v>
      </c>
      <c r="I32" s="730">
        <f t="shared" si="1"/>
        <v>3203.0218799999998</v>
      </c>
    </row>
    <row r="33" spans="1:9" ht="15" customHeight="1">
      <c r="A33" s="586" t="s">
        <v>607</v>
      </c>
      <c r="B33" s="595">
        <v>10330.078099999999</v>
      </c>
      <c r="C33" s="595">
        <v>4912.9543699999995</v>
      </c>
      <c r="D33" s="595">
        <v>12244.00266</v>
      </c>
      <c r="E33" s="595">
        <v>16434.169829999999</v>
      </c>
      <c r="F33" s="595">
        <v>6099.8967899999998</v>
      </c>
      <c r="G33" s="595">
        <v>2588.9097199999997</v>
      </c>
      <c r="H33" s="595">
        <v>4654.4310800000003</v>
      </c>
      <c r="I33" s="595">
        <f>SUM(B33:H33)</f>
        <v>57264.44255</v>
      </c>
    </row>
    <row r="34" spans="1:9" ht="15" customHeight="1">
      <c r="A34" s="723" t="s">
        <v>1097</v>
      </c>
      <c r="B34" s="592">
        <v>0</v>
      </c>
      <c r="C34" s="592">
        <v>0</v>
      </c>
      <c r="D34" s="592">
        <v>0</v>
      </c>
      <c r="E34" s="592">
        <v>0</v>
      </c>
      <c r="F34" s="592">
        <v>0</v>
      </c>
      <c r="G34" s="592">
        <v>0</v>
      </c>
      <c r="H34" s="592">
        <v>0</v>
      </c>
      <c r="I34" s="592">
        <f t="shared" si="1"/>
        <v>0</v>
      </c>
    </row>
    <row r="35" spans="1:9" ht="15" customHeight="1">
      <c r="A35" s="723" t="s">
        <v>1099</v>
      </c>
      <c r="B35" s="592">
        <v>3906.4387999999999</v>
      </c>
      <c r="C35" s="592">
        <v>14553.182470000002</v>
      </c>
      <c r="D35" s="592">
        <v>0</v>
      </c>
      <c r="E35" s="592">
        <v>8521.3813499999997</v>
      </c>
      <c r="F35" s="592">
        <v>3073.28</v>
      </c>
      <c r="G35" s="592">
        <v>0</v>
      </c>
      <c r="H35" s="592">
        <v>0</v>
      </c>
      <c r="I35" s="592">
        <f t="shared" si="1"/>
        <v>30054.282620000002</v>
      </c>
    </row>
    <row r="36" spans="1:9">
      <c r="A36" s="586" t="s">
        <v>1216</v>
      </c>
      <c r="B36" s="595">
        <v>0</v>
      </c>
      <c r="C36" s="595">
        <v>2.8700000000000002E-3</v>
      </c>
      <c r="D36" s="595">
        <v>1.04993</v>
      </c>
      <c r="E36" s="595">
        <v>0</v>
      </c>
      <c r="F36" s="595">
        <v>30.430610000000001</v>
      </c>
      <c r="G36" s="595">
        <v>0</v>
      </c>
      <c r="H36" s="595">
        <v>1.8969999999999997E-2</v>
      </c>
      <c r="I36" s="595">
        <f>SUM(B36:H36)</f>
        <v>31.502380000000002</v>
      </c>
    </row>
    <row r="37" spans="1:9" ht="15" customHeight="1">
      <c r="A37" s="723" t="s">
        <v>1116</v>
      </c>
      <c r="B37" s="592">
        <v>1.5361800000000001</v>
      </c>
      <c r="C37" s="592">
        <v>163.27097000000001</v>
      </c>
      <c r="D37" s="592">
        <v>68.748710000000003</v>
      </c>
      <c r="E37" s="592">
        <v>0</v>
      </c>
      <c r="F37" s="592">
        <v>0.71974000000000005</v>
      </c>
      <c r="G37" s="592">
        <v>0</v>
      </c>
      <c r="H37" s="592">
        <v>32.29419</v>
      </c>
      <c r="I37" s="592">
        <f t="shared" ref="I37:I57" si="2">SUM(B37:H37)</f>
        <v>266.56979000000001</v>
      </c>
    </row>
    <row r="38" spans="1:9" ht="15" customHeight="1">
      <c r="A38" s="722" t="s">
        <v>617</v>
      </c>
      <c r="B38" s="592">
        <v>-1.5361800000000001</v>
      </c>
      <c r="C38" s="592">
        <v>-163.2681</v>
      </c>
      <c r="D38" s="592">
        <v>-67.698779999999999</v>
      </c>
      <c r="E38" s="592">
        <v>0</v>
      </c>
      <c r="F38" s="592">
        <v>29.71087</v>
      </c>
      <c r="G38" s="592">
        <v>0</v>
      </c>
      <c r="H38" s="592">
        <v>-32.275219999999997</v>
      </c>
      <c r="I38" s="592">
        <f t="shared" si="2"/>
        <v>-235.06741</v>
      </c>
    </row>
    <row r="39" spans="1:9" ht="15" customHeight="1">
      <c r="A39" s="580" t="s">
        <v>1119</v>
      </c>
      <c r="B39" s="592">
        <v>20801.25952</v>
      </c>
      <c r="C39" s="592">
        <v>5534.7106100000001</v>
      </c>
      <c r="D39" s="592">
        <v>16329.52124</v>
      </c>
      <c r="E39" s="592">
        <v>38109.88942</v>
      </c>
      <c r="F39" s="592">
        <v>2108.99125</v>
      </c>
      <c r="G39" s="592">
        <v>833.5640699999999</v>
      </c>
      <c r="H39" s="592">
        <v>5850.7033099999999</v>
      </c>
      <c r="I39" s="592">
        <f t="shared" si="2"/>
        <v>89568.639419999992</v>
      </c>
    </row>
    <row r="40" spans="1:9" ht="15" customHeight="1">
      <c r="A40" s="723" t="s">
        <v>1121</v>
      </c>
      <c r="B40" s="592">
        <v>16410.572469999999</v>
      </c>
      <c r="C40" s="592">
        <v>995.94514000000004</v>
      </c>
      <c r="D40" s="592">
        <v>12203.963830000001</v>
      </c>
      <c r="E40" s="592">
        <v>28274.646920000003</v>
      </c>
      <c r="F40" s="592">
        <v>1666.07834</v>
      </c>
      <c r="G40" s="592">
        <v>15.29026</v>
      </c>
      <c r="H40" s="592">
        <v>1561.63544</v>
      </c>
      <c r="I40" s="592">
        <f t="shared" si="2"/>
        <v>61128.132400000002</v>
      </c>
    </row>
    <row r="41" spans="1:9" ht="15" customHeight="1">
      <c r="A41" s="722" t="s">
        <v>1123</v>
      </c>
      <c r="B41" s="592">
        <v>4389.1508700000013</v>
      </c>
      <c r="C41" s="592">
        <v>4375.49737</v>
      </c>
      <c r="D41" s="592">
        <v>4057.8586299999988</v>
      </c>
      <c r="E41" s="592">
        <v>9835.2424999999967</v>
      </c>
      <c r="F41" s="592">
        <v>472.6237799999999</v>
      </c>
      <c r="G41" s="592">
        <v>818.27380999999991</v>
      </c>
      <c r="H41" s="592">
        <v>4256.7926499999994</v>
      </c>
      <c r="I41" s="592">
        <f t="shared" si="2"/>
        <v>28205.439609999998</v>
      </c>
    </row>
    <row r="42" spans="1:9" ht="15" customHeight="1">
      <c r="A42" s="580" t="s">
        <v>1125</v>
      </c>
      <c r="B42" s="592">
        <v>0</v>
      </c>
      <c r="C42" s="592">
        <v>0</v>
      </c>
      <c r="D42" s="592">
        <v>0</v>
      </c>
      <c r="E42" s="592">
        <v>0</v>
      </c>
      <c r="F42" s="592">
        <v>261.64501000000001</v>
      </c>
      <c r="G42" s="592">
        <v>0</v>
      </c>
      <c r="H42" s="592">
        <v>0</v>
      </c>
      <c r="I42" s="592">
        <f t="shared" si="2"/>
        <v>261.64501000000001</v>
      </c>
    </row>
    <row r="43" spans="1:9" ht="15" customHeight="1">
      <c r="A43" s="723" t="s">
        <v>1127</v>
      </c>
      <c r="B43" s="592">
        <v>3.0452699999999999</v>
      </c>
      <c r="C43" s="592">
        <v>0</v>
      </c>
      <c r="D43" s="592">
        <v>13.18533</v>
      </c>
      <c r="E43" s="592">
        <v>1545.53835</v>
      </c>
      <c r="F43" s="592">
        <v>20.372900000000001</v>
      </c>
      <c r="G43" s="592">
        <v>0</v>
      </c>
      <c r="H43" s="592">
        <v>325.22267999999997</v>
      </c>
      <c r="I43" s="592">
        <f t="shared" si="2"/>
        <v>1907.3645300000003</v>
      </c>
    </row>
    <row r="44" spans="1:9" ht="15" customHeight="1">
      <c r="A44" s="722" t="s">
        <v>1129</v>
      </c>
      <c r="B44" s="592">
        <v>4386.1056000000017</v>
      </c>
      <c r="C44" s="592">
        <v>4375.49737</v>
      </c>
      <c r="D44" s="592">
        <v>4044.673299999999</v>
      </c>
      <c r="E44" s="592">
        <v>8289.7041499999959</v>
      </c>
      <c r="F44" s="592">
        <v>713.89588999999989</v>
      </c>
      <c r="G44" s="592">
        <v>818.27380999999991</v>
      </c>
      <c r="H44" s="592">
        <v>3931.5699699999996</v>
      </c>
      <c r="I44" s="592">
        <f t="shared" si="2"/>
        <v>26559.720089999995</v>
      </c>
    </row>
    <row r="45" spans="1:9" ht="15" customHeight="1">
      <c r="A45" s="580" t="s">
        <v>1131</v>
      </c>
      <c r="B45" s="592">
        <v>4134.9437799999996</v>
      </c>
      <c r="C45" s="592">
        <v>3686.10734</v>
      </c>
      <c r="D45" s="592">
        <v>2145.89347</v>
      </c>
      <c r="E45" s="592">
        <v>7089.9729100000004</v>
      </c>
      <c r="F45" s="592">
        <v>3020.9692999999997</v>
      </c>
      <c r="G45" s="592">
        <v>623.14868999999999</v>
      </c>
      <c r="H45" s="592">
        <v>3910.88645</v>
      </c>
      <c r="I45" s="592">
        <f t="shared" si="2"/>
        <v>24611.92194</v>
      </c>
    </row>
    <row r="46" spans="1:9" ht="15" customHeight="1">
      <c r="A46" s="722" t="s">
        <v>1133</v>
      </c>
      <c r="B46" s="592">
        <v>251.16182000000208</v>
      </c>
      <c r="C46" s="592">
        <v>689.39003000000002</v>
      </c>
      <c r="D46" s="592">
        <v>1898.779829999999</v>
      </c>
      <c r="E46" s="592">
        <v>1199.7312399999955</v>
      </c>
      <c r="F46" s="592">
        <v>-2307.07341</v>
      </c>
      <c r="G46" s="592">
        <v>195.12511999999992</v>
      </c>
      <c r="H46" s="592">
        <v>20.683519999999589</v>
      </c>
      <c r="I46" s="592">
        <f t="shared" si="2"/>
        <v>1947.7981499999962</v>
      </c>
    </row>
    <row r="47" spans="1:9" ht="15" customHeight="1">
      <c r="A47" s="580" t="s">
        <v>1258</v>
      </c>
      <c r="B47" s="592">
        <v>11.780760000000001</v>
      </c>
      <c r="C47" s="592">
        <v>0</v>
      </c>
      <c r="D47" s="592">
        <v>0.39618000000000003</v>
      </c>
      <c r="E47" s="592">
        <v>0</v>
      </c>
      <c r="F47" s="592">
        <v>2243.3469</v>
      </c>
      <c r="G47" s="592">
        <v>0</v>
      </c>
      <c r="H47" s="592">
        <v>13.199579999999999</v>
      </c>
      <c r="I47" s="592">
        <f t="shared" si="2"/>
        <v>2268.7234199999998</v>
      </c>
    </row>
    <row r="48" spans="1:9" ht="15" customHeight="1">
      <c r="A48" s="723" t="s">
        <v>1259</v>
      </c>
      <c r="B48" s="592">
        <v>4.3208400000000005</v>
      </c>
      <c r="C48" s="592">
        <v>0</v>
      </c>
      <c r="D48" s="592">
        <v>0.32283999999999996</v>
      </c>
      <c r="E48" s="592">
        <v>8.2270000000000003</v>
      </c>
      <c r="F48" s="592">
        <v>36.57535</v>
      </c>
      <c r="G48" s="592">
        <v>0</v>
      </c>
      <c r="H48" s="592">
        <v>0.46298</v>
      </c>
      <c r="I48" s="592">
        <f t="shared" si="2"/>
        <v>49.909010000000002</v>
      </c>
    </row>
    <row r="49" spans="1:9" ht="15" customHeight="1">
      <c r="A49" s="722" t="s">
        <v>1147</v>
      </c>
      <c r="B49" s="592">
        <v>258.62174000000209</v>
      </c>
      <c r="C49" s="592">
        <v>689.39003000000002</v>
      </c>
      <c r="D49" s="592">
        <v>1898.853169999999</v>
      </c>
      <c r="E49" s="592">
        <v>1191.5042399999954</v>
      </c>
      <c r="F49" s="592">
        <v>-100.30185999999996</v>
      </c>
      <c r="G49" s="592">
        <v>195.12511999999992</v>
      </c>
      <c r="H49" s="592">
        <v>33.420119999999585</v>
      </c>
      <c r="I49" s="592">
        <f t="shared" si="2"/>
        <v>4166.6125599999968</v>
      </c>
    </row>
    <row r="50" spans="1:9" ht="15" customHeight="1">
      <c r="A50" s="580" t="s">
        <v>1149</v>
      </c>
      <c r="B50" s="592">
        <v>0</v>
      </c>
      <c r="C50" s="592">
        <v>0.31999999999999995</v>
      </c>
      <c r="D50" s="592">
        <v>0</v>
      </c>
      <c r="E50" s="592">
        <v>0</v>
      </c>
      <c r="F50" s="592">
        <v>0</v>
      </c>
      <c r="G50" s="592">
        <v>1E-3</v>
      </c>
      <c r="H50" s="592">
        <v>0</v>
      </c>
      <c r="I50" s="592">
        <f t="shared" si="2"/>
        <v>0.32099999999999995</v>
      </c>
    </row>
    <row r="51" spans="1:9" ht="15" customHeight="1">
      <c r="A51" s="722" t="s">
        <v>629</v>
      </c>
      <c r="B51" s="592">
        <v>258.62174000000209</v>
      </c>
      <c r="C51" s="592">
        <v>689.71003000000007</v>
      </c>
      <c r="D51" s="592">
        <v>1898.853169999999</v>
      </c>
      <c r="E51" s="592">
        <v>1191.5042399999954</v>
      </c>
      <c r="F51" s="592">
        <v>-100.30185999999996</v>
      </c>
      <c r="G51" s="592">
        <v>195.12611999999993</v>
      </c>
      <c r="H51" s="592">
        <v>33.420119999999585</v>
      </c>
      <c r="I51" s="592">
        <f t="shared" si="2"/>
        <v>4166.9335599999968</v>
      </c>
    </row>
    <row r="52" spans="1:9" ht="15" customHeight="1">
      <c r="A52" s="580" t="s">
        <v>1152</v>
      </c>
      <c r="B52" s="592">
        <v>33.080100000000002</v>
      </c>
      <c r="C52" s="592">
        <v>0</v>
      </c>
      <c r="D52" s="592">
        <v>34.891559999999998</v>
      </c>
      <c r="E52" s="592">
        <v>0</v>
      </c>
      <c r="F52" s="592">
        <v>425.87049999999999</v>
      </c>
      <c r="G52" s="592">
        <v>0</v>
      </c>
      <c r="H52" s="592">
        <v>9.202</v>
      </c>
      <c r="I52" s="592">
        <f t="shared" si="2"/>
        <v>503.04415999999998</v>
      </c>
    </row>
    <row r="53" spans="1:9" ht="15" customHeight="1">
      <c r="A53" s="723" t="s">
        <v>1154</v>
      </c>
      <c r="B53" s="592">
        <v>0.20967</v>
      </c>
      <c r="C53" s="592">
        <v>0</v>
      </c>
      <c r="D53" s="592">
        <v>32.141640000000002</v>
      </c>
      <c r="E53" s="592">
        <v>0</v>
      </c>
      <c r="F53" s="592">
        <v>47.208019999999998</v>
      </c>
      <c r="G53" s="592">
        <v>0</v>
      </c>
      <c r="H53" s="592">
        <v>17.779</v>
      </c>
      <c r="I53" s="592">
        <f t="shared" si="2"/>
        <v>97.338329999999999</v>
      </c>
    </row>
    <row r="54" spans="1:9" ht="15" customHeight="1">
      <c r="A54" s="722" t="s">
        <v>631</v>
      </c>
      <c r="B54" s="592">
        <v>291.49217000000209</v>
      </c>
      <c r="C54" s="592">
        <v>689.71003000000007</v>
      </c>
      <c r="D54" s="592">
        <v>1901.6030899999989</v>
      </c>
      <c r="E54" s="592">
        <v>1191.5042399999954</v>
      </c>
      <c r="F54" s="592">
        <v>278.36062000000004</v>
      </c>
      <c r="G54" s="592">
        <v>195.12611999999993</v>
      </c>
      <c r="H54" s="592">
        <v>24.843119999999583</v>
      </c>
      <c r="I54" s="592">
        <f t="shared" si="2"/>
        <v>4572.6393899999966</v>
      </c>
    </row>
    <row r="55" spans="1:9" ht="15" customHeight="1">
      <c r="A55" s="580" t="s">
        <v>1157</v>
      </c>
      <c r="B55" s="592">
        <v>0</v>
      </c>
      <c r="C55" s="592">
        <v>0</v>
      </c>
      <c r="D55" s="592">
        <v>0</v>
      </c>
      <c r="E55" s="592">
        <v>0</v>
      </c>
      <c r="F55" s="592">
        <v>0</v>
      </c>
      <c r="G55" s="592">
        <v>0</v>
      </c>
      <c r="H55" s="592">
        <v>0</v>
      </c>
      <c r="I55" s="592">
        <f t="shared" si="2"/>
        <v>0</v>
      </c>
    </row>
    <row r="56" spans="1:9" ht="15" customHeight="1">
      <c r="A56" s="722" t="s">
        <v>1159</v>
      </c>
      <c r="B56" s="592">
        <v>291.49217000000209</v>
      </c>
      <c r="C56" s="592">
        <v>689.71003000000007</v>
      </c>
      <c r="D56" s="592">
        <v>1901.6030899999989</v>
      </c>
      <c r="E56" s="592">
        <v>1191.5042399999954</v>
      </c>
      <c r="F56" s="592">
        <v>278.36062000000004</v>
      </c>
      <c r="G56" s="592">
        <v>195.12611999999993</v>
      </c>
      <c r="H56" s="592">
        <v>24.843119999999583</v>
      </c>
      <c r="I56" s="592">
        <f t="shared" si="2"/>
        <v>4572.6393899999966</v>
      </c>
    </row>
    <row r="57" spans="1:9" ht="15" customHeight="1">
      <c r="A57" s="580" t="s">
        <v>1161</v>
      </c>
      <c r="B57" s="592">
        <v>109.05949000000001</v>
      </c>
      <c r="C57" s="592">
        <v>77.343000000000004</v>
      </c>
      <c r="D57" s="592">
        <v>429.79399999999998</v>
      </c>
      <c r="E57" s="592">
        <v>698.58399999999995</v>
      </c>
      <c r="F57" s="592">
        <v>0</v>
      </c>
      <c r="G57" s="592">
        <v>54.837000000000003</v>
      </c>
      <c r="H57" s="592">
        <v>0</v>
      </c>
      <c r="I57" s="592">
        <f t="shared" si="2"/>
        <v>1369.6174900000001</v>
      </c>
    </row>
    <row r="58" spans="1:9" ht="15" customHeight="1">
      <c r="A58" s="586" t="s">
        <v>1163</v>
      </c>
      <c r="B58" s="595">
        <v>182.43268000000208</v>
      </c>
      <c r="C58" s="595">
        <v>612.36703000000011</v>
      </c>
      <c r="D58" s="595">
        <v>1471.8090899999988</v>
      </c>
      <c r="E58" s="595">
        <v>492.92023999999549</v>
      </c>
      <c r="F58" s="595">
        <v>278.36062000000004</v>
      </c>
      <c r="G58" s="595">
        <v>140.28911999999991</v>
      </c>
      <c r="H58" s="595">
        <v>24.843119999999583</v>
      </c>
      <c r="I58" s="595">
        <f>SUM(B58:H58)</f>
        <v>3203.0218999999956</v>
      </c>
    </row>
    <row r="59" spans="1:9" ht="3.75" customHeight="1" thickBot="1">
      <c r="A59" s="724"/>
      <c r="B59" s="724"/>
      <c r="C59" s="724"/>
      <c r="D59" s="724"/>
      <c r="E59" s="724"/>
      <c r="F59" s="724"/>
      <c r="G59" s="724"/>
      <c r="H59" s="724"/>
      <c r="I59" s="724"/>
    </row>
    <row r="60" spans="1:9" ht="15" customHeight="1" thickTop="1">
      <c r="A60" s="88"/>
      <c r="B60" s="88"/>
      <c r="C60" s="88"/>
      <c r="D60" s="88"/>
      <c r="E60" s="88"/>
      <c r="F60" s="88"/>
      <c r="G60" s="88"/>
      <c r="H60" s="88"/>
      <c r="I60" s="88"/>
    </row>
    <row r="61" spans="1:9" ht="15" customHeight="1">
      <c r="A61" s="88"/>
      <c r="B61" s="88"/>
      <c r="C61" s="88"/>
      <c r="D61" s="88"/>
      <c r="E61" s="88"/>
      <c r="F61" s="88"/>
      <c r="G61" s="88"/>
      <c r="H61" s="88"/>
      <c r="I61" s="88"/>
    </row>
  </sheetData>
  <mergeCells count="4">
    <mergeCell ref="A1:I1"/>
    <mergeCell ref="A2:I2"/>
    <mergeCell ref="A3:I3"/>
    <mergeCell ref="A4:I4"/>
  </mergeCell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75"/>
  <sheetViews>
    <sheetView zoomScaleNormal="100" workbookViewId="0">
      <selection activeCell="A3" sqref="A3:I3"/>
    </sheetView>
  </sheetViews>
  <sheetFormatPr defaultColWidth="9.140625" defaultRowHeight="15"/>
  <cols>
    <col min="1" max="1" width="94.85546875" style="5" customWidth="1"/>
    <col min="2" max="6" width="10.28515625" style="5" bestFit="1" customWidth="1"/>
    <col min="7" max="8" width="8.7109375" style="5" bestFit="1" customWidth="1"/>
    <col min="9" max="9" width="10.28515625" style="5" bestFit="1" customWidth="1"/>
    <col min="10" max="16384" width="9.140625" style="5"/>
  </cols>
  <sheetData>
    <row r="1" spans="1:9" ht="30" customHeight="1">
      <c r="A1" s="820" t="s">
        <v>1217</v>
      </c>
      <c r="B1" s="820"/>
      <c r="C1" s="820"/>
      <c r="D1" s="820"/>
      <c r="E1" s="820"/>
      <c r="F1" s="820"/>
      <c r="G1" s="820"/>
      <c r="H1" s="820"/>
      <c r="I1" s="820"/>
    </row>
    <row r="2" spans="1:9" ht="18">
      <c r="A2" s="820" t="s">
        <v>518</v>
      </c>
      <c r="B2" s="820"/>
      <c r="C2" s="820"/>
      <c r="D2" s="820"/>
      <c r="E2" s="820"/>
      <c r="F2" s="820"/>
      <c r="G2" s="820"/>
      <c r="H2" s="820"/>
      <c r="I2" s="820"/>
    </row>
    <row r="3" spans="1:9" ht="18">
      <c r="A3" s="820" t="s">
        <v>1483</v>
      </c>
      <c r="B3" s="820"/>
      <c r="C3" s="820"/>
      <c r="D3" s="820"/>
      <c r="E3" s="820"/>
      <c r="F3" s="820"/>
      <c r="G3" s="820"/>
      <c r="H3" s="820"/>
      <c r="I3" s="820"/>
    </row>
    <row r="4" spans="1:9" ht="30" customHeight="1">
      <c r="A4" s="821" t="s">
        <v>510</v>
      </c>
      <c r="B4" s="821"/>
      <c r="C4" s="821"/>
      <c r="D4" s="821"/>
      <c r="E4" s="821"/>
      <c r="F4" s="821"/>
      <c r="G4" s="821"/>
      <c r="H4" s="821"/>
      <c r="I4" s="821"/>
    </row>
    <row r="5" spans="1:9" ht="3.75" customHeight="1">
      <c r="A5" s="9"/>
      <c r="B5" s="10"/>
      <c r="C5" s="10"/>
      <c r="D5" s="10"/>
      <c r="E5" s="10"/>
      <c r="F5" s="10"/>
      <c r="G5" s="10"/>
      <c r="H5" s="10"/>
    </row>
    <row r="6" spans="1:9" ht="30" customHeight="1">
      <c r="A6" s="604"/>
      <c r="B6" s="605" t="s">
        <v>1219</v>
      </c>
      <c r="C6" s="605" t="s">
        <v>1220</v>
      </c>
      <c r="D6" s="605" t="s">
        <v>1221</v>
      </c>
      <c r="E6" s="605" t="s">
        <v>1222</v>
      </c>
      <c r="F6" s="605" t="s">
        <v>1223</v>
      </c>
      <c r="G6" s="605" t="s">
        <v>1224</v>
      </c>
      <c r="H6" s="605" t="s">
        <v>1249</v>
      </c>
      <c r="I6" s="605" t="s">
        <v>517</v>
      </c>
    </row>
    <row r="7" spans="1:9">
      <c r="A7" s="606" t="s">
        <v>159</v>
      </c>
      <c r="B7" s="607">
        <v>1849622.28</v>
      </c>
      <c r="C7" s="607">
        <v>1256791.0900000001</v>
      </c>
      <c r="D7" s="607">
        <v>1689601.84</v>
      </c>
      <c r="E7" s="607">
        <v>1215788.54</v>
      </c>
      <c r="F7" s="607">
        <v>1752639.71</v>
      </c>
      <c r="G7" s="607">
        <v>842661.38</v>
      </c>
      <c r="H7" s="607">
        <v>336263.22</v>
      </c>
      <c r="I7" s="607">
        <v>8943368.0600000005</v>
      </c>
    </row>
    <row r="8" spans="1:9" ht="15" customHeight="1">
      <c r="A8" s="571" t="s">
        <v>160</v>
      </c>
      <c r="B8" s="608">
        <v>2344.92</v>
      </c>
      <c r="C8" s="608">
        <v>88</v>
      </c>
      <c r="D8" s="608">
        <v>13599.2</v>
      </c>
      <c r="E8" s="608">
        <v>845.42</v>
      </c>
      <c r="F8" s="608">
        <v>23381.24</v>
      </c>
      <c r="G8" s="608">
        <v>3049.49</v>
      </c>
      <c r="H8" s="608">
        <v>2951.32</v>
      </c>
      <c r="I8" s="608">
        <v>46259.59</v>
      </c>
    </row>
    <row r="9" spans="1:9" ht="15" customHeight="1">
      <c r="A9" s="571" t="s">
        <v>169</v>
      </c>
      <c r="B9" s="608">
        <v>0</v>
      </c>
      <c r="C9" s="608">
        <v>0</v>
      </c>
      <c r="D9" s="608">
        <v>0</v>
      </c>
      <c r="E9" s="608">
        <v>0</v>
      </c>
      <c r="F9" s="608">
        <v>0</v>
      </c>
      <c r="G9" s="608">
        <v>0</v>
      </c>
      <c r="H9" s="608">
        <v>0</v>
      </c>
      <c r="I9" s="608">
        <v>0</v>
      </c>
    </row>
    <row r="10" spans="1:9" ht="15" customHeight="1">
      <c r="A10" s="571" t="s">
        <v>204</v>
      </c>
      <c r="B10" s="608">
        <v>0</v>
      </c>
      <c r="C10" s="608">
        <v>377.82</v>
      </c>
      <c r="D10" s="608">
        <v>0</v>
      </c>
      <c r="E10" s="608">
        <v>230.67</v>
      </c>
      <c r="F10" s="608">
        <v>1286.8699999999999</v>
      </c>
      <c r="G10" s="608">
        <v>5797.36</v>
      </c>
      <c r="H10" s="608">
        <v>184.59</v>
      </c>
      <c r="I10" s="608">
        <v>7877.3099999999995</v>
      </c>
    </row>
    <row r="11" spans="1:9" ht="15" customHeight="1">
      <c r="A11" s="571" t="s">
        <v>210</v>
      </c>
      <c r="B11" s="608">
        <v>0</v>
      </c>
      <c r="C11" s="608">
        <v>0</v>
      </c>
      <c r="D11" s="608">
        <v>0</v>
      </c>
      <c r="E11" s="608">
        <v>0</v>
      </c>
      <c r="F11" s="608">
        <v>0</v>
      </c>
      <c r="G11" s="608">
        <v>0</v>
      </c>
      <c r="H11" s="608">
        <v>0.75</v>
      </c>
      <c r="I11" s="608">
        <v>0.75</v>
      </c>
    </row>
    <row r="12" spans="1:9">
      <c r="A12" s="571" t="s">
        <v>216</v>
      </c>
      <c r="B12" s="609">
        <v>1847277.36</v>
      </c>
      <c r="C12" s="609">
        <v>1256267.47</v>
      </c>
      <c r="D12" s="609">
        <v>1675937.99</v>
      </c>
      <c r="E12" s="609">
        <v>1046180.04</v>
      </c>
      <c r="F12" s="609">
        <v>1727214.85</v>
      </c>
      <c r="G12" s="609">
        <v>814580.3</v>
      </c>
      <c r="H12" s="609">
        <v>333072.12</v>
      </c>
      <c r="I12" s="609">
        <v>8700530.1300000008</v>
      </c>
    </row>
    <row r="13" spans="1:9">
      <c r="A13" s="610" t="s">
        <v>1270</v>
      </c>
      <c r="B13" s="608">
        <v>33081.35</v>
      </c>
      <c r="C13" s="608">
        <v>0</v>
      </c>
      <c r="D13" s="608">
        <v>0</v>
      </c>
      <c r="E13" s="608">
        <v>0</v>
      </c>
      <c r="F13" s="608">
        <v>32681.54</v>
      </c>
      <c r="G13" s="608">
        <v>0</v>
      </c>
      <c r="H13" s="608">
        <v>11191.24</v>
      </c>
      <c r="I13" s="608">
        <v>76954.13</v>
      </c>
    </row>
    <row r="14" spans="1:9">
      <c r="A14" s="610" t="s">
        <v>1271</v>
      </c>
      <c r="B14" s="608">
        <v>0</v>
      </c>
      <c r="C14" s="608">
        <v>29253.95</v>
      </c>
      <c r="D14" s="608">
        <v>32250.68</v>
      </c>
      <c r="E14" s="608">
        <v>55239.92</v>
      </c>
      <c r="F14" s="608">
        <v>454966.42</v>
      </c>
      <c r="G14" s="608">
        <v>0</v>
      </c>
      <c r="H14" s="608">
        <v>36294.6</v>
      </c>
      <c r="I14" s="608">
        <v>608005.56999999995</v>
      </c>
    </row>
    <row r="15" spans="1:9" ht="15" customHeight="1">
      <c r="A15" s="610" t="s">
        <v>1272</v>
      </c>
      <c r="B15" s="608">
        <v>0</v>
      </c>
      <c r="C15" s="608">
        <v>0</v>
      </c>
      <c r="D15" s="608">
        <v>0</v>
      </c>
      <c r="E15" s="608">
        <v>0</v>
      </c>
      <c r="F15" s="608">
        <v>0</v>
      </c>
      <c r="G15" s="608">
        <v>0</v>
      </c>
      <c r="H15" s="608">
        <v>0</v>
      </c>
      <c r="I15" s="608">
        <v>0</v>
      </c>
    </row>
    <row r="16" spans="1:9" ht="15" customHeight="1">
      <c r="A16" s="610" t="s">
        <v>1273</v>
      </c>
      <c r="B16" s="608">
        <v>0</v>
      </c>
      <c r="C16" s="608">
        <v>0</v>
      </c>
      <c r="D16" s="608">
        <v>0</v>
      </c>
      <c r="E16" s="608">
        <v>0</v>
      </c>
      <c r="F16" s="608">
        <v>0</v>
      </c>
      <c r="G16" s="608">
        <v>0</v>
      </c>
      <c r="H16" s="608">
        <v>0</v>
      </c>
      <c r="I16" s="608">
        <v>0</v>
      </c>
    </row>
    <row r="17" spans="1:9" ht="15" customHeight="1">
      <c r="A17" s="610" t="s">
        <v>1250</v>
      </c>
      <c r="B17" s="608">
        <v>0</v>
      </c>
      <c r="C17" s="608">
        <v>0</v>
      </c>
      <c r="D17" s="608">
        <v>0</v>
      </c>
      <c r="E17" s="608">
        <v>0</v>
      </c>
      <c r="F17" s="608">
        <v>0</v>
      </c>
      <c r="G17" s="608">
        <v>0</v>
      </c>
      <c r="H17" s="608">
        <v>0</v>
      </c>
      <c r="I17" s="608">
        <v>0</v>
      </c>
    </row>
    <row r="18" spans="1:9" ht="15" customHeight="1">
      <c r="A18" s="610" t="s">
        <v>1274</v>
      </c>
      <c r="B18" s="608">
        <v>0</v>
      </c>
      <c r="C18" s="608">
        <v>3058.9</v>
      </c>
      <c r="D18" s="608">
        <v>0</v>
      </c>
      <c r="E18" s="608">
        <v>0</v>
      </c>
      <c r="F18" s="608">
        <v>13553.29</v>
      </c>
      <c r="G18" s="608">
        <v>0</v>
      </c>
      <c r="H18" s="608">
        <v>0</v>
      </c>
      <c r="I18" s="608">
        <v>16612.190000000002</v>
      </c>
    </row>
    <row r="19" spans="1:9" ht="15" customHeight="1">
      <c r="A19" s="610" t="s">
        <v>1251</v>
      </c>
      <c r="B19" s="608">
        <v>0</v>
      </c>
      <c r="C19" s="608">
        <v>0</v>
      </c>
      <c r="D19" s="608">
        <v>0</v>
      </c>
      <c r="E19" s="608">
        <v>0</v>
      </c>
      <c r="F19" s="608">
        <v>0</v>
      </c>
      <c r="G19" s="608">
        <v>0</v>
      </c>
      <c r="H19" s="608">
        <v>0</v>
      </c>
      <c r="I19" s="608">
        <v>0</v>
      </c>
    </row>
    <row r="20" spans="1:9" ht="15" customHeight="1">
      <c r="A20" s="610" t="s">
        <v>1252</v>
      </c>
      <c r="B20" s="608">
        <v>0</v>
      </c>
      <c r="C20" s="608">
        <v>0</v>
      </c>
      <c r="D20" s="608">
        <v>0</v>
      </c>
      <c r="E20" s="608">
        <v>0</v>
      </c>
      <c r="F20" s="608">
        <v>0</v>
      </c>
      <c r="G20" s="608">
        <v>0</v>
      </c>
      <c r="H20" s="608">
        <v>0</v>
      </c>
      <c r="I20" s="608">
        <v>0</v>
      </c>
    </row>
    <row r="21" spans="1:9" ht="15" customHeight="1">
      <c r="A21" s="610" t="s">
        <v>1275</v>
      </c>
      <c r="B21" s="608">
        <v>0</v>
      </c>
      <c r="C21" s="608">
        <v>0</v>
      </c>
      <c r="D21" s="608">
        <v>0</v>
      </c>
      <c r="E21" s="608">
        <v>0</v>
      </c>
      <c r="F21" s="608">
        <v>4562.6499999999996</v>
      </c>
      <c r="G21" s="608">
        <v>0</v>
      </c>
      <c r="H21" s="608">
        <v>0</v>
      </c>
      <c r="I21" s="608">
        <v>4562.6499999999996</v>
      </c>
    </row>
    <row r="22" spans="1:9" ht="15" customHeight="1">
      <c r="A22" s="610" t="s">
        <v>1276</v>
      </c>
      <c r="B22" s="608">
        <v>19199.919999999998</v>
      </c>
      <c r="C22" s="608">
        <v>15058.99</v>
      </c>
      <c r="D22" s="608">
        <v>19880.2</v>
      </c>
      <c r="E22" s="608">
        <v>37044.79</v>
      </c>
      <c r="F22" s="608">
        <v>11736</v>
      </c>
      <c r="G22" s="608">
        <v>3811.73</v>
      </c>
      <c r="H22" s="608">
        <v>22947.759999999998</v>
      </c>
      <c r="I22" s="608">
        <v>129679.38999999998</v>
      </c>
    </row>
    <row r="23" spans="1:9" ht="15" customHeight="1">
      <c r="A23" s="610" t="s">
        <v>1277</v>
      </c>
      <c r="B23" s="608">
        <v>0</v>
      </c>
      <c r="C23" s="608">
        <v>0</v>
      </c>
      <c r="D23" s="608">
        <v>0</v>
      </c>
      <c r="E23" s="608">
        <v>0</v>
      </c>
      <c r="F23" s="608">
        <v>0</v>
      </c>
      <c r="G23" s="608">
        <v>0</v>
      </c>
      <c r="H23" s="608">
        <v>0</v>
      </c>
      <c r="I23" s="608">
        <v>0</v>
      </c>
    </row>
    <row r="24" spans="1:9" ht="15" customHeight="1">
      <c r="A24" s="610" t="s">
        <v>1278</v>
      </c>
      <c r="B24" s="608">
        <v>0</v>
      </c>
      <c r="C24" s="608">
        <v>0</v>
      </c>
      <c r="D24" s="608">
        <v>0</v>
      </c>
      <c r="E24" s="608">
        <v>0</v>
      </c>
      <c r="F24" s="608">
        <v>0</v>
      </c>
      <c r="G24" s="608">
        <v>0</v>
      </c>
      <c r="H24" s="608">
        <v>0</v>
      </c>
      <c r="I24" s="608">
        <v>0</v>
      </c>
    </row>
    <row r="25" spans="1:9" ht="15" customHeight="1">
      <c r="A25" s="610" t="s">
        <v>1279</v>
      </c>
      <c r="B25" s="608">
        <v>56246.78</v>
      </c>
      <c r="C25" s="608">
        <v>22051.279999999999</v>
      </c>
      <c r="D25" s="608">
        <v>29562.7</v>
      </c>
      <c r="E25" s="608">
        <v>14470.11</v>
      </c>
      <c r="F25" s="608">
        <v>33318.949999999997</v>
      </c>
      <c r="G25" s="608">
        <v>27537.01</v>
      </c>
      <c r="H25" s="608">
        <v>34045.42</v>
      </c>
      <c r="I25" s="608">
        <v>217232.25</v>
      </c>
    </row>
    <row r="26" spans="1:9" ht="15" customHeight="1">
      <c r="A26" s="610" t="s">
        <v>1280</v>
      </c>
      <c r="B26" s="608">
        <v>1738749.31</v>
      </c>
      <c r="C26" s="608">
        <v>1193806.31</v>
      </c>
      <c r="D26" s="608">
        <v>1594244.41</v>
      </c>
      <c r="E26" s="608">
        <v>939425.22</v>
      </c>
      <c r="F26" s="608">
        <v>1183673.42</v>
      </c>
      <c r="G26" s="608">
        <v>788075.04</v>
      </c>
      <c r="H26" s="608">
        <v>228593.09</v>
      </c>
      <c r="I26" s="608">
        <v>7666566.7999999998</v>
      </c>
    </row>
    <row r="27" spans="1:9" ht="15" customHeight="1">
      <c r="A27" s="610" t="s">
        <v>220</v>
      </c>
      <c r="B27" s="608">
        <v>0</v>
      </c>
      <c r="C27" s="608">
        <v>-6961.96</v>
      </c>
      <c r="D27" s="608">
        <v>0</v>
      </c>
      <c r="E27" s="608">
        <v>0</v>
      </c>
      <c r="F27" s="608">
        <v>-7277.42</v>
      </c>
      <c r="G27" s="608">
        <v>-4843.4799999999996</v>
      </c>
      <c r="H27" s="608">
        <v>0</v>
      </c>
      <c r="I27" s="608">
        <v>-19082.86</v>
      </c>
    </row>
    <row r="28" spans="1:9" ht="15" customHeight="1">
      <c r="A28" s="571" t="s">
        <v>221</v>
      </c>
      <c r="B28" s="608">
        <v>0</v>
      </c>
      <c r="C28" s="608">
        <v>57.8</v>
      </c>
      <c r="D28" s="608">
        <v>51.17</v>
      </c>
      <c r="E28" s="608">
        <v>780.49</v>
      </c>
      <c r="F28" s="608">
        <v>202.13</v>
      </c>
      <c r="G28" s="608">
        <v>94.67</v>
      </c>
      <c r="H28" s="608">
        <v>53.95</v>
      </c>
      <c r="I28" s="608">
        <v>1240.2100000000003</v>
      </c>
    </row>
    <row r="29" spans="1:9" ht="15" customHeight="1">
      <c r="A29" s="571" t="s">
        <v>231</v>
      </c>
      <c r="B29" s="608">
        <v>0</v>
      </c>
      <c r="C29" s="608">
        <v>0</v>
      </c>
      <c r="D29" s="608">
        <v>13.49</v>
      </c>
      <c r="E29" s="608">
        <v>167751.92000000001</v>
      </c>
      <c r="F29" s="608">
        <v>554.63</v>
      </c>
      <c r="G29" s="608">
        <v>19139.560000000001</v>
      </c>
      <c r="H29" s="608">
        <v>0.49</v>
      </c>
      <c r="I29" s="608">
        <v>187460.09</v>
      </c>
    </row>
    <row r="30" spans="1:9" ht="15" customHeight="1">
      <c r="A30" s="571" t="s">
        <v>237</v>
      </c>
      <c r="B30" s="608">
        <v>0</v>
      </c>
      <c r="C30" s="608">
        <v>0</v>
      </c>
      <c r="D30" s="608">
        <v>0</v>
      </c>
      <c r="E30" s="608">
        <v>0</v>
      </c>
      <c r="F30" s="608">
        <v>0</v>
      </c>
      <c r="G30" s="608">
        <v>0</v>
      </c>
      <c r="H30" s="608">
        <v>0</v>
      </c>
      <c r="I30" s="608">
        <v>0</v>
      </c>
    </row>
    <row r="31" spans="1:9" ht="15" customHeight="1">
      <c r="A31" s="611" t="s">
        <v>244</v>
      </c>
      <c r="B31" s="607">
        <v>173217.19</v>
      </c>
      <c r="C31" s="607">
        <v>72297.84</v>
      </c>
      <c r="D31" s="607">
        <v>5147.03</v>
      </c>
      <c r="E31" s="607">
        <v>319096.95</v>
      </c>
      <c r="F31" s="607">
        <v>69761.34</v>
      </c>
      <c r="G31" s="607">
        <v>7512.79</v>
      </c>
      <c r="H31" s="607">
        <v>146.05000000000001</v>
      </c>
      <c r="I31" s="607">
        <v>647179.19000000006</v>
      </c>
    </row>
    <row r="32" spans="1:9" ht="15" customHeight="1">
      <c r="A32" s="571" t="s">
        <v>262</v>
      </c>
      <c r="B32" s="608">
        <v>0</v>
      </c>
      <c r="C32" s="608">
        <v>0</v>
      </c>
      <c r="D32" s="608">
        <v>0</v>
      </c>
      <c r="E32" s="608">
        <v>0</v>
      </c>
      <c r="F32" s="608">
        <v>0</v>
      </c>
      <c r="G32" s="608">
        <v>0</v>
      </c>
      <c r="H32" s="608">
        <v>0</v>
      </c>
      <c r="I32" s="608">
        <v>0</v>
      </c>
    </row>
    <row r="33" spans="1:10" ht="15" customHeight="1">
      <c r="A33" s="571" t="s">
        <v>263</v>
      </c>
      <c r="B33" s="608">
        <v>172725.95</v>
      </c>
      <c r="C33" s="608">
        <v>71588.87</v>
      </c>
      <c r="D33" s="608">
        <v>0</v>
      </c>
      <c r="E33" s="608">
        <v>0</v>
      </c>
      <c r="F33" s="608">
        <v>67524.13</v>
      </c>
      <c r="G33" s="608">
        <v>7150.79</v>
      </c>
      <c r="H33" s="608">
        <v>0</v>
      </c>
      <c r="I33" s="608">
        <v>318989.74</v>
      </c>
    </row>
    <row r="34" spans="1:10" ht="15" customHeight="1">
      <c r="A34" s="571" t="s">
        <v>272</v>
      </c>
      <c r="B34" s="608">
        <v>491.23</v>
      </c>
      <c r="C34" s="608">
        <v>708.97</v>
      </c>
      <c r="D34" s="608">
        <v>5147.03</v>
      </c>
      <c r="E34" s="608">
        <v>13671.95</v>
      </c>
      <c r="F34" s="608">
        <v>2237.1999999999998</v>
      </c>
      <c r="G34" s="608">
        <v>362</v>
      </c>
      <c r="H34" s="608">
        <v>146.05000000000001</v>
      </c>
      <c r="I34" s="608">
        <v>22764.43</v>
      </c>
    </row>
    <row r="35" spans="1:10" ht="15" customHeight="1">
      <c r="A35" s="571" t="s">
        <v>275</v>
      </c>
      <c r="B35" s="608">
        <v>0</v>
      </c>
      <c r="C35" s="608">
        <v>0</v>
      </c>
      <c r="D35" s="608">
        <v>0</v>
      </c>
      <c r="E35" s="608">
        <v>0</v>
      </c>
      <c r="F35" s="608">
        <v>0</v>
      </c>
      <c r="G35" s="608">
        <v>0</v>
      </c>
      <c r="H35" s="608">
        <v>0</v>
      </c>
      <c r="I35" s="608">
        <v>0</v>
      </c>
    </row>
    <row r="36" spans="1:10" ht="15" customHeight="1">
      <c r="A36" s="571" t="s">
        <v>281</v>
      </c>
      <c r="B36" s="608">
        <v>0</v>
      </c>
      <c r="C36" s="608">
        <v>0</v>
      </c>
      <c r="D36" s="608">
        <v>0</v>
      </c>
      <c r="E36" s="608">
        <v>305425</v>
      </c>
      <c r="F36" s="608">
        <v>0</v>
      </c>
      <c r="G36" s="608">
        <v>0</v>
      </c>
      <c r="H36" s="608">
        <v>0</v>
      </c>
      <c r="I36" s="608">
        <v>305425</v>
      </c>
    </row>
    <row r="37" spans="1:10" ht="15" customHeight="1">
      <c r="A37" s="571" t="s">
        <v>286</v>
      </c>
      <c r="B37" s="608">
        <v>0</v>
      </c>
      <c r="C37" s="608">
        <v>0</v>
      </c>
      <c r="D37" s="608">
        <v>0</v>
      </c>
      <c r="E37" s="608">
        <v>0</v>
      </c>
      <c r="F37" s="608">
        <v>0</v>
      </c>
      <c r="G37" s="608">
        <v>0</v>
      </c>
      <c r="H37" s="608">
        <v>0</v>
      </c>
      <c r="I37" s="608">
        <v>0</v>
      </c>
    </row>
    <row r="38" spans="1:10" ht="15" customHeight="1">
      <c r="A38" s="571" t="s">
        <v>453</v>
      </c>
      <c r="B38" s="608">
        <v>0</v>
      </c>
      <c r="C38" s="608">
        <v>0</v>
      </c>
      <c r="D38" s="608">
        <v>0</v>
      </c>
      <c r="E38" s="608">
        <v>0</v>
      </c>
      <c r="F38" s="608">
        <v>0</v>
      </c>
      <c r="G38" s="608">
        <v>0</v>
      </c>
      <c r="H38" s="608">
        <v>0</v>
      </c>
      <c r="I38" s="608">
        <v>0</v>
      </c>
    </row>
    <row r="39" spans="1:10" ht="15" customHeight="1">
      <c r="A39" s="611" t="s">
        <v>295</v>
      </c>
      <c r="B39" s="607">
        <v>1676405.1</v>
      </c>
      <c r="C39" s="607">
        <v>1184493.25</v>
      </c>
      <c r="D39" s="607">
        <v>1684454.81</v>
      </c>
      <c r="E39" s="607">
        <v>896691.6</v>
      </c>
      <c r="F39" s="607">
        <v>1682878.38</v>
      </c>
      <c r="G39" s="607">
        <v>835148.59</v>
      </c>
      <c r="H39" s="607">
        <v>336117.17</v>
      </c>
      <c r="I39" s="607">
        <v>8296188.8999999994</v>
      </c>
    </row>
    <row r="40" spans="1:10">
      <c r="A40" s="571" t="s">
        <v>296</v>
      </c>
      <c r="B40" s="608">
        <v>1315085.7</v>
      </c>
      <c r="C40" s="608">
        <v>1066501.8999999999</v>
      </c>
      <c r="D40" s="608">
        <v>1228479.8999999999</v>
      </c>
      <c r="E40" s="608">
        <v>755876</v>
      </c>
      <c r="F40" s="608">
        <v>1540335.7</v>
      </c>
      <c r="G40" s="608">
        <v>745952.8</v>
      </c>
      <c r="H40" s="608">
        <v>304626.09999999998</v>
      </c>
      <c r="I40" s="608">
        <v>6956858.0999999996</v>
      </c>
    </row>
    <row r="41" spans="1:10">
      <c r="A41" s="571" t="s">
        <v>300</v>
      </c>
      <c r="B41" s="608">
        <v>0</v>
      </c>
      <c r="C41" s="608">
        <v>0</v>
      </c>
      <c r="D41" s="608">
        <v>0</v>
      </c>
      <c r="E41" s="608">
        <v>0.5</v>
      </c>
      <c r="F41" s="608">
        <v>0</v>
      </c>
      <c r="G41" s="608">
        <v>0</v>
      </c>
      <c r="H41" s="608">
        <v>0.02</v>
      </c>
      <c r="I41" s="608">
        <v>0.52</v>
      </c>
    </row>
    <row r="42" spans="1:10">
      <c r="A42" s="571" t="s">
        <v>304</v>
      </c>
      <c r="B42" s="608">
        <v>0</v>
      </c>
      <c r="C42" s="608">
        <v>0</v>
      </c>
      <c r="D42" s="608">
        <v>0</v>
      </c>
      <c r="E42" s="608">
        <v>0</v>
      </c>
      <c r="F42" s="608">
        <v>80275.199999999997</v>
      </c>
      <c r="G42" s="608">
        <v>0</v>
      </c>
      <c r="H42" s="608">
        <v>0</v>
      </c>
      <c r="I42" s="608">
        <v>80275.199999999997</v>
      </c>
    </row>
    <row r="43" spans="1:10">
      <c r="A43" s="571" t="s">
        <v>306</v>
      </c>
      <c r="B43" s="608">
        <v>41159.379999999997</v>
      </c>
      <c r="C43" s="608">
        <v>24473.57</v>
      </c>
      <c r="D43" s="608">
        <v>46010.96</v>
      </c>
      <c r="E43" s="608">
        <v>10312.42</v>
      </c>
      <c r="F43" s="608">
        <v>25538.01</v>
      </c>
      <c r="G43" s="608">
        <v>15070.04</v>
      </c>
      <c r="H43" s="608">
        <v>5632.75</v>
      </c>
      <c r="I43" s="608">
        <v>168197.13</v>
      </c>
    </row>
    <row r="44" spans="1:10">
      <c r="A44" s="571" t="s">
        <v>310</v>
      </c>
      <c r="B44" s="609">
        <v>320160.02</v>
      </c>
      <c r="C44" s="609">
        <v>93517.78</v>
      </c>
      <c r="D44" s="609">
        <v>409963.95</v>
      </c>
      <c r="E44" s="609">
        <v>130502.68</v>
      </c>
      <c r="F44" s="609">
        <v>36729.47</v>
      </c>
      <c r="G44" s="609">
        <v>74125.75</v>
      </c>
      <c r="H44" s="609">
        <v>25858.3</v>
      </c>
      <c r="I44" s="609">
        <v>1090857.95</v>
      </c>
    </row>
    <row r="45" spans="1:10">
      <c r="A45" s="610" t="s">
        <v>311</v>
      </c>
      <c r="B45" s="608">
        <v>162523.43</v>
      </c>
      <c r="C45" s="608">
        <v>6959.07</v>
      </c>
      <c r="D45" s="608">
        <v>315112.59000000003</v>
      </c>
      <c r="E45" s="608">
        <v>83789.72</v>
      </c>
      <c r="F45" s="608">
        <v>97562.02</v>
      </c>
      <c r="G45" s="608">
        <v>0</v>
      </c>
      <c r="H45" s="608">
        <v>9336.14</v>
      </c>
      <c r="I45" s="608">
        <v>675282.97000000009</v>
      </c>
    </row>
    <row r="46" spans="1:10">
      <c r="A46" s="610" t="s">
        <v>312</v>
      </c>
      <c r="B46" s="608">
        <v>157636.59</v>
      </c>
      <c r="C46" s="608">
        <v>86558.720000000001</v>
      </c>
      <c r="D46" s="608">
        <v>94851.37</v>
      </c>
      <c r="E46" s="608">
        <v>46712.959999999999</v>
      </c>
      <c r="F46" s="608">
        <v>-60832.55</v>
      </c>
      <c r="G46" s="608">
        <v>74125.75</v>
      </c>
      <c r="H46" s="608">
        <v>16522.16</v>
      </c>
      <c r="I46" s="608">
        <v>415575</v>
      </c>
    </row>
    <row r="47" spans="1:10">
      <c r="A47" s="612" t="s">
        <v>313</v>
      </c>
      <c r="B47" s="607">
        <v>1849622.28</v>
      </c>
      <c r="C47" s="607">
        <v>1256791.0900000001</v>
      </c>
      <c r="D47" s="607">
        <v>1689601.84</v>
      </c>
      <c r="E47" s="607">
        <v>1215788.54</v>
      </c>
      <c r="F47" s="607">
        <v>1752639.71</v>
      </c>
      <c r="G47" s="607">
        <v>842661.38</v>
      </c>
      <c r="H47" s="607">
        <v>336263.22</v>
      </c>
      <c r="I47" s="607">
        <v>8943368.0600000005</v>
      </c>
      <c r="J47" s="593"/>
    </row>
    <row r="48" spans="1:10">
      <c r="A48" s="571" t="s">
        <v>314</v>
      </c>
      <c r="B48" s="608">
        <v>0</v>
      </c>
      <c r="C48" s="608">
        <v>0</v>
      </c>
      <c r="D48" s="608">
        <v>0</v>
      </c>
      <c r="E48" s="608">
        <v>0</v>
      </c>
      <c r="F48" s="608">
        <v>0</v>
      </c>
      <c r="G48" s="608">
        <v>0</v>
      </c>
      <c r="H48" s="608">
        <v>0</v>
      </c>
      <c r="I48" s="608">
        <v>0</v>
      </c>
    </row>
    <row r="49" spans="1:9">
      <c r="A49" s="571" t="s">
        <v>334</v>
      </c>
      <c r="B49" s="608">
        <v>243762.82</v>
      </c>
      <c r="C49" s="608">
        <v>773109.15</v>
      </c>
      <c r="D49" s="608">
        <v>0</v>
      </c>
      <c r="E49" s="608">
        <v>72280.009999999995</v>
      </c>
      <c r="F49" s="608">
        <v>126996.8</v>
      </c>
      <c r="G49" s="608">
        <v>0</v>
      </c>
      <c r="H49" s="608">
        <v>286431.09999999998</v>
      </c>
      <c r="I49" s="608">
        <v>1502579.88</v>
      </c>
    </row>
    <row r="50" spans="1:9">
      <c r="A50" s="648" t="s">
        <v>370</v>
      </c>
      <c r="B50" s="717">
        <v>226.72</v>
      </c>
      <c r="C50" s="717">
        <v>42.94</v>
      </c>
      <c r="D50" s="717">
        <v>0</v>
      </c>
      <c r="E50" s="717">
        <v>37.479999999999997</v>
      </c>
      <c r="F50" s="717">
        <v>791.24</v>
      </c>
      <c r="G50" s="717">
        <v>62.84</v>
      </c>
      <c r="H50" s="717">
        <v>43.78</v>
      </c>
      <c r="I50" s="717">
        <v>1205</v>
      </c>
    </row>
    <row r="51" spans="1:9">
      <c r="A51" s="610" t="s">
        <v>382</v>
      </c>
      <c r="B51" s="608">
        <v>9214.3700000000008</v>
      </c>
      <c r="C51" s="608">
        <v>2794.9</v>
      </c>
      <c r="D51" s="608">
        <v>0</v>
      </c>
      <c r="E51" s="608">
        <v>21090.29</v>
      </c>
      <c r="F51" s="608">
        <v>3844.01</v>
      </c>
      <c r="G51" s="608">
        <v>150.79</v>
      </c>
      <c r="H51" s="608">
        <v>0</v>
      </c>
      <c r="I51" s="608">
        <v>37094.36</v>
      </c>
    </row>
    <row r="52" spans="1:9">
      <c r="A52" s="571" t="s">
        <v>973</v>
      </c>
      <c r="B52" s="609">
        <v>-8987.65</v>
      </c>
      <c r="C52" s="609">
        <v>-2751.96</v>
      </c>
      <c r="D52" s="609">
        <v>0</v>
      </c>
      <c r="E52" s="609">
        <v>-21052.81</v>
      </c>
      <c r="F52" s="609">
        <v>-3052.77</v>
      </c>
      <c r="G52" s="609">
        <v>-87.95</v>
      </c>
      <c r="H52" s="609">
        <v>43.78</v>
      </c>
      <c r="I52" s="609">
        <v>-35889.359999999993</v>
      </c>
    </row>
    <row r="53" spans="1:9">
      <c r="A53" s="610" t="s">
        <v>389</v>
      </c>
      <c r="B53" s="608">
        <v>181323.2</v>
      </c>
      <c r="C53" s="608">
        <v>164268.76999999999</v>
      </c>
      <c r="D53" s="608">
        <v>102039.29</v>
      </c>
      <c r="E53" s="608">
        <v>91196.62</v>
      </c>
      <c r="F53" s="608">
        <v>170318.26</v>
      </c>
      <c r="G53" s="608">
        <v>78752.09</v>
      </c>
      <c r="H53" s="608">
        <v>43444.77</v>
      </c>
      <c r="I53" s="608">
        <v>831342.99999999988</v>
      </c>
    </row>
    <row r="54" spans="1:9">
      <c r="A54" s="610" t="s">
        <v>396</v>
      </c>
      <c r="B54" s="608">
        <v>11376.52</v>
      </c>
      <c r="C54" s="608">
        <v>62556.73</v>
      </c>
      <c r="D54" s="608">
        <v>4924.93</v>
      </c>
      <c r="E54" s="608">
        <v>10402.06</v>
      </c>
      <c r="F54" s="608">
        <v>218081.59</v>
      </c>
      <c r="G54" s="608">
        <v>1435.19</v>
      </c>
      <c r="H54" s="608">
        <v>25497.89</v>
      </c>
      <c r="I54" s="608">
        <v>334274.90999999997</v>
      </c>
    </row>
    <row r="55" spans="1:9">
      <c r="A55" s="571" t="s">
        <v>972</v>
      </c>
      <c r="B55" s="609">
        <v>160959.04000000001</v>
      </c>
      <c r="C55" s="609">
        <v>98960.09</v>
      </c>
      <c r="D55" s="609">
        <v>97114.36</v>
      </c>
      <c r="E55" s="609">
        <v>59741.760000000002</v>
      </c>
      <c r="F55" s="609">
        <v>-50816.1</v>
      </c>
      <c r="G55" s="609">
        <v>77228.95</v>
      </c>
      <c r="H55" s="609">
        <v>17990.669999999998</v>
      </c>
      <c r="I55" s="609">
        <v>461178.77</v>
      </c>
    </row>
    <row r="56" spans="1:9">
      <c r="A56" s="610" t="s">
        <v>402</v>
      </c>
      <c r="B56" s="608">
        <v>0</v>
      </c>
      <c r="C56" s="608">
        <v>0</v>
      </c>
      <c r="D56" s="608">
        <v>0</v>
      </c>
      <c r="E56" s="608">
        <v>0</v>
      </c>
      <c r="F56" s="608">
        <v>0</v>
      </c>
      <c r="G56" s="608">
        <v>5455.93</v>
      </c>
      <c r="H56" s="608">
        <v>0</v>
      </c>
      <c r="I56" s="608">
        <v>5455.93</v>
      </c>
    </row>
    <row r="57" spans="1:9">
      <c r="A57" s="610" t="s">
        <v>410</v>
      </c>
      <c r="B57" s="608">
        <v>0</v>
      </c>
      <c r="C57" s="608">
        <v>6961.96</v>
      </c>
      <c r="D57" s="608">
        <v>0</v>
      </c>
      <c r="E57" s="608">
        <v>0</v>
      </c>
      <c r="F57" s="608">
        <v>0</v>
      </c>
      <c r="G57" s="608">
        <v>6029.34</v>
      </c>
      <c r="H57" s="608">
        <v>0</v>
      </c>
      <c r="I57" s="608">
        <v>12991.3</v>
      </c>
    </row>
    <row r="58" spans="1:9">
      <c r="A58" s="571" t="s">
        <v>971</v>
      </c>
      <c r="B58" s="609">
        <v>160959.04000000001</v>
      </c>
      <c r="C58" s="609">
        <v>91998.13</v>
      </c>
      <c r="D58" s="609">
        <v>97114.36</v>
      </c>
      <c r="E58" s="609">
        <v>59741.760000000002</v>
      </c>
      <c r="F58" s="609">
        <v>-50816.1</v>
      </c>
      <c r="G58" s="609">
        <v>76655.539999999994</v>
      </c>
      <c r="H58" s="609">
        <v>17990.669999999998</v>
      </c>
      <c r="I58" s="609">
        <v>453643.4</v>
      </c>
    </row>
    <row r="59" spans="1:9">
      <c r="A59" s="610" t="s">
        <v>417</v>
      </c>
      <c r="B59" s="608">
        <v>4208.54</v>
      </c>
      <c r="C59" s="608">
        <v>5435.21</v>
      </c>
      <c r="D59" s="608">
        <v>2296.37</v>
      </c>
      <c r="E59" s="608">
        <v>13028.79</v>
      </c>
      <c r="F59" s="608">
        <v>10123.52</v>
      </c>
      <c r="G59" s="608">
        <v>2534.44</v>
      </c>
      <c r="H59" s="608">
        <v>1470.88</v>
      </c>
      <c r="I59" s="608">
        <v>39097.75</v>
      </c>
    </row>
    <row r="60" spans="1:9">
      <c r="A60" s="571" t="s">
        <v>970</v>
      </c>
      <c r="B60" s="609">
        <v>156750.5</v>
      </c>
      <c r="C60" s="609">
        <v>86562.92</v>
      </c>
      <c r="D60" s="609">
        <v>94817.99</v>
      </c>
      <c r="E60" s="609">
        <v>46712.959999999999</v>
      </c>
      <c r="F60" s="609">
        <v>-60939.62</v>
      </c>
      <c r="G60" s="609">
        <v>74121.09</v>
      </c>
      <c r="H60" s="609">
        <v>16519.79</v>
      </c>
      <c r="I60" s="609">
        <v>414545.62999999995</v>
      </c>
    </row>
    <row r="61" spans="1:9">
      <c r="A61" s="610" t="s">
        <v>427</v>
      </c>
      <c r="B61" s="608">
        <v>886.09</v>
      </c>
      <c r="C61" s="608">
        <v>3.25</v>
      </c>
      <c r="D61" s="608">
        <v>-0.11</v>
      </c>
      <c r="E61" s="608">
        <v>0</v>
      </c>
      <c r="F61" s="608">
        <v>0</v>
      </c>
      <c r="G61" s="608">
        <v>4.66</v>
      </c>
      <c r="H61" s="608">
        <v>2.37</v>
      </c>
      <c r="I61" s="608">
        <v>896.26</v>
      </c>
    </row>
    <row r="62" spans="1:9">
      <c r="A62" s="610" t="s">
        <v>430</v>
      </c>
      <c r="B62" s="608">
        <v>0</v>
      </c>
      <c r="C62" s="608">
        <v>0</v>
      </c>
      <c r="D62" s="608">
        <v>0.04</v>
      </c>
      <c r="E62" s="608">
        <v>0</v>
      </c>
      <c r="F62" s="608">
        <v>0</v>
      </c>
      <c r="G62" s="608">
        <v>0</v>
      </c>
      <c r="H62" s="608">
        <v>0</v>
      </c>
      <c r="I62" s="608">
        <v>0.04</v>
      </c>
    </row>
    <row r="63" spans="1:9">
      <c r="A63" s="571" t="s">
        <v>1235</v>
      </c>
      <c r="B63" s="609">
        <v>157636.59</v>
      </c>
      <c r="C63" s="609">
        <v>86566.17</v>
      </c>
      <c r="D63" s="609">
        <v>94817.85</v>
      </c>
      <c r="E63" s="609">
        <v>46712.959999999999</v>
      </c>
      <c r="F63" s="609">
        <v>-60939.62</v>
      </c>
      <c r="G63" s="609">
        <v>74125.75</v>
      </c>
      <c r="H63" s="609">
        <v>16522.16</v>
      </c>
      <c r="I63" s="609">
        <v>415441.86</v>
      </c>
    </row>
    <row r="64" spans="1:9">
      <c r="A64" s="610" t="s">
        <v>1047</v>
      </c>
      <c r="B64" s="608">
        <v>0</v>
      </c>
      <c r="C64" s="608">
        <v>2.0299999999999998</v>
      </c>
      <c r="D64" s="608">
        <v>0</v>
      </c>
      <c r="E64" s="608">
        <v>0</v>
      </c>
      <c r="F64" s="608">
        <v>0</v>
      </c>
      <c r="G64" s="608">
        <v>0</v>
      </c>
      <c r="H64" s="608">
        <v>0</v>
      </c>
      <c r="I64" s="608">
        <v>2.0299999999999998</v>
      </c>
    </row>
    <row r="65" spans="1:9">
      <c r="A65" s="610" t="s">
        <v>1048</v>
      </c>
      <c r="B65" s="608">
        <v>0</v>
      </c>
      <c r="C65" s="608">
        <v>0</v>
      </c>
      <c r="D65" s="608">
        <v>0</v>
      </c>
      <c r="E65" s="608">
        <v>0</v>
      </c>
      <c r="F65" s="608">
        <v>0</v>
      </c>
      <c r="G65" s="608">
        <v>0</v>
      </c>
      <c r="H65" s="608">
        <v>0</v>
      </c>
      <c r="I65" s="608">
        <v>0</v>
      </c>
    </row>
    <row r="66" spans="1:9">
      <c r="A66" s="571" t="s">
        <v>969</v>
      </c>
      <c r="B66" s="609">
        <v>157636.59</v>
      </c>
      <c r="C66" s="609">
        <v>86568.2</v>
      </c>
      <c r="D66" s="609">
        <v>94817.85</v>
      </c>
      <c r="E66" s="609">
        <v>46712.959999999999</v>
      </c>
      <c r="F66" s="609">
        <v>-60939.62</v>
      </c>
      <c r="G66" s="609">
        <v>74125.75</v>
      </c>
      <c r="H66" s="609">
        <v>16522.16</v>
      </c>
      <c r="I66" s="609">
        <v>415443.89</v>
      </c>
    </row>
    <row r="67" spans="1:9">
      <c r="A67" s="610" t="s">
        <v>1049</v>
      </c>
      <c r="B67" s="608">
        <v>0</v>
      </c>
      <c r="C67" s="608">
        <v>27.12</v>
      </c>
      <c r="D67" s="608">
        <v>33.520000000000003</v>
      </c>
      <c r="E67" s="608">
        <v>0</v>
      </c>
      <c r="F67" s="608">
        <v>107.07</v>
      </c>
      <c r="G67" s="608">
        <v>0</v>
      </c>
      <c r="H67" s="608">
        <v>0</v>
      </c>
      <c r="I67" s="608">
        <v>167.70999999999998</v>
      </c>
    </row>
    <row r="68" spans="1:9">
      <c r="A68" s="610" t="s">
        <v>1050</v>
      </c>
      <c r="B68" s="608">
        <v>0</v>
      </c>
      <c r="C68" s="608">
        <v>36.6</v>
      </c>
      <c r="D68" s="608">
        <v>0</v>
      </c>
      <c r="E68" s="608">
        <v>0</v>
      </c>
      <c r="F68" s="608">
        <v>0</v>
      </c>
      <c r="G68" s="608">
        <v>0</v>
      </c>
      <c r="H68" s="608">
        <v>0</v>
      </c>
      <c r="I68" s="608">
        <v>36.6</v>
      </c>
    </row>
    <row r="69" spans="1:9">
      <c r="A69" s="571" t="s">
        <v>1236</v>
      </c>
      <c r="B69" s="609">
        <v>157636.59</v>
      </c>
      <c r="C69" s="609">
        <v>86558.720000000001</v>
      </c>
      <c r="D69" s="609">
        <v>94851.37</v>
      </c>
      <c r="E69" s="609">
        <v>46712.959999999999</v>
      </c>
      <c r="F69" s="609">
        <v>-60832.55</v>
      </c>
      <c r="G69" s="609">
        <v>74125.75</v>
      </c>
      <c r="H69" s="609">
        <v>16522.16</v>
      </c>
      <c r="I69" s="609">
        <v>415575</v>
      </c>
    </row>
    <row r="70" spans="1:9">
      <c r="A70" s="610" t="s">
        <v>435</v>
      </c>
      <c r="B70" s="608">
        <v>0</v>
      </c>
      <c r="C70" s="608">
        <v>0</v>
      </c>
      <c r="D70" s="608">
        <v>0</v>
      </c>
      <c r="E70" s="608">
        <v>0</v>
      </c>
      <c r="F70" s="608">
        <v>0</v>
      </c>
      <c r="G70" s="608">
        <v>0</v>
      </c>
      <c r="H70" s="608">
        <v>0</v>
      </c>
      <c r="I70" s="608">
        <v>0</v>
      </c>
    </row>
    <row r="71" spans="1:9">
      <c r="A71" s="571" t="s">
        <v>968</v>
      </c>
      <c r="B71" s="609">
        <v>157636.59</v>
      </c>
      <c r="C71" s="609">
        <v>86558.720000000001</v>
      </c>
      <c r="D71" s="609">
        <v>94851.37</v>
      </c>
      <c r="E71" s="609">
        <v>46712.959999999999</v>
      </c>
      <c r="F71" s="609">
        <v>-60832.55</v>
      </c>
      <c r="G71" s="609">
        <v>74125.75</v>
      </c>
      <c r="H71" s="609">
        <v>16522.16</v>
      </c>
      <c r="I71" s="609">
        <v>415575</v>
      </c>
    </row>
    <row r="72" spans="1:9">
      <c r="A72" s="610" t="s">
        <v>436</v>
      </c>
      <c r="B72" s="608">
        <v>0</v>
      </c>
      <c r="C72" s="608">
        <v>0</v>
      </c>
      <c r="D72" s="608">
        <v>0</v>
      </c>
      <c r="E72" s="608">
        <v>0</v>
      </c>
      <c r="F72" s="608">
        <v>0</v>
      </c>
      <c r="G72" s="608">
        <v>0</v>
      </c>
      <c r="H72" s="608">
        <v>0</v>
      </c>
      <c r="I72" s="608">
        <v>0</v>
      </c>
    </row>
    <row r="73" spans="1:9">
      <c r="A73" s="611" t="s">
        <v>967</v>
      </c>
      <c r="B73" s="607">
        <v>157636.59</v>
      </c>
      <c r="C73" s="607">
        <v>86558.720000000001</v>
      </c>
      <c r="D73" s="607">
        <v>94851.37</v>
      </c>
      <c r="E73" s="607">
        <v>46712.959999999999</v>
      </c>
      <c r="F73" s="607">
        <v>-60832.55</v>
      </c>
      <c r="G73" s="607">
        <v>74125.75</v>
      </c>
      <c r="H73" s="607">
        <v>16522.16</v>
      </c>
      <c r="I73" s="607">
        <v>415575</v>
      </c>
    </row>
    <row r="74" spans="1:9" ht="6" customHeight="1" thickBot="1">
      <c r="A74" s="572"/>
      <c r="B74" s="573"/>
      <c r="C74" s="573"/>
      <c r="D74" s="573"/>
      <c r="E74" s="573"/>
      <c r="F74" s="573"/>
      <c r="G74" s="573"/>
      <c r="H74" s="573"/>
      <c r="I74" s="574"/>
    </row>
    <row r="75" spans="1:9" ht="16.5" thickTop="1">
      <c r="A75" s="12"/>
      <c r="B75" s="13"/>
      <c r="C75" s="13"/>
      <c r="D75" s="13"/>
      <c r="E75" s="13"/>
      <c r="F75" s="13"/>
      <c r="G75" s="13"/>
      <c r="H75" s="13"/>
    </row>
  </sheetData>
  <mergeCells count="4">
    <mergeCell ref="A1:I1"/>
    <mergeCell ref="A2:I2"/>
    <mergeCell ref="A3:I3"/>
    <mergeCell ref="A4:I4"/>
  </mergeCells>
  <pageMargins left="0.7" right="0.7" top="0.75" bottom="0.75" header="0.3" footer="0.3"/>
  <pageSetup scale="44" fitToWidth="0" orientation="landscape"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7"/>
  <dimension ref="A1:H159"/>
  <sheetViews>
    <sheetView zoomScale="115" zoomScaleNormal="115" workbookViewId="0">
      <selection sqref="A1:B1"/>
    </sheetView>
  </sheetViews>
  <sheetFormatPr defaultColWidth="9.140625" defaultRowHeight="15"/>
  <cols>
    <col min="1" max="1" width="85.7109375" style="7" customWidth="1"/>
    <col min="2" max="2" width="9.140625" style="7"/>
  </cols>
  <sheetData>
    <row r="1" spans="1:8" ht="18">
      <c r="A1" s="822" t="s">
        <v>29</v>
      </c>
      <c r="B1" s="822"/>
      <c r="C1" s="7"/>
      <c r="D1" s="7"/>
      <c r="E1" s="7"/>
      <c r="F1" s="7"/>
      <c r="G1" s="7"/>
      <c r="H1" s="7"/>
    </row>
    <row r="2" spans="1:8">
      <c r="A2" s="8"/>
      <c r="B2" s="613"/>
      <c r="C2" s="7"/>
      <c r="D2" s="7"/>
      <c r="E2" s="7"/>
      <c r="F2" s="7"/>
      <c r="G2" s="7"/>
      <c r="H2" s="7"/>
    </row>
    <row r="3" spans="1:8">
      <c r="A3" s="8" t="s">
        <v>30</v>
      </c>
      <c r="B3" s="613"/>
      <c r="C3" s="7"/>
      <c r="D3" s="7"/>
      <c r="E3" s="7"/>
      <c r="F3" s="7"/>
      <c r="G3" s="7"/>
      <c r="H3" s="7"/>
    </row>
    <row r="4" spans="1:8">
      <c r="A4" s="613" t="s">
        <v>31</v>
      </c>
      <c r="B4" s="613" t="s">
        <v>32</v>
      </c>
      <c r="C4" s="7"/>
      <c r="D4" s="7"/>
      <c r="E4" s="7"/>
      <c r="F4" s="7"/>
      <c r="G4" s="7"/>
      <c r="H4" s="7"/>
    </row>
    <row r="5" spans="1:8">
      <c r="A5" s="613" t="s">
        <v>33</v>
      </c>
      <c r="B5" s="613" t="s">
        <v>34</v>
      </c>
      <c r="C5" s="7"/>
      <c r="D5" s="7"/>
      <c r="E5" s="7"/>
      <c r="F5" s="7"/>
      <c r="G5" s="7"/>
      <c r="H5" s="7"/>
    </row>
    <row r="6" spans="1:8">
      <c r="A6" s="613" t="s">
        <v>35</v>
      </c>
      <c r="B6" s="613" t="s">
        <v>36</v>
      </c>
      <c r="C6" s="7"/>
      <c r="D6" s="7"/>
      <c r="E6" s="7"/>
      <c r="F6" s="7"/>
      <c r="G6" s="7"/>
      <c r="H6" s="7"/>
    </row>
    <row r="7" spans="1:8">
      <c r="A7" s="613" t="s">
        <v>37</v>
      </c>
      <c r="B7" s="613" t="s">
        <v>38</v>
      </c>
      <c r="C7" s="7"/>
      <c r="D7" s="7"/>
      <c r="E7" s="7"/>
      <c r="F7" s="7"/>
      <c r="G7" s="7"/>
      <c r="H7" s="7"/>
    </row>
    <row r="8" spans="1:8">
      <c r="A8" s="613" t="s">
        <v>39</v>
      </c>
      <c r="B8" s="613" t="s">
        <v>40</v>
      </c>
      <c r="C8" s="7"/>
      <c r="D8" s="7"/>
      <c r="E8" s="7"/>
      <c r="F8" s="7"/>
      <c r="G8" s="7"/>
      <c r="H8" s="7"/>
    </row>
    <row r="9" spans="1:8">
      <c r="A9" s="613" t="s">
        <v>41</v>
      </c>
      <c r="B9" s="613" t="s">
        <v>42</v>
      </c>
      <c r="C9" s="7"/>
      <c r="D9" s="7"/>
      <c r="E9" s="7"/>
      <c r="F9" s="7"/>
      <c r="G9" s="7"/>
      <c r="H9" s="7"/>
    </row>
    <row r="10" spans="1:8">
      <c r="A10" s="613" t="s">
        <v>43</v>
      </c>
      <c r="B10" s="613" t="s">
        <v>44</v>
      </c>
      <c r="C10" s="7"/>
      <c r="D10" s="7"/>
      <c r="E10" s="7"/>
      <c r="F10" s="7"/>
      <c r="G10" s="7"/>
      <c r="H10" s="7"/>
    </row>
    <row r="11" spans="1:8">
      <c r="A11" s="613" t="s">
        <v>45</v>
      </c>
      <c r="B11" s="613" t="s">
        <v>46</v>
      </c>
      <c r="C11" s="7"/>
      <c r="D11" s="7"/>
      <c r="E11" s="7"/>
      <c r="F11" s="7"/>
      <c r="G11" s="7"/>
      <c r="H11" s="7"/>
    </row>
    <row r="12" spans="1:8">
      <c r="A12" s="613" t="s">
        <v>47</v>
      </c>
      <c r="B12" s="613" t="s">
        <v>48</v>
      </c>
      <c r="C12" s="7"/>
      <c r="D12" s="7"/>
      <c r="E12" s="7"/>
      <c r="F12" s="7"/>
      <c r="G12" s="7"/>
      <c r="H12" s="7"/>
    </row>
    <row r="13" spans="1:8">
      <c r="A13" s="613" t="s">
        <v>49</v>
      </c>
      <c r="B13" s="613" t="s">
        <v>50</v>
      </c>
      <c r="C13" s="7"/>
      <c r="D13" s="7"/>
      <c r="E13" s="7"/>
      <c r="F13" s="7"/>
      <c r="G13" s="7"/>
      <c r="H13" s="7"/>
    </row>
    <row r="14" spans="1:8">
      <c r="A14" s="613" t="s">
        <v>51</v>
      </c>
      <c r="B14" s="613" t="s">
        <v>52</v>
      </c>
      <c r="C14" s="7"/>
      <c r="D14" s="7"/>
      <c r="E14" s="7"/>
      <c r="F14" s="7"/>
      <c r="G14" s="7"/>
      <c r="H14" s="7"/>
    </row>
    <row r="15" spans="1:8">
      <c r="A15" s="613" t="s">
        <v>53</v>
      </c>
      <c r="B15" s="613" t="s">
        <v>54</v>
      </c>
      <c r="C15" s="7"/>
      <c r="D15" s="7"/>
      <c r="E15" s="7"/>
      <c r="F15" s="7"/>
      <c r="G15" s="7"/>
      <c r="H15" s="7"/>
    </row>
    <row r="16" spans="1:8" s="5" customFormat="1">
      <c r="A16" s="613" t="s">
        <v>1476</v>
      </c>
      <c r="B16" s="613" t="s">
        <v>978</v>
      </c>
      <c r="C16" s="7"/>
      <c r="D16" s="7"/>
      <c r="E16" s="7"/>
      <c r="F16" s="7"/>
      <c r="G16" s="7"/>
      <c r="H16" s="7"/>
    </row>
    <row r="17" spans="1:8">
      <c r="A17" s="613"/>
      <c r="B17" s="613"/>
      <c r="C17" s="7"/>
      <c r="D17" s="7"/>
      <c r="E17" s="7"/>
      <c r="F17" s="7"/>
      <c r="G17" s="7"/>
      <c r="H17" s="7"/>
    </row>
    <row r="18" spans="1:8">
      <c r="A18" s="8" t="s">
        <v>55</v>
      </c>
      <c r="B18" s="613"/>
      <c r="C18" s="7"/>
      <c r="D18" s="7"/>
      <c r="E18" s="7"/>
      <c r="F18" s="7"/>
      <c r="G18" s="7"/>
      <c r="H18" s="7"/>
    </row>
    <row r="19" spans="1:8">
      <c r="A19" s="613" t="s">
        <v>1444</v>
      </c>
      <c r="B19" s="613" t="s">
        <v>56</v>
      </c>
      <c r="C19" s="7"/>
      <c r="D19" s="7"/>
      <c r="E19" s="7"/>
      <c r="F19" s="7"/>
      <c r="G19" s="7"/>
      <c r="H19" s="7"/>
    </row>
    <row r="20" spans="1:8">
      <c r="A20" s="613" t="s">
        <v>57</v>
      </c>
      <c r="B20" s="613" t="s">
        <v>58</v>
      </c>
      <c r="C20" s="7"/>
      <c r="D20" s="7"/>
      <c r="E20" s="7"/>
      <c r="F20" s="7"/>
      <c r="G20" s="7"/>
      <c r="H20" s="7"/>
    </row>
    <row r="21" spans="1:8">
      <c r="A21" s="613"/>
      <c r="B21" s="613"/>
      <c r="C21" s="7"/>
      <c r="D21" s="7"/>
      <c r="E21" s="7"/>
      <c r="F21" s="7"/>
      <c r="G21" s="7"/>
      <c r="H21" s="7"/>
    </row>
    <row r="22" spans="1:8">
      <c r="A22" s="8" t="s">
        <v>59</v>
      </c>
      <c r="B22" s="613"/>
      <c r="C22" s="7"/>
      <c r="D22" s="7"/>
      <c r="E22" s="7"/>
      <c r="F22" s="7"/>
      <c r="G22" s="7"/>
      <c r="H22" s="7"/>
    </row>
    <row r="23" spans="1:8">
      <c r="A23" s="613" t="s">
        <v>60</v>
      </c>
      <c r="B23" s="613" t="s">
        <v>61</v>
      </c>
      <c r="C23" s="7"/>
      <c r="D23" s="7"/>
      <c r="E23" s="7"/>
      <c r="F23" s="7"/>
      <c r="G23" s="7"/>
      <c r="H23" s="7"/>
    </row>
    <row r="24" spans="1:8">
      <c r="A24" s="613" t="s">
        <v>62</v>
      </c>
      <c r="B24" s="613" t="s">
        <v>63</v>
      </c>
      <c r="C24" s="7"/>
      <c r="D24" s="7"/>
      <c r="E24" s="7"/>
      <c r="F24" s="7"/>
      <c r="G24" s="7"/>
      <c r="H24" s="7"/>
    </row>
    <row r="25" spans="1:8">
      <c r="A25" s="613" t="s">
        <v>64</v>
      </c>
      <c r="B25" s="613" t="s">
        <v>65</v>
      </c>
      <c r="C25" s="7"/>
      <c r="D25" s="7"/>
      <c r="E25" s="7"/>
      <c r="F25" s="7"/>
      <c r="G25" s="7"/>
      <c r="H25" s="7"/>
    </row>
    <row r="26" spans="1:8">
      <c r="A26" s="613"/>
      <c r="B26" s="613"/>
      <c r="C26" s="7"/>
      <c r="D26" s="7"/>
      <c r="E26" s="7"/>
      <c r="F26" s="7"/>
      <c r="G26" s="7"/>
      <c r="H26" s="7"/>
    </row>
    <row r="27" spans="1:8">
      <c r="A27" s="8" t="s">
        <v>515</v>
      </c>
      <c r="B27" s="613"/>
      <c r="C27" s="7"/>
      <c r="D27" s="7"/>
      <c r="E27" s="7"/>
      <c r="F27" s="7"/>
      <c r="G27" s="7"/>
      <c r="H27" s="7"/>
    </row>
    <row r="28" spans="1:8">
      <c r="A28" s="613" t="s">
        <v>1355</v>
      </c>
      <c r="B28" s="613" t="s">
        <v>66</v>
      </c>
      <c r="C28" s="7"/>
      <c r="D28" s="7"/>
      <c r="E28" s="7"/>
      <c r="F28" s="7"/>
      <c r="G28" s="7"/>
      <c r="H28" s="7"/>
    </row>
    <row r="29" spans="1:8">
      <c r="A29" s="613" t="s">
        <v>1356</v>
      </c>
      <c r="B29" s="613" t="s">
        <v>67</v>
      </c>
      <c r="C29" s="7"/>
      <c r="D29" s="7"/>
      <c r="E29" s="7"/>
      <c r="F29" s="7"/>
      <c r="G29" s="7"/>
      <c r="H29" s="7"/>
    </row>
    <row r="30" spans="1:8">
      <c r="A30" s="613" t="s">
        <v>1357</v>
      </c>
      <c r="B30" s="613" t="s">
        <v>68</v>
      </c>
      <c r="C30" s="7"/>
      <c r="D30" s="7"/>
      <c r="E30" s="7"/>
      <c r="F30" s="7"/>
      <c r="G30" s="7"/>
      <c r="H30" s="7"/>
    </row>
    <row r="31" spans="1:8">
      <c r="A31" s="613" t="s">
        <v>1454</v>
      </c>
      <c r="B31" s="613" t="s">
        <v>69</v>
      </c>
      <c r="C31" s="7"/>
      <c r="D31" s="7"/>
      <c r="E31" s="7"/>
      <c r="F31" s="7"/>
      <c r="G31" s="7"/>
      <c r="H31" s="7"/>
    </row>
    <row r="32" spans="1:8">
      <c r="A32" s="613" t="s">
        <v>1358</v>
      </c>
      <c r="B32" s="613" t="s">
        <v>70</v>
      </c>
      <c r="C32" s="7"/>
      <c r="D32" s="7"/>
      <c r="E32" s="7"/>
      <c r="F32" s="7"/>
      <c r="G32" s="7"/>
      <c r="H32" s="7"/>
    </row>
    <row r="33" spans="1:8">
      <c r="A33" s="613" t="s">
        <v>1445</v>
      </c>
      <c r="B33" s="613" t="s">
        <v>71</v>
      </c>
      <c r="C33" s="7"/>
      <c r="D33" s="7"/>
      <c r="E33" s="7"/>
      <c r="F33" s="7"/>
      <c r="G33" s="7"/>
      <c r="H33" s="7"/>
    </row>
    <row r="34" spans="1:8">
      <c r="A34" s="613" t="s">
        <v>1359</v>
      </c>
      <c r="B34" s="613" t="s">
        <v>72</v>
      </c>
      <c r="C34" s="7"/>
      <c r="D34" s="7"/>
      <c r="E34" s="7"/>
      <c r="F34" s="7"/>
      <c r="G34" s="7"/>
      <c r="H34" s="7"/>
    </row>
    <row r="35" spans="1:8">
      <c r="A35" s="613" t="s">
        <v>1446</v>
      </c>
      <c r="B35" s="613" t="s">
        <v>73</v>
      </c>
      <c r="C35" s="7"/>
      <c r="D35" s="7"/>
      <c r="E35" s="7"/>
      <c r="F35" s="7"/>
      <c r="G35" s="7"/>
      <c r="H35" s="7"/>
    </row>
    <row r="36" spans="1:8">
      <c r="A36" s="613" t="s">
        <v>1447</v>
      </c>
      <c r="B36" s="613" t="s">
        <v>74</v>
      </c>
      <c r="C36" s="7"/>
      <c r="D36" s="7"/>
      <c r="E36" s="7"/>
      <c r="F36" s="7"/>
      <c r="G36" s="7"/>
      <c r="H36" s="7"/>
    </row>
    <row r="37" spans="1:8">
      <c r="A37" s="613" t="s">
        <v>1448</v>
      </c>
      <c r="B37" s="613" t="s">
        <v>75</v>
      </c>
      <c r="C37" s="7"/>
      <c r="D37" s="7"/>
      <c r="E37" s="7"/>
      <c r="F37" s="7"/>
      <c r="G37" s="7"/>
      <c r="H37" s="7"/>
    </row>
    <row r="38" spans="1:8">
      <c r="A38" s="613" t="s">
        <v>1369</v>
      </c>
      <c r="B38" s="613" t="s">
        <v>76</v>
      </c>
      <c r="C38" s="7"/>
      <c r="D38" s="7"/>
      <c r="E38" s="7"/>
      <c r="F38" s="7"/>
      <c r="G38" s="7"/>
      <c r="H38" s="7"/>
    </row>
    <row r="39" spans="1:8">
      <c r="A39" s="613" t="s">
        <v>1367</v>
      </c>
      <c r="B39" s="613" t="s">
        <v>77</v>
      </c>
      <c r="C39" s="7"/>
      <c r="D39" s="7"/>
      <c r="E39" s="7"/>
      <c r="F39" s="7"/>
      <c r="G39" s="7"/>
      <c r="H39" s="7"/>
    </row>
    <row r="40" spans="1:8">
      <c r="A40" s="613" t="s">
        <v>1360</v>
      </c>
      <c r="B40" s="613" t="s">
        <v>78</v>
      </c>
      <c r="C40" s="7"/>
      <c r="D40" s="7"/>
      <c r="E40" s="7"/>
      <c r="F40" s="7"/>
      <c r="G40" s="7"/>
      <c r="H40" s="7"/>
    </row>
    <row r="41" spans="1:8">
      <c r="A41" s="613" t="s">
        <v>1365</v>
      </c>
      <c r="B41" s="613" t="s">
        <v>79</v>
      </c>
      <c r="C41" s="7"/>
      <c r="D41" s="7"/>
      <c r="E41" s="7"/>
      <c r="F41" s="7"/>
      <c r="G41" s="7"/>
      <c r="H41" s="7"/>
    </row>
    <row r="42" spans="1:8">
      <c r="A42" s="613" t="s">
        <v>1368</v>
      </c>
      <c r="B42" s="613" t="s">
        <v>80</v>
      </c>
      <c r="C42" s="7"/>
      <c r="D42" s="7"/>
      <c r="E42" s="7"/>
      <c r="F42" s="7"/>
      <c r="G42" s="7"/>
      <c r="H42" s="7"/>
    </row>
    <row r="43" spans="1:8">
      <c r="A43" s="613" t="s">
        <v>1366</v>
      </c>
      <c r="B43" s="613" t="s">
        <v>81</v>
      </c>
      <c r="C43" s="7"/>
      <c r="D43" s="7"/>
      <c r="E43" s="7"/>
      <c r="F43" s="7"/>
      <c r="G43" s="7"/>
      <c r="H43" s="7"/>
    </row>
    <row r="44" spans="1:8">
      <c r="A44" s="613" t="s">
        <v>1371</v>
      </c>
      <c r="B44" s="613" t="s">
        <v>82</v>
      </c>
      <c r="C44" s="7"/>
      <c r="D44" s="7"/>
      <c r="E44" s="7"/>
      <c r="F44" s="7"/>
      <c r="G44" s="7"/>
      <c r="H44" s="7"/>
    </row>
    <row r="45" spans="1:8">
      <c r="A45" s="613" t="s">
        <v>1370</v>
      </c>
      <c r="B45" s="613" t="s">
        <v>83</v>
      </c>
      <c r="C45" s="7"/>
      <c r="D45" s="7"/>
      <c r="E45" s="7"/>
      <c r="F45" s="7"/>
      <c r="G45" s="7"/>
      <c r="H45" s="7"/>
    </row>
    <row r="46" spans="1:8">
      <c r="A46" s="613" t="s">
        <v>84</v>
      </c>
      <c r="B46" s="613" t="s">
        <v>85</v>
      </c>
      <c r="C46" s="7"/>
      <c r="D46" s="7"/>
      <c r="E46" s="7"/>
      <c r="F46" s="7"/>
      <c r="G46" s="7"/>
      <c r="H46" s="7"/>
    </row>
    <row r="47" spans="1:8">
      <c r="A47" s="613" t="s">
        <v>1361</v>
      </c>
      <c r="B47" s="613" t="s">
        <v>86</v>
      </c>
      <c r="C47" s="7"/>
      <c r="D47" s="7"/>
      <c r="E47" s="7"/>
      <c r="F47" s="7"/>
      <c r="G47" s="7"/>
      <c r="H47" s="7"/>
    </row>
    <row r="48" spans="1:8">
      <c r="A48" s="613" t="s">
        <v>1363</v>
      </c>
      <c r="B48" s="613" t="s">
        <v>87</v>
      </c>
      <c r="C48" s="7"/>
      <c r="D48" s="7"/>
      <c r="E48" s="7"/>
      <c r="F48" s="7"/>
      <c r="G48" s="7"/>
      <c r="H48" s="7"/>
    </row>
    <row r="49" spans="1:8">
      <c r="A49" s="613" t="s">
        <v>1364</v>
      </c>
      <c r="B49" s="613" t="s">
        <v>88</v>
      </c>
      <c r="C49" s="7"/>
      <c r="D49" s="7"/>
      <c r="E49" s="7"/>
      <c r="F49" s="7"/>
      <c r="G49" s="7"/>
      <c r="H49" s="7"/>
    </row>
    <row r="50" spans="1:8">
      <c r="A50" s="613" t="s">
        <v>1372</v>
      </c>
      <c r="B50" s="613" t="s">
        <v>89</v>
      </c>
      <c r="C50" s="7"/>
      <c r="D50" s="7"/>
      <c r="E50" s="7"/>
      <c r="F50" s="7"/>
      <c r="G50" s="7"/>
      <c r="H50" s="7"/>
    </row>
    <row r="51" spans="1:8">
      <c r="A51" s="613" t="s">
        <v>1373</v>
      </c>
      <c r="B51" s="613" t="s">
        <v>90</v>
      </c>
      <c r="C51" s="7"/>
      <c r="D51" s="7"/>
      <c r="E51" s="7"/>
      <c r="F51" s="7"/>
      <c r="G51" s="7"/>
      <c r="H51" s="7"/>
    </row>
    <row r="52" spans="1:8">
      <c r="A52" s="613" t="s">
        <v>1374</v>
      </c>
      <c r="B52" s="613" t="s">
        <v>91</v>
      </c>
      <c r="C52" s="7"/>
      <c r="D52" s="7"/>
      <c r="E52" s="7"/>
      <c r="F52" s="7"/>
      <c r="G52" s="7"/>
      <c r="H52" s="7"/>
    </row>
    <row r="53" spans="1:8">
      <c r="A53" s="613" t="s">
        <v>1375</v>
      </c>
      <c r="B53" s="613" t="s">
        <v>92</v>
      </c>
      <c r="C53" s="7"/>
      <c r="D53" s="7"/>
      <c r="E53" s="7"/>
      <c r="F53" s="7"/>
      <c r="G53" s="7"/>
      <c r="H53" s="7"/>
    </row>
    <row r="54" spans="1:8">
      <c r="A54" s="613" t="s">
        <v>1376</v>
      </c>
      <c r="B54" s="613" t="s">
        <v>93</v>
      </c>
      <c r="C54" s="7"/>
      <c r="D54" s="7"/>
      <c r="E54" s="7"/>
      <c r="F54" s="7"/>
      <c r="G54" s="7"/>
      <c r="H54" s="7"/>
    </row>
    <row r="55" spans="1:8">
      <c r="A55" s="613" t="s">
        <v>1377</v>
      </c>
      <c r="B55" s="613" t="s">
        <v>94</v>
      </c>
      <c r="C55" s="7"/>
      <c r="D55" s="7"/>
      <c r="E55" s="7"/>
      <c r="F55" s="7"/>
      <c r="G55" s="7"/>
      <c r="H55" s="7"/>
    </row>
    <row r="56" spans="1:8">
      <c r="A56" s="613" t="s">
        <v>1306</v>
      </c>
      <c r="B56" s="613" t="s">
        <v>95</v>
      </c>
      <c r="C56" s="7"/>
      <c r="D56" s="7"/>
      <c r="E56" s="7"/>
      <c r="F56" s="7"/>
      <c r="G56" s="7"/>
      <c r="H56" s="7"/>
    </row>
    <row r="57" spans="1:8">
      <c r="A57" s="613" t="s">
        <v>1450</v>
      </c>
      <c r="B57" s="613" t="s">
        <v>96</v>
      </c>
      <c r="C57" s="7"/>
      <c r="D57" s="7"/>
      <c r="E57" s="7"/>
      <c r="F57" s="7"/>
      <c r="G57" s="7"/>
      <c r="H57" s="7"/>
    </row>
    <row r="58" spans="1:8" s="5" customFormat="1">
      <c r="A58" s="613" t="s">
        <v>1286</v>
      </c>
      <c r="B58" s="613" t="s">
        <v>516</v>
      </c>
      <c r="C58" s="7"/>
      <c r="D58" s="7"/>
      <c r="E58" s="7"/>
      <c r="F58" s="7"/>
      <c r="G58" s="7"/>
      <c r="H58" s="7"/>
    </row>
    <row r="59" spans="1:8" s="5" customFormat="1">
      <c r="A59" s="613" t="s">
        <v>1308</v>
      </c>
      <c r="B59" s="613" t="s">
        <v>1303</v>
      </c>
      <c r="C59" s="7"/>
      <c r="D59" s="7"/>
      <c r="E59" s="7"/>
      <c r="F59" s="7"/>
      <c r="G59" s="7"/>
      <c r="H59" s="7"/>
    </row>
    <row r="60" spans="1:8" s="5" customFormat="1">
      <c r="A60" s="613" t="s">
        <v>1451</v>
      </c>
      <c r="B60" s="613" t="s">
        <v>1316</v>
      </c>
      <c r="C60" s="7"/>
      <c r="D60" s="7"/>
      <c r="E60" s="7"/>
      <c r="F60" s="7"/>
      <c r="G60" s="7"/>
      <c r="H60" s="7"/>
    </row>
    <row r="61" spans="1:8" s="5" customFormat="1">
      <c r="A61" s="613" t="s">
        <v>1452</v>
      </c>
      <c r="B61" s="613" t="s">
        <v>1317</v>
      </c>
      <c r="C61" s="7"/>
      <c r="D61" s="7"/>
      <c r="E61" s="7"/>
      <c r="F61" s="7"/>
      <c r="G61" s="7"/>
      <c r="H61" s="7"/>
    </row>
    <row r="62" spans="1:8" s="694" customFormat="1">
      <c r="A62" s="613" t="s">
        <v>1362</v>
      </c>
      <c r="B62" s="613" t="s">
        <v>1331</v>
      </c>
      <c r="C62" s="7"/>
      <c r="D62" s="7"/>
      <c r="E62" s="7"/>
      <c r="F62" s="7"/>
      <c r="G62" s="7"/>
      <c r="H62" s="7"/>
    </row>
    <row r="63" spans="1:8" s="694" customFormat="1">
      <c r="A63" s="613" t="s">
        <v>1453</v>
      </c>
      <c r="B63" s="613" t="s">
        <v>1330</v>
      </c>
      <c r="C63" s="7"/>
      <c r="D63" s="7"/>
      <c r="E63" s="7"/>
      <c r="F63" s="7"/>
      <c r="G63" s="7"/>
      <c r="H63" s="7"/>
    </row>
    <row r="64" spans="1:8" s="709" customFormat="1">
      <c r="A64" s="613" t="s">
        <v>1462</v>
      </c>
      <c r="B64" s="613" t="s">
        <v>1459</v>
      </c>
      <c r="C64" s="7"/>
      <c r="D64" s="7"/>
      <c r="E64" s="7"/>
      <c r="F64" s="7"/>
      <c r="G64" s="7"/>
      <c r="H64" s="7"/>
    </row>
    <row r="65" spans="1:8">
      <c r="A65" s="613"/>
      <c r="B65" s="613"/>
      <c r="C65" s="7"/>
      <c r="D65" s="7"/>
      <c r="E65" s="7"/>
      <c r="F65" s="7"/>
      <c r="G65" s="7"/>
      <c r="H65" s="7"/>
    </row>
    <row r="66" spans="1:8">
      <c r="A66" s="8" t="s">
        <v>97</v>
      </c>
      <c r="B66" s="613"/>
      <c r="C66" s="7"/>
      <c r="D66" s="7"/>
      <c r="E66" s="7"/>
      <c r="F66" s="7"/>
      <c r="G66" s="7"/>
      <c r="H66" s="7"/>
    </row>
    <row r="67" spans="1:8">
      <c r="A67" s="613" t="s">
        <v>98</v>
      </c>
      <c r="B67" s="613" t="s">
        <v>99</v>
      </c>
      <c r="C67" s="7"/>
      <c r="D67" s="7"/>
      <c r="E67" s="7"/>
      <c r="F67" s="7"/>
      <c r="G67" s="7"/>
      <c r="H67" s="7"/>
    </row>
    <row r="68" spans="1:8">
      <c r="A68" s="613" t="s">
        <v>100</v>
      </c>
      <c r="B68" s="613" t="s">
        <v>101</v>
      </c>
      <c r="C68" s="7"/>
      <c r="D68" s="7"/>
      <c r="E68" s="7"/>
      <c r="F68" s="7"/>
      <c r="G68" s="7"/>
      <c r="H68" s="7"/>
    </row>
    <row r="69" spans="1:8">
      <c r="A69" s="613" t="s">
        <v>1449</v>
      </c>
      <c r="B69" s="613" t="s">
        <v>102</v>
      </c>
      <c r="C69" s="7"/>
      <c r="D69" s="7"/>
      <c r="E69" s="7"/>
      <c r="F69" s="7"/>
      <c r="G69" s="7"/>
      <c r="H69" s="7"/>
    </row>
    <row r="70" spans="1:8">
      <c r="A70" s="613" t="s">
        <v>103</v>
      </c>
      <c r="B70" s="613" t="s">
        <v>104</v>
      </c>
      <c r="C70" s="7"/>
      <c r="D70" s="7"/>
      <c r="E70" s="7"/>
      <c r="F70" s="7"/>
      <c r="G70" s="7"/>
      <c r="H70" s="7"/>
    </row>
    <row r="71" spans="1:8">
      <c r="A71" s="613" t="s">
        <v>105</v>
      </c>
      <c r="B71" s="613" t="s">
        <v>106</v>
      </c>
      <c r="C71" s="7"/>
      <c r="D71" s="7"/>
      <c r="E71" s="7"/>
      <c r="F71" s="7"/>
      <c r="G71" s="7"/>
      <c r="H71" s="7"/>
    </row>
    <row r="72" spans="1:8">
      <c r="A72" s="613" t="s">
        <v>107</v>
      </c>
      <c r="B72" s="613" t="s">
        <v>108</v>
      </c>
      <c r="C72" s="7"/>
      <c r="D72" s="7"/>
      <c r="E72" s="7"/>
      <c r="F72" s="7"/>
      <c r="G72" s="7"/>
      <c r="H72" s="7"/>
    </row>
    <row r="73" spans="1:8">
      <c r="A73" s="613" t="s">
        <v>109</v>
      </c>
      <c r="B73" s="614" t="s">
        <v>110</v>
      </c>
      <c r="C73" s="7"/>
      <c r="D73" s="7"/>
      <c r="E73" s="7"/>
      <c r="F73" s="7"/>
      <c r="G73" s="7"/>
      <c r="H73" s="7"/>
    </row>
    <row r="74" spans="1:8">
      <c r="A74" s="613" t="s">
        <v>111</v>
      </c>
      <c r="B74" s="614" t="s">
        <v>112</v>
      </c>
      <c r="C74" s="7"/>
      <c r="D74" s="7"/>
      <c r="E74" s="7"/>
      <c r="F74" s="7"/>
      <c r="G74" s="7"/>
      <c r="H74" s="7"/>
    </row>
    <row r="75" spans="1:8" s="5" customFormat="1">
      <c r="A75" s="613" t="s">
        <v>1285</v>
      </c>
      <c r="B75" s="614" t="s">
        <v>509</v>
      </c>
      <c r="C75" s="7"/>
      <c r="D75" s="7"/>
      <c r="E75" s="7"/>
      <c r="F75" s="7"/>
      <c r="G75" s="7"/>
      <c r="H75" s="7"/>
    </row>
    <row r="76" spans="1:8">
      <c r="A76" s="613"/>
      <c r="B76" s="613"/>
      <c r="C76" s="7"/>
      <c r="D76" s="7"/>
      <c r="E76" s="7"/>
      <c r="F76" s="7"/>
      <c r="G76" s="7"/>
      <c r="H76" s="7"/>
    </row>
    <row r="77" spans="1:8">
      <c r="A77" s="8" t="s">
        <v>113</v>
      </c>
      <c r="B77" s="613"/>
      <c r="C77" s="7"/>
      <c r="D77" s="7"/>
      <c r="E77" s="7"/>
      <c r="F77" s="7"/>
      <c r="G77" s="7"/>
      <c r="H77" s="7"/>
    </row>
    <row r="78" spans="1:8">
      <c r="A78" s="613" t="s">
        <v>114</v>
      </c>
      <c r="B78" s="613" t="s">
        <v>115</v>
      </c>
      <c r="C78" s="7"/>
      <c r="D78" s="7"/>
      <c r="E78" s="7"/>
      <c r="F78" s="7"/>
      <c r="G78" s="7"/>
      <c r="H78" s="7"/>
    </row>
    <row r="79" spans="1:8">
      <c r="A79" s="613"/>
      <c r="B79" s="613"/>
      <c r="C79" s="7"/>
      <c r="D79" s="7"/>
      <c r="E79" s="7"/>
      <c r="F79" s="7"/>
      <c r="G79" s="7"/>
      <c r="H79" s="7"/>
    </row>
    <row r="80" spans="1:8">
      <c r="A80" s="8" t="s">
        <v>116</v>
      </c>
      <c r="B80" s="613"/>
      <c r="C80" s="7"/>
      <c r="D80" s="7"/>
      <c r="E80" s="7"/>
      <c r="F80" s="7"/>
      <c r="G80" s="7"/>
      <c r="H80" s="7"/>
    </row>
    <row r="81" spans="1:8">
      <c r="A81" s="613" t="s">
        <v>117</v>
      </c>
      <c r="B81" s="613" t="s">
        <v>118</v>
      </c>
      <c r="C81" s="7"/>
      <c r="D81" s="7"/>
      <c r="E81" s="7"/>
      <c r="F81" s="7"/>
      <c r="G81" s="7"/>
      <c r="H81" s="7"/>
    </row>
    <row r="82" spans="1:8">
      <c r="A82" s="613"/>
      <c r="B82" s="613"/>
      <c r="C82" s="7"/>
      <c r="D82" s="7"/>
      <c r="E82" s="7"/>
      <c r="F82" s="7"/>
      <c r="G82" s="7"/>
      <c r="H82" s="7"/>
    </row>
    <row r="83" spans="1:8">
      <c r="A83" s="8" t="s">
        <v>119</v>
      </c>
      <c r="B83" s="613"/>
      <c r="C83" s="7"/>
      <c r="D83" s="7"/>
      <c r="E83" s="7"/>
      <c r="F83" s="7"/>
      <c r="G83" s="7"/>
      <c r="H83" s="7"/>
    </row>
    <row r="84" spans="1:8">
      <c r="A84" s="8" t="s">
        <v>22</v>
      </c>
      <c r="B84" s="613"/>
      <c r="C84" s="7"/>
      <c r="D84" s="7"/>
      <c r="E84" s="7"/>
      <c r="F84" s="7"/>
      <c r="G84" s="7"/>
      <c r="H84" s="7"/>
    </row>
    <row r="85" spans="1:8">
      <c r="A85" s="613" t="s">
        <v>124</v>
      </c>
      <c r="B85" s="613" t="s">
        <v>125</v>
      </c>
      <c r="C85" s="7"/>
      <c r="D85" s="7"/>
      <c r="E85" s="7"/>
      <c r="F85" s="7"/>
      <c r="G85" s="7"/>
      <c r="H85" s="7"/>
    </row>
    <row r="86" spans="1:8">
      <c r="A86" s="613" t="s">
        <v>126</v>
      </c>
      <c r="B86" s="613" t="s">
        <v>127</v>
      </c>
      <c r="C86" s="7"/>
      <c r="D86" s="7"/>
      <c r="E86" s="7"/>
      <c r="F86" s="7"/>
      <c r="G86" s="7"/>
      <c r="H86" s="7"/>
    </row>
    <row r="87" spans="1:8">
      <c r="A87" s="613" t="s">
        <v>128</v>
      </c>
      <c r="B87" s="613" t="s">
        <v>129</v>
      </c>
      <c r="C87" s="7"/>
      <c r="D87" s="7"/>
      <c r="E87" s="7"/>
      <c r="F87" s="7"/>
      <c r="G87" s="7"/>
      <c r="H87" s="7"/>
    </row>
    <row r="88" spans="1:8" s="5" customFormat="1">
      <c r="A88" s="613"/>
      <c r="B88" s="613"/>
      <c r="C88" s="7"/>
      <c r="D88" s="7"/>
      <c r="E88" s="7"/>
      <c r="F88" s="7"/>
      <c r="G88" s="7"/>
      <c r="H88" s="7"/>
    </row>
    <row r="89" spans="1:8">
      <c r="A89" s="8" t="s">
        <v>23</v>
      </c>
      <c r="B89" s="613"/>
      <c r="C89" s="7"/>
      <c r="D89" s="7"/>
      <c r="E89" s="7"/>
      <c r="F89" s="7"/>
      <c r="G89" s="7"/>
      <c r="H89" s="7"/>
    </row>
    <row r="90" spans="1:8">
      <c r="A90" s="613" t="s">
        <v>120</v>
      </c>
      <c r="B90" s="613" t="s">
        <v>121</v>
      </c>
      <c r="C90" s="7"/>
      <c r="D90" s="7"/>
      <c r="E90" s="7"/>
      <c r="F90" s="7"/>
      <c r="G90" s="7"/>
      <c r="H90" s="7"/>
    </row>
    <row r="91" spans="1:8">
      <c r="A91" s="613" t="s">
        <v>122</v>
      </c>
      <c r="B91" s="613" t="s">
        <v>123</v>
      </c>
      <c r="C91" s="7"/>
      <c r="D91" s="7"/>
      <c r="E91" s="7"/>
      <c r="F91" s="7"/>
      <c r="G91" s="7"/>
      <c r="H91" s="7"/>
    </row>
    <row r="92" spans="1:8" s="5" customFormat="1">
      <c r="A92" s="613" t="s">
        <v>1283</v>
      </c>
      <c r="B92" s="613" t="s">
        <v>471</v>
      </c>
      <c r="C92" s="7"/>
      <c r="D92" s="7"/>
      <c r="E92" s="7"/>
      <c r="F92" s="7"/>
      <c r="G92" s="7"/>
      <c r="H92" s="7"/>
    </row>
    <row r="93" spans="1:8">
      <c r="A93" s="613"/>
      <c r="B93" s="613"/>
      <c r="C93" s="7"/>
      <c r="D93" s="7"/>
      <c r="E93" s="7"/>
      <c r="F93" s="7"/>
      <c r="G93" s="7"/>
      <c r="H93" s="7"/>
    </row>
    <row r="94" spans="1:8">
      <c r="A94" s="8" t="s">
        <v>130</v>
      </c>
      <c r="B94" s="613"/>
      <c r="C94" s="7"/>
      <c r="D94" s="7"/>
      <c r="E94" s="7"/>
      <c r="F94" s="7"/>
      <c r="G94" s="7"/>
      <c r="H94" s="7"/>
    </row>
    <row r="95" spans="1:8">
      <c r="A95" s="613" t="s">
        <v>1378</v>
      </c>
      <c r="B95" s="613" t="s">
        <v>460</v>
      </c>
      <c r="C95" s="7"/>
      <c r="D95" s="7"/>
      <c r="E95" s="7"/>
      <c r="F95" s="7"/>
      <c r="G95" s="7"/>
      <c r="H95" s="7"/>
    </row>
    <row r="96" spans="1:8" s="5" customFormat="1" ht="29.25">
      <c r="A96" s="615" t="s">
        <v>512</v>
      </c>
      <c r="B96" s="613" t="s">
        <v>511</v>
      </c>
      <c r="C96" s="7"/>
      <c r="D96" s="7"/>
      <c r="E96" s="7"/>
      <c r="F96" s="7"/>
      <c r="G96" s="7"/>
      <c r="H96" s="7"/>
    </row>
    <row r="97" spans="1:8">
      <c r="A97" s="613"/>
      <c r="B97" s="613"/>
      <c r="C97" s="7"/>
      <c r="D97" s="7"/>
      <c r="E97" s="7"/>
      <c r="F97" s="7"/>
      <c r="G97" s="7"/>
      <c r="H97" s="7"/>
    </row>
    <row r="98" spans="1:8">
      <c r="A98" s="8" t="s">
        <v>25</v>
      </c>
      <c r="B98" s="613"/>
      <c r="C98" s="7"/>
      <c r="D98" s="7"/>
      <c r="E98" s="7"/>
      <c r="F98" s="7"/>
      <c r="G98" s="7"/>
      <c r="H98" s="7"/>
    </row>
    <row r="99" spans="1:8">
      <c r="A99" s="613" t="s">
        <v>513</v>
      </c>
      <c r="B99" s="613" t="s">
        <v>461</v>
      </c>
      <c r="C99" s="7"/>
      <c r="D99" s="7"/>
      <c r="E99" s="7"/>
      <c r="F99" s="7"/>
      <c r="G99" s="7"/>
      <c r="H99" s="7"/>
    </row>
    <row r="100" spans="1:8">
      <c r="A100" s="613" t="s">
        <v>514</v>
      </c>
      <c r="B100" s="613" t="s">
        <v>462</v>
      </c>
      <c r="C100" s="7"/>
      <c r="D100" s="7"/>
      <c r="E100" s="7"/>
      <c r="F100" s="7"/>
      <c r="G100" s="7"/>
      <c r="H100" s="7"/>
    </row>
    <row r="101" spans="1:8">
      <c r="A101" s="613"/>
      <c r="B101" s="613"/>
      <c r="C101" s="7"/>
      <c r="D101" s="7"/>
      <c r="E101" s="7"/>
      <c r="F101" s="7"/>
      <c r="G101" s="7"/>
      <c r="H101" s="7"/>
    </row>
    <row r="102" spans="1:8">
      <c r="A102" s="8" t="s">
        <v>493</v>
      </c>
      <c r="B102" s="613"/>
      <c r="C102" s="7"/>
      <c r="D102" s="7"/>
      <c r="E102" s="7"/>
      <c r="F102" s="7"/>
      <c r="G102" s="7"/>
      <c r="H102" s="7"/>
    </row>
    <row r="103" spans="1:8">
      <c r="A103" s="613" t="s">
        <v>131</v>
      </c>
      <c r="B103" s="613" t="s">
        <v>132</v>
      </c>
      <c r="C103" s="7"/>
      <c r="D103" s="7"/>
      <c r="E103" s="7"/>
      <c r="F103" s="7"/>
      <c r="G103" s="7"/>
      <c r="H103" s="7"/>
    </row>
    <row r="104" spans="1:8">
      <c r="A104" s="613"/>
      <c r="B104" s="613"/>
      <c r="C104" s="7"/>
      <c r="D104" s="7"/>
      <c r="E104" s="7"/>
      <c r="F104" s="7"/>
      <c r="G104" s="7"/>
      <c r="H104" s="7"/>
    </row>
    <row r="105" spans="1:8">
      <c r="A105" s="8" t="s">
        <v>133</v>
      </c>
      <c r="B105" s="613"/>
      <c r="C105" s="7"/>
      <c r="D105" s="7"/>
      <c r="E105" s="7"/>
      <c r="F105" s="7"/>
      <c r="G105" s="7"/>
      <c r="H105" s="7"/>
    </row>
    <row r="106" spans="1:8">
      <c r="A106" s="613" t="s">
        <v>1281</v>
      </c>
      <c r="B106" s="613" t="s">
        <v>464</v>
      </c>
      <c r="C106" s="7"/>
      <c r="D106" s="7"/>
      <c r="E106" s="7"/>
      <c r="F106" s="7"/>
      <c r="G106" s="7"/>
      <c r="H106" s="7"/>
    </row>
    <row r="107" spans="1:8">
      <c r="A107" s="613" t="s">
        <v>494</v>
      </c>
      <c r="B107" s="613" t="s">
        <v>463</v>
      </c>
      <c r="C107" s="7"/>
      <c r="D107" s="7"/>
      <c r="E107" s="7"/>
      <c r="F107" s="7"/>
      <c r="G107" s="7"/>
      <c r="H107" s="7"/>
    </row>
    <row r="108" spans="1:8">
      <c r="A108" s="613"/>
      <c r="B108" s="613"/>
      <c r="C108" s="7"/>
      <c r="D108" s="7"/>
      <c r="E108" s="7"/>
      <c r="F108" s="7"/>
      <c r="G108" s="7"/>
      <c r="H108" s="7"/>
    </row>
    <row r="109" spans="1:8" s="5" customFormat="1">
      <c r="A109" s="8" t="s">
        <v>492</v>
      </c>
      <c r="B109" s="613"/>
      <c r="C109" s="7"/>
      <c r="D109" s="7"/>
      <c r="E109" s="7"/>
      <c r="F109" s="7"/>
      <c r="G109" s="7"/>
      <c r="H109" s="7"/>
    </row>
    <row r="110" spans="1:8" s="5" customFormat="1">
      <c r="A110" s="613" t="s">
        <v>495</v>
      </c>
      <c r="B110" s="613" t="s">
        <v>474</v>
      </c>
      <c r="C110" s="7"/>
      <c r="D110" s="7"/>
      <c r="E110" s="7"/>
      <c r="F110" s="7"/>
      <c r="G110" s="7"/>
      <c r="H110" s="7"/>
    </row>
    <row r="111" spans="1:8" s="5" customFormat="1">
      <c r="A111" s="613" t="s">
        <v>496</v>
      </c>
      <c r="B111" s="613" t="s">
        <v>475</v>
      </c>
      <c r="C111" s="7"/>
      <c r="D111" s="7"/>
      <c r="E111" s="7"/>
      <c r="F111" s="7"/>
      <c r="G111" s="7"/>
      <c r="H111" s="7"/>
    </row>
    <row r="112" spans="1:8" s="5" customFormat="1">
      <c r="A112" s="613" t="s">
        <v>497</v>
      </c>
      <c r="B112" s="613" t="s">
        <v>476</v>
      </c>
      <c r="C112" s="7"/>
      <c r="D112" s="7"/>
      <c r="E112" s="7"/>
      <c r="F112" s="7"/>
      <c r="G112" s="7"/>
      <c r="H112" s="7"/>
    </row>
    <row r="113" spans="1:8" s="5" customFormat="1">
      <c r="A113" s="613" t="s">
        <v>498</v>
      </c>
      <c r="B113" s="613" t="s">
        <v>477</v>
      </c>
      <c r="C113" s="7"/>
      <c r="D113" s="7"/>
      <c r="E113" s="7"/>
      <c r="F113" s="7"/>
      <c r="G113" s="7"/>
      <c r="H113" s="7"/>
    </row>
    <row r="114" spans="1:8" s="5" customFormat="1">
      <c r="A114" s="613" t="s">
        <v>499</v>
      </c>
      <c r="B114" s="613" t="s">
        <v>478</v>
      </c>
      <c r="C114" s="7"/>
      <c r="D114" s="7"/>
      <c r="E114" s="7"/>
      <c r="F114" s="7"/>
      <c r="G114" s="7"/>
      <c r="H114" s="7"/>
    </row>
    <row r="115" spans="1:8" s="5" customFormat="1">
      <c r="A115" s="613" t="s">
        <v>500</v>
      </c>
      <c r="B115" s="613" t="s">
        <v>479</v>
      </c>
      <c r="C115" s="7"/>
      <c r="D115" s="7"/>
      <c r="E115" s="7"/>
      <c r="F115" s="7"/>
      <c r="G115" s="7"/>
      <c r="H115" s="7"/>
    </row>
    <row r="116" spans="1:8" s="5" customFormat="1">
      <c r="A116" s="613" t="s">
        <v>501</v>
      </c>
      <c r="B116" s="613" t="s">
        <v>480</v>
      </c>
      <c r="C116" s="7"/>
      <c r="D116" s="7"/>
      <c r="E116" s="7"/>
      <c r="F116" s="7"/>
      <c r="G116" s="7"/>
      <c r="H116" s="7"/>
    </row>
    <row r="117" spans="1:8" s="5" customFormat="1">
      <c r="A117" s="7"/>
      <c r="B117" s="613"/>
      <c r="C117" s="7"/>
      <c r="D117" s="7"/>
      <c r="E117" s="7"/>
      <c r="F117" s="7"/>
      <c r="G117" s="7"/>
      <c r="H117" s="7"/>
    </row>
    <row r="118" spans="1:8" s="5" customFormat="1">
      <c r="A118" s="8" t="s">
        <v>483</v>
      </c>
      <c r="B118" s="613"/>
      <c r="C118" s="7"/>
      <c r="D118" s="7"/>
      <c r="E118" s="7"/>
      <c r="F118" s="7"/>
      <c r="G118" s="7"/>
      <c r="H118" s="7"/>
    </row>
    <row r="119" spans="1:8" s="5" customFormat="1">
      <c r="A119" s="615" t="s">
        <v>502</v>
      </c>
      <c r="B119" s="613" t="s">
        <v>482</v>
      </c>
      <c r="C119" s="7"/>
      <c r="D119" s="7"/>
      <c r="E119" s="7"/>
      <c r="F119" s="7"/>
      <c r="G119" s="7"/>
      <c r="H119" s="7"/>
    </row>
    <row r="120" spans="1:8" s="5" customFormat="1">
      <c r="A120" s="615" t="s">
        <v>503</v>
      </c>
      <c r="B120" s="613" t="s">
        <v>481</v>
      </c>
      <c r="C120" s="7"/>
      <c r="D120" s="7"/>
      <c r="E120" s="7"/>
      <c r="F120" s="7"/>
      <c r="G120" s="7"/>
      <c r="H120" s="7"/>
    </row>
    <row r="121" spans="1:8" s="5" customFormat="1">
      <c r="A121" s="613"/>
      <c r="B121" s="613"/>
      <c r="C121" s="7"/>
      <c r="D121" s="7"/>
      <c r="E121" s="7"/>
      <c r="F121" s="7"/>
      <c r="G121" s="7"/>
      <c r="H121" s="7"/>
    </row>
    <row r="122" spans="1:8" s="5" customFormat="1">
      <c r="A122" s="8" t="s">
        <v>1225</v>
      </c>
      <c r="B122" s="616"/>
      <c r="C122" s="13"/>
      <c r="D122" s="13"/>
      <c r="E122" s="13"/>
      <c r="F122" s="13"/>
      <c r="G122" s="13"/>
      <c r="H122" s="13"/>
    </row>
    <row r="123" spans="1:8" s="5" customFormat="1">
      <c r="A123" s="615" t="s">
        <v>1227</v>
      </c>
      <c r="B123" s="613" t="s">
        <v>1219</v>
      </c>
      <c r="C123" s="13"/>
      <c r="D123" s="13"/>
      <c r="E123" s="13"/>
      <c r="F123" s="13"/>
      <c r="G123" s="13"/>
      <c r="H123" s="13"/>
    </row>
    <row r="124" spans="1:8" s="5" customFormat="1">
      <c r="A124" s="615" t="s">
        <v>1228</v>
      </c>
      <c r="B124" s="613" t="s">
        <v>1220</v>
      </c>
      <c r="C124" s="13"/>
      <c r="D124" s="13"/>
      <c r="E124" s="13"/>
      <c r="F124" s="13"/>
      <c r="G124" s="13"/>
      <c r="H124" s="13"/>
    </row>
    <row r="125" spans="1:8" s="5" customFormat="1">
      <c r="A125" s="615" t="s">
        <v>1229</v>
      </c>
      <c r="B125" s="613" t="s">
        <v>1221</v>
      </c>
      <c r="C125" s="13"/>
      <c r="D125" s="13"/>
      <c r="E125" s="13"/>
      <c r="F125" s="13"/>
      <c r="G125" s="13"/>
      <c r="H125" s="13"/>
    </row>
    <row r="126" spans="1:8" s="5" customFormat="1">
      <c r="A126" s="615" t="s">
        <v>1298</v>
      </c>
      <c r="B126" s="613" t="s">
        <v>1222</v>
      </c>
      <c r="C126" s="13"/>
      <c r="D126" s="13"/>
      <c r="E126" s="13"/>
      <c r="F126" s="13"/>
      <c r="G126" s="13"/>
      <c r="H126" s="13"/>
    </row>
    <row r="127" spans="1:8" s="5" customFormat="1">
      <c r="A127" s="615" t="s">
        <v>1230</v>
      </c>
      <c r="B127" s="613" t="s">
        <v>1223</v>
      </c>
      <c r="C127" s="13"/>
      <c r="D127" s="13"/>
      <c r="E127" s="13"/>
      <c r="F127" s="13"/>
      <c r="G127" s="13"/>
      <c r="H127" s="13"/>
    </row>
    <row r="128" spans="1:8" s="5" customFormat="1">
      <c r="A128" s="615" t="s">
        <v>1231</v>
      </c>
      <c r="B128" s="613" t="s">
        <v>1224</v>
      </c>
      <c r="C128" s="13"/>
      <c r="D128" s="13"/>
      <c r="E128" s="13"/>
      <c r="F128" s="13"/>
      <c r="G128" s="13"/>
      <c r="H128" s="13"/>
    </row>
    <row r="129" spans="1:8" s="5" customFormat="1">
      <c r="A129" s="615" t="s">
        <v>1232</v>
      </c>
      <c r="B129" s="613" t="s">
        <v>1226</v>
      </c>
      <c r="C129" s="13"/>
      <c r="D129" s="13"/>
      <c r="E129" s="13"/>
      <c r="F129" s="13"/>
      <c r="G129" s="13"/>
      <c r="H129" s="13"/>
    </row>
    <row r="130" spans="1:8" s="5" customFormat="1">
      <c r="A130" s="617"/>
      <c r="B130" s="616"/>
      <c r="C130" s="13"/>
      <c r="D130" s="13"/>
      <c r="E130" s="13"/>
      <c r="F130" s="13"/>
      <c r="G130" s="13"/>
      <c r="H130" s="13"/>
    </row>
    <row r="131" spans="1:8">
      <c r="A131" s="8" t="s">
        <v>134</v>
      </c>
      <c r="B131" s="613"/>
      <c r="C131" s="7"/>
      <c r="D131" s="7"/>
      <c r="E131" s="7"/>
      <c r="F131" s="7"/>
      <c r="G131" s="7"/>
      <c r="H131" s="7"/>
    </row>
    <row r="132" spans="1:8">
      <c r="A132" s="613" t="s">
        <v>135</v>
      </c>
      <c r="B132" s="613" t="s">
        <v>136</v>
      </c>
      <c r="C132" s="7"/>
      <c r="D132" s="7"/>
      <c r="E132" s="7"/>
      <c r="F132" s="7"/>
      <c r="G132" s="7"/>
      <c r="H132" s="7"/>
    </row>
    <row r="133" spans="1:8">
      <c r="A133" s="613" t="s">
        <v>137</v>
      </c>
      <c r="B133" s="613" t="s">
        <v>138</v>
      </c>
      <c r="C133" s="7"/>
      <c r="D133" s="7"/>
      <c r="E133" s="7"/>
      <c r="F133" s="7"/>
      <c r="G133" s="7"/>
      <c r="H133" s="7"/>
    </row>
    <row r="134" spans="1:8">
      <c r="A134" s="613" t="s">
        <v>139</v>
      </c>
      <c r="B134" s="613" t="s">
        <v>140</v>
      </c>
      <c r="C134" s="7"/>
      <c r="D134" s="7"/>
      <c r="E134" s="7"/>
      <c r="F134" s="7"/>
      <c r="G134" s="7"/>
      <c r="H134" s="7"/>
    </row>
    <row r="135" spans="1:8">
      <c r="A135" s="613" t="s">
        <v>141</v>
      </c>
      <c r="B135" s="613" t="s">
        <v>142</v>
      </c>
      <c r="C135" s="7"/>
      <c r="D135" s="7"/>
      <c r="E135" s="7"/>
      <c r="F135" s="7"/>
      <c r="G135" s="7"/>
      <c r="H135" s="7"/>
    </row>
    <row r="136" spans="1:8">
      <c r="A136" s="613" t="s">
        <v>143</v>
      </c>
      <c r="B136" s="613" t="s">
        <v>144</v>
      </c>
      <c r="C136" s="7"/>
      <c r="D136" s="7"/>
      <c r="E136" s="7"/>
      <c r="F136" s="7"/>
      <c r="G136" s="7"/>
      <c r="H136" s="7"/>
    </row>
    <row r="137" spans="1:8">
      <c r="A137" s="613"/>
      <c r="B137" s="613"/>
      <c r="C137" s="7"/>
      <c r="D137" s="7"/>
      <c r="E137" s="7"/>
      <c r="F137" s="7"/>
      <c r="G137" s="7"/>
      <c r="H137" s="7"/>
    </row>
    <row r="138" spans="1:8">
      <c r="A138" s="613"/>
      <c r="B138" s="613"/>
      <c r="C138" s="7"/>
      <c r="D138" s="7"/>
      <c r="E138" s="7"/>
      <c r="F138" s="7"/>
      <c r="G138" s="7"/>
      <c r="H138" s="7"/>
    </row>
    <row r="139" spans="1:8">
      <c r="A139" s="696" t="s">
        <v>145</v>
      </c>
      <c r="B139" s="679"/>
      <c r="C139" s="7"/>
      <c r="D139" s="7"/>
      <c r="E139" s="7"/>
      <c r="F139" s="7"/>
      <c r="G139" s="7"/>
      <c r="H139" s="7"/>
    </row>
    <row r="140" spans="1:8">
      <c r="A140" s="696" t="s">
        <v>146</v>
      </c>
      <c r="B140" s="679"/>
      <c r="C140" s="7"/>
      <c r="D140" s="7"/>
      <c r="E140" s="7"/>
      <c r="F140" s="7"/>
      <c r="G140" s="7"/>
      <c r="H140" s="7"/>
    </row>
    <row r="141" spans="1:8">
      <c r="A141" s="696" t="s">
        <v>147</v>
      </c>
      <c r="B141" s="679"/>
      <c r="C141" s="7"/>
      <c r="D141" s="7"/>
      <c r="E141" s="7"/>
      <c r="F141" s="7"/>
      <c r="G141" s="7"/>
      <c r="H141" s="7"/>
    </row>
    <row r="142" spans="1:8">
      <c r="A142" s="696" t="s">
        <v>148</v>
      </c>
      <c r="B142" s="679"/>
      <c r="C142" s="7"/>
      <c r="D142" s="7"/>
      <c r="E142" s="7"/>
      <c r="F142" s="7"/>
      <c r="G142" s="7"/>
      <c r="H142" s="7"/>
    </row>
    <row r="143" spans="1:8" ht="28.5">
      <c r="A143" s="696" t="s">
        <v>149</v>
      </c>
      <c r="B143" s="679"/>
      <c r="C143" s="7"/>
      <c r="D143" s="7"/>
      <c r="E143" s="7"/>
      <c r="F143" s="7"/>
      <c r="G143" s="7"/>
      <c r="H143" s="7"/>
    </row>
    <row r="144" spans="1:8" ht="28.5">
      <c r="A144" s="696" t="s">
        <v>150</v>
      </c>
      <c r="B144" s="679"/>
      <c r="C144" s="7"/>
      <c r="D144" s="7"/>
      <c r="E144" s="7"/>
      <c r="F144" s="7"/>
      <c r="G144" s="7"/>
      <c r="H144" s="7"/>
    </row>
    <row r="145" spans="1:8">
      <c r="A145" s="696" t="s">
        <v>151</v>
      </c>
      <c r="B145" s="679"/>
      <c r="C145" s="7"/>
      <c r="D145" s="7"/>
      <c r="E145" s="7"/>
      <c r="F145" s="7"/>
      <c r="G145" s="7"/>
      <c r="H145" s="7"/>
    </row>
    <row r="146" spans="1:8">
      <c r="A146" s="696" t="s">
        <v>152</v>
      </c>
      <c r="B146" s="679"/>
      <c r="C146" s="7"/>
      <c r="D146" s="7"/>
      <c r="E146" s="7"/>
      <c r="F146" s="7"/>
      <c r="G146" s="7"/>
      <c r="H146" s="7"/>
    </row>
    <row r="147" spans="1:8" ht="28.5">
      <c r="A147" s="696" t="s">
        <v>153</v>
      </c>
      <c r="B147" s="679"/>
      <c r="C147" s="7"/>
      <c r="D147" s="7"/>
      <c r="E147" s="7"/>
      <c r="F147" s="7"/>
      <c r="G147" s="7"/>
      <c r="H147" s="7"/>
    </row>
    <row r="148" spans="1:8" ht="28.5">
      <c r="A148" s="696" t="s">
        <v>472</v>
      </c>
      <c r="B148" s="679"/>
      <c r="C148" s="7"/>
      <c r="D148" s="7"/>
      <c r="E148" s="7"/>
      <c r="F148" s="7"/>
      <c r="G148" s="7"/>
      <c r="H148" s="7"/>
    </row>
    <row r="149" spans="1:8" ht="28.5">
      <c r="A149" s="696" t="s">
        <v>473</v>
      </c>
      <c r="B149" s="679"/>
      <c r="C149" s="7"/>
      <c r="D149" s="7"/>
      <c r="E149" s="7"/>
      <c r="F149" s="7"/>
      <c r="G149" s="7"/>
      <c r="H149" s="7"/>
    </row>
    <row r="150" spans="1:8" ht="28.5">
      <c r="A150" s="696" t="s">
        <v>1282</v>
      </c>
      <c r="B150" s="679"/>
      <c r="C150" s="7"/>
      <c r="D150" s="7"/>
      <c r="E150" s="7"/>
      <c r="F150" s="7"/>
      <c r="G150" s="7"/>
      <c r="H150" s="7"/>
    </row>
    <row r="151" spans="1:8">
      <c r="A151" s="696" t="s">
        <v>1284</v>
      </c>
      <c r="B151" s="679"/>
      <c r="C151" s="7"/>
      <c r="D151" s="7"/>
      <c r="E151" s="7"/>
      <c r="F151" s="7"/>
      <c r="G151" s="7"/>
      <c r="H151" s="7"/>
    </row>
    <row r="152" spans="1:8">
      <c r="A152" s="696" t="s">
        <v>1287</v>
      </c>
      <c r="B152" s="679"/>
      <c r="C152" s="7"/>
      <c r="D152" s="7"/>
      <c r="E152" s="7"/>
      <c r="F152" s="7"/>
      <c r="G152" s="7"/>
      <c r="H152" s="7"/>
    </row>
    <row r="153" spans="1:8" ht="30" customHeight="1">
      <c r="A153" s="696" t="s">
        <v>1288</v>
      </c>
      <c r="B153" s="679"/>
    </row>
    <row r="154" spans="1:8" ht="30" customHeight="1">
      <c r="A154" s="696" t="s">
        <v>1309</v>
      </c>
      <c r="B154" s="680"/>
    </row>
    <row r="155" spans="1:8" ht="30" customHeight="1">
      <c r="A155" s="696" t="s">
        <v>1321</v>
      </c>
      <c r="B155" s="688"/>
    </row>
    <row r="156" spans="1:8" ht="45" customHeight="1">
      <c r="A156" s="696" t="s">
        <v>1322</v>
      </c>
      <c r="B156" s="688"/>
    </row>
    <row r="157" spans="1:8" ht="30" customHeight="1">
      <c r="A157" s="696" t="s">
        <v>1335</v>
      </c>
    </row>
    <row r="158" spans="1:8" ht="45" customHeight="1">
      <c r="A158" s="696" t="s">
        <v>1336</v>
      </c>
    </row>
    <row r="159" spans="1:8" ht="42.75">
      <c r="A159" s="696" t="s">
        <v>1463</v>
      </c>
    </row>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96</vt:i4>
      </vt:variant>
      <vt:variant>
        <vt:lpstr>Named Ranges</vt:lpstr>
      </vt:variant>
      <vt:variant>
        <vt:i4>64</vt:i4>
      </vt:variant>
    </vt:vector>
  </HeadingPairs>
  <TitlesOfParts>
    <vt:vector size="160" baseType="lpstr">
      <vt:lpstr>ÍNDICE </vt:lpstr>
      <vt:lpstr>1</vt:lpstr>
      <vt:lpstr>2</vt:lpstr>
      <vt:lpstr>3</vt:lpstr>
      <vt:lpstr>4</vt:lpstr>
      <vt:lpstr>5</vt:lpstr>
      <vt:lpstr>6</vt:lpstr>
      <vt:lpstr>7</vt:lpstr>
      <vt:lpstr>8-1</vt:lpstr>
      <vt:lpstr>8-2</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32-1</vt:lpstr>
      <vt:lpstr>32-2</vt:lpstr>
      <vt:lpstr>33</vt:lpstr>
      <vt:lpstr>34</vt:lpstr>
      <vt:lpstr>35</vt:lpstr>
      <vt:lpstr>36</vt:lpstr>
      <vt:lpstr>37</vt:lpstr>
      <vt:lpstr>38</vt:lpstr>
      <vt:lpstr>39</vt:lpstr>
      <vt:lpstr>40</vt:lpstr>
      <vt:lpstr>41</vt:lpstr>
      <vt:lpstr>42</vt:lpstr>
      <vt:lpstr>43</vt:lpstr>
      <vt:lpstr>44</vt:lpstr>
      <vt:lpstr>45</vt:lpstr>
      <vt:lpstr>46-1</vt:lpstr>
      <vt:lpstr>46-2</vt:lpstr>
      <vt:lpstr>47</vt:lpstr>
      <vt:lpstr>48</vt:lpstr>
      <vt:lpstr>49</vt:lpstr>
      <vt:lpstr>50</vt:lpstr>
      <vt:lpstr>51</vt:lpstr>
      <vt:lpstr>52</vt:lpstr>
      <vt:lpstr>53</vt:lpstr>
      <vt:lpstr>54-1</vt:lpstr>
      <vt:lpstr>54-2</vt:lpstr>
      <vt:lpstr>55-1</vt:lpstr>
      <vt:lpstr>55-2</vt:lpstr>
      <vt:lpstr>56-1</vt:lpstr>
      <vt:lpstr>56-2</vt:lpstr>
      <vt:lpstr>57</vt:lpstr>
      <vt:lpstr>58</vt:lpstr>
      <vt:lpstr>59</vt:lpstr>
      <vt:lpstr>60</vt:lpstr>
      <vt:lpstr>61</vt:lpstr>
      <vt:lpstr>62</vt:lpstr>
      <vt:lpstr>63-1</vt:lpstr>
      <vt:lpstr>63-2</vt:lpstr>
      <vt:lpstr>64</vt:lpstr>
      <vt:lpstr>65</vt:lpstr>
      <vt:lpstr>66</vt:lpstr>
      <vt:lpstr>67</vt:lpstr>
      <vt:lpstr>68</vt:lpstr>
      <vt:lpstr>69</vt:lpstr>
      <vt:lpstr>70</vt:lpstr>
      <vt:lpstr>71</vt:lpstr>
      <vt:lpstr>72</vt:lpstr>
      <vt:lpstr>73</vt:lpstr>
      <vt:lpstr>74</vt:lpstr>
      <vt:lpstr>75</vt:lpstr>
      <vt:lpstr>76</vt:lpstr>
      <vt:lpstr>77</vt:lpstr>
      <vt:lpstr>78</vt:lpstr>
      <vt:lpstr>79</vt:lpstr>
      <vt:lpstr>80</vt:lpstr>
      <vt:lpstr>81</vt:lpstr>
      <vt:lpstr>82</vt:lpstr>
      <vt:lpstr>83</vt:lpstr>
      <vt:lpstr>84</vt:lpstr>
      <vt:lpstr>85</vt:lpstr>
      <vt:lpstr>86</vt:lpstr>
      <vt:lpstr>87</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'20'!Print_Area</vt:lpstr>
      <vt:lpstr>'21'!Print_Area</vt:lpstr>
      <vt:lpstr>'22'!Print_Area</vt:lpstr>
      <vt:lpstr>'23'!Print_Area</vt:lpstr>
      <vt:lpstr>'24'!Print_Area</vt:lpstr>
      <vt:lpstr>'25'!Print_Area</vt:lpstr>
      <vt:lpstr>'26'!Print_Area</vt:lpstr>
      <vt:lpstr>'31'!Print_Area</vt:lpstr>
      <vt:lpstr>'32-1'!Print_Area</vt:lpstr>
      <vt:lpstr>'32-2'!Print_Area</vt:lpstr>
      <vt:lpstr>'33'!Print_Area</vt:lpstr>
      <vt:lpstr>'34'!Print_Area</vt:lpstr>
      <vt:lpstr>'35'!Print_Area</vt:lpstr>
      <vt:lpstr>'36'!Print_Area</vt:lpstr>
      <vt:lpstr>'37'!Print_Area</vt:lpstr>
      <vt:lpstr>'38'!Print_Area</vt:lpstr>
      <vt:lpstr>'39'!Print_Area</vt:lpstr>
      <vt:lpstr>'40'!Print_Area</vt:lpstr>
      <vt:lpstr>'45'!Print_Area</vt:lpstr>
      <vt:lpstr>'46-1'!Print_Area</vt:lpstr>
      <vt:lpstr>'46-2'!Print_Area</vt:lpstr>
      <vt:lpstr>'47'!Print_Area</vt:lpstr>
      <vt:lpstr>'48'!Print_Area</vt:lpstr>
      <vt:lpstr>'53'!Print_Area</vt:lpstr>
      <vt:lpstr>'54-1'!Print_Area</vt:lpstr>
      <vt:lpstr>'54-2'!Print_Area</vt:lpstr>
      <vt:lpstr>'55-1'!Print_Area</vt:lpstr>
      <vt:lpstr>'55-2'!Print_Area</vt:lpstr>
      <vt:lpstr>'56-1'!Print_Area</vt:lpstr>
      <vt:lpstr>'56-2'!Print_Area</vt:lpstr>
      <vt:lpstr>'58'!Print_Area</vt:lpstr>
      <vt:lpstr>'62'!Print_Area</vt:lpstr>
      <vt:lpstr>'63-1'!Print_Area</vt:lpstr>
      <vt:lpstr>'63-2'!Print_Area</vt:lpstr>
      <vt:lpstr>'64'!Print_Area</vt:lpstr>
      <vt:lpstr>'65'!Print_Area</vt:lpstr>
      <vt:lpstr>'7'!Print_Area</vt:lpstr>
      <vt:lpstr>'70'!Print_Area</vt:lpstr>
      <vt:lpstr>'71'!Print_Area</vt:lpstr>
      <vt:lpstr>'72'!Print_Area</vt:lpstr>
      <vt:lpstr>'73'!Print_Area</vt:lpstr>
      <vt:lpstr>'74'!Print_Area</vt:lpstr>
      <vt:lpstr>'76'!Print_Area</vt:lpstr>
      <vt:lpstr>'77'!Print_Area</vt:lpstr>
      <vt:lpstr>'78'!Print_Area</vt:lpstr>
      <vt:lpstr>'79'!Print_Area</vt:lpstr>
      <vt:lpstr>'80'!Print_Area</vt:lpstr>
      <vt:lpstr>'81'!Print_Area</vt:lpstr>
      <vt:lpstr>'8-1'!Print_Area</vt:lpstr>
      <vt:lpstr>'82'!Print_Area</vt:lpstr>
      <vt:lpstr>'8-2'!Print_Area</vt:lpstr>
      <vt:lpstr>'83'!Print_Area</vt:lpstr>
      <vt:lpstr>'87'!Print_Area</vt:lpstr>
      <vt:lpstr>'9'!Print_Area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2020-02-26T19:55:32Z</cp:lastPrinted>
  <dcterms:created xsi:type="dcterms:W3CDTF">2019-06-27T23:04:00Z</dcterms:created>
  <dcterms:modified xsi:type="dcterms:W3CDTF">2023-02-27T21:16:10Z</dcterms:modified>
</cp:coreProperties>
</file>